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a_delovni_zvezek"/>
  <mc:AlternateContent xmlns:mc="http://schemas.openxmlformats.org/markup-compatibility/2006">
    <mc:Choice Requires="x15">
      <x15ac:absPath xmlns:x15ac="http://schemas.microsoft.com/office/spreadsheetml/2010/11/ac" url="C:\Users\Mojca.Tomse\Desktop\POPRAVKI OBJAVE\objava -popravek\"/>
    </mc:Choice>
  </mc:AlternateContent>
  <xr:revisionPtr revIDLastSave="0" documentId="13_ncr:1_{33A47733-45F8-4AB4-B636-8B41E029EB73}" xr6:coauthVersionLast="47" xr6:coauthVersionMax="47" xr10:uidLastSave="{00000000-0000-0000-0000-000000000000}"/>
  <bookViews>
    <workbookView xWindow="-120" yWindow="-120" windowWidth="29040" windowHeight="17640" firstSheet="3" activeTab="4" xr2:uid="{00000000-000D-0000-FFFF-FFFF00000000}"/>
  </bookViews>
  <sheets>
    <sheet name="embalaža" sheetId="1" r:id="rId1"/>
    <sheet name="ginek, otroški" sheetId="2" r:id="rId2"/>
    <sheet name="cevi" sheetId="3" r:id="rId3"/>
    <sheet name="folije" sheetId="4" r:id="rId4"/>
    <sheet name="senzorji, manšete" sheetId="5" r:id="rId5"/>
    <sheet name="lepilni trak" sheetId="6" r:id="rId6"/>
    <sheet name="aspirator" sheetId="7" r:id="rId7"/>
    <sheet name="esmarh" sheetId="8" r:id="rId8"/>
    <sheet name="urin" sheetId="9" r:id="rId9"/>
    <sheet name="skalpeli" sheetId="10" r:id="rId10"/>
    <sheet name="traheo kanile" sheetId="11" r:id="rId11"/>
    <sheet name="brizge" sheetId="12" r:id="rId12"/>
    <sheet name="maske O2" sheetId="13" r:id="rId13"/>
    <sheet name="pedikura" sheetId="14" r:id="rId14"/>
    <sheet name="gastro" sheetId="15" r:id="rId15"/>
    <sheet name="stome" sheetId="16" r:id="rId16"/>
    <sheet name="sonde" sheetId="17" r:id="rId17"/>
    <sheet name="tubusi" sheetId="18" r:id="rId18"/>
    <sheet name="igle" sheetId="19" r:id="rId19"/>
    <sheet name="sistem inf." sheetId="20" r:id="rId20"/>
    <sheet name="i.v. kanile" sheetId="21" r:id="rId21"/>
    <sheet name="katetri" sheetId="22" r:id="rId22"/>
    <sheet name="gaze, tamponi" sheetId="23" r:id="rId23"/>
    <sheet name="plašči, pred., rokavice, maske" sheetId="24" r:id="rId24"/>
    <sheet name="punkcije" sheetId="25" r:id="rId25"/>
    <sheet name="sterilizacija" sheetId="26" r:id="rId26"/>
    <sheet name="pete, ovratnice, opornice" sheetId="27" r:id="rId27"/>
    <sheet name="ekg, UZ" sheetId="28" r:id="rId28"/>
    <sheet name="mavec" sheetId="29" r:id="rId29"/>
    <sheet name="obliži, set, rane" sheetId="30" r:id="rId30"/>
    <sheet name="dezinfekcija" sheetId="31" r:id="rId31"/>
    <sheet name="rjuhe" sheetId="32" r:id="rId32"/>
    <sheet name="OP, seti" sheetId="33" r:id="rId33"/>
    <sheet name="nega" sheetId="34" r:id="rId34"/>
    <sheet name="dreni" sheetId="35" r:id="rId35"/>
    <sheet name="laboratorijski material" sheetId="36" r:id="rId36"/>
    <sheet name="retraktor" sheetId="38" r:id="rId37"/>
    <sheet name="potrošni material za EMG" sheetId="39" r:id="rId38"/>
    <sheet name="ORL" sheetId="40" r:id="rId39"/>
    <sheet name="razno" sheetId="41" r:id="rId40"/>
  </sheets>
  <definedNames>
    <definedName name="_xlnm._FilterDatabase" localSheetId="0">embalaža!#REF!</definedName>
    <definedName name="_GoBack" localSheetId="0">embalaža!#REF!</definedName>
    <definedName name="_xlnm.Print_Area" localSheetId="0">embalaža!$A$1:$M$273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8" i="12" l="1"/>
  <c r="J23" i="40"/>
  <c r="I23" i="40"/>
  <c r="I15" i="40"/>
  <c r="I16" i="40" s="1"/>
  <c r="G15" i="40"/>
  <c r="H15" i="40" s="1"/>
  <c r="J15" i="40" s="1"/>
  <c r="J16" i="40" s="1"/>
  <c r="I6" i="41"/>
  <c r="G6" i="41"/>
  <c r="H6" i="41" s="1"/>
  <c r="J6" i="41" s="1"/>
  <c r="I30" i="41"/>
  <c r="G30" i="41"/>
  <c r="H30" i="41" s="1"/>
  <c r="J30" i="41" s="1"/>
  <c r="I29" i="41"/>
  <c r="I32" i="41" s="1"/>
  <c r="G29" i="41"/>
  <c r="H29" i="41" s="1"/>
  <c r="J29" i="41" s="1"/>
  <c r="J32" i="41" s="1"/>
  <c r="I51" i="41"/>
  <c r="I52" i="41" s="1"/>
  <c r="G51" i="41"/>
  <c r="H51" i="41" s="1"/>
  <c r="J51" i="41" s="1"/>
  <c r="J52" i="41" s="1"/>
  <c r="I45" i="41" l="1"/>
  <c r="I46" i="41" s="1"/>
  <c r="G45" i="41"/>
  <c r="H45" i="41" s="1"/>
  <c r="J45" i="41" s="1"/>
  <c r="J46" i="41" s="1"/>
  <c r="I37" i="41"/>
  <c r="G37" i="41"/>
  <c r="H37" i="41" s="1"/>
  <c r="J37" i="41" s="1"/>
  <c r="I39" i="41"/>
  <c r="G39" i="41"/>
  <c r="H39" i="41" s="1"/>
  <c r="J39" i="41" s="1"/>
  <c r="I38" i="41"/>
  <c r="G38" i="41"/>
  <c r="H38" i="41" s="1"/>
  <c r="J38" i="41" s="1"/>
  <c r="I31" i="41"/>
  <c r="G31" i="41"/>
  <c r="H31" i="41" s="1"/>
  <c r="J31" i="41" s="1"/>
  <c r="I22" i="41"/>
  <c r="I23" i="41" s="1"/>
  <c r="G22" i="41"/>
  <c r="H22" i="41" s="1"/>
  <c r="J22" i="41" s="1"/>
  <c r="J23" i="41" s="1"/>
  <c r="I12" i="41"/>
  <c r="I16" i="41" s="1"/>
  <c r="G12" i="41"/>
  <c r="H12" i="41" s="1"/>
  <c r="J12" i="41" s="1"/>
  <c r="J16" i="41" s="1"/>
  <c r="I15" i="41"/>
  <c r="G15" i="41"/>
  <c r="H15" i="41" s="1"/>
  <c r="J15" i="41" s="1"/>
  <c r="I14" i="41"/>
  <c r="G14" i="41"/>
  <c r="H14" i="41" s="1"/>
  <c r="J14" i="41" s="1"/>
  <c r="I13" i="41"/>
  <c r="G13" i="41"/>
  <c r="H13" i="41" s="1"/>
  <c r="J13" i="41" s="1"/>
  <c r="I5" i="41"/>
  <c r="I7" i="41" s="1"/>
  <c r="G5" i="41"/>
  <c r="H5" i="41" s="1"/>
  <c r="J5" i="41" s="1"/>
  <c r="J7" i="41" s="1"/>
  <c r="I541" i="30"/>
  <c r="H541" i="30"/>
  <c r="J541" i="30" s="1"/>
  <c r="G541" i="30"/>
  <c r="I135" i="22"/>
  <c r="G135" i="22"/>
  <c r="H135" i="22" s="1"/>
  <c r="J135" i="22" s="1"/>
  <c r="I470" i="30"/>
  <c r="G470" i="30"/>
  <c r="H470" i="30" s="1"/>
  <c r="J470" i="30" s="1"/>
  <c r="I469" i="30"/>
  <c r="G469" i="30"/>
  <c r="H469" i="30" s="1"/>
  <c r="J469" i="30" s="1"/>
  <c r="I47" i="12"/>
  <c r="G47" i="12"/>
  <c r="H47" i="12" s="1"/>
  <c r="J47" i="12" s="1"/>
  <c r="I46" i="12"/>
  <c r="G46" i="12"/>
  <c r="H46" i="12" s="1"/>
  <c r="J46" i="12" s="1"/>
  <c r="I45" i="12"/>
  <c r="G45" i="12"/>
  <c r="H45" i="12" s="1"/>
  <c r="J45" i="12" s="1"/>
  <c r="I44" i="12"/>
  <c r="G44" i="12"/>
  <c r="H44" i="12" s="1"/>
  <c r="J44" i="12" s="1"/>
  <c r="I43" i="12"/>
  <c r="G43" i="12"/>
  <c r="H43" i="12" s="1"/>
  <c r="J43" i="12" s="1"/>
  <c r="I42" i="12"/>
  <c r="G42" i="12"/>
  <c r="H42" i="12" s="1"/>
  <c r="J42" i="12" s="1"/>
  <c r="J40" i="41" l="1"/>
  <c r="I40" i="41"/>
  <c r="J48" i="12"/>
  <c r="J98" i="36" l="1"/>
  <c r="I98" i="36"/>
  <c r="J337" i="34"/>
  <c r="J69" i="2"/>
  <c r="J187" i="34"/>
  <c r="J235" i="34"/>
  <c r="J245" i="34"/>
  <c r="I396" i="34"/>
  <c r="J206" i="33"/>
  <c r="J222" i="33"/>
  <c r="I7" i="32"/>
  <c r="I226" i="31"/>
  <c r="G226" i="31"/>
  <c r="H226" i="31" s="1"/>
  <c r="J226" i="31" s="1"/>
  <c r="I275" i="31"/>
  <c r="G275" i="31"/>
  <c r="H275" i="31" s="1"/>
  <c r="J275" i="31" s="1"/>
  <c r="I22" i="40"/>
  <c r="G22" i="40"/>
  <c r="H22" i="40" s="1"/>
  <c r="J22" i="40" s="1"/>
  <c r="I37" i="28"/>
  <c r="J94" i="28"/>
  <c r="J71" i="26"/>
  <c r="I130" i="26"/>
  <c r="I131" i="26" s="1"/>
  <c r="G130" i="26"/>
  <c r="H130" i="26" s="1"/>
  <c r="J130" i="26" s="1"/>
  <c r="J131" i="26" s="1"/>
  <c r="J94" i="21"/>
  <c r="J134" i="21"/>
  <c r="J144" i="21"/>
  <c r="I144" i="21"/>
  <c r="J156" i="19"/>
  <c r="J165" i="19"/>
  <c r="J111" i="17"/>
  <c r="J94" i="17"/>
  <c r="I94" i="17"/>
  <c r="J69" i="17"/>
  <c r="I69" i="17"/>
  <c r="J55" i="17"/>
  <c r="I107" i="17" l="1"/>
  <c r="G107" i="17"/>
  <c r="H107" i="17" s="1"/>
  <c r="J107" i="17" s="1"/>
  <c r="J174" i="15"/>
  <c r="I160" i="36" l="1"/>
  <c r="H160" i="36"/>
  <c r="J160" i="36" s="1"/>
  <c r="G160" i="36"/>
  <c r="I159" i="36"/>
  <c r="G159" i="36"/>
  <c r="H159" i="36" s="1"/>
  <c r="J159" i="36" s="1"/>
  <c r="I273" i="2"/>
  <c r="I17" i="3"/>
  <c r="I45" i="1"/>
  <c r="I272" i="2"/>
  <c r="G272" i="2"/>
  <c r="H272" i="2" s="1"/>
  <c r="J272" i="2" s="1"/>
  <c r="J273" i="2" s="1"/>
  <c r="I104" i="22"/>
  <c r="G104" i="22"/>
  <c r="H104" i="22" s="1"/>
  <c r="J104" i="22" s="1"/>
  <c r="I103" i="22"/>
  <c r="G103" i="22"/>
  <c r="H103" i="22" s="1"/>
  <c r="J103" i="22" s="1"/>
  <c r="I102" i="22"/>
  <c r="G102" i="22"/>
  <c r="H102" i="22" s="1"/>
  <c r="J102" i="22" s="1"/>
  <c r="J105" i="22" s="1"/>
  <c r="I46" i="31"/>
  <c r="G46" i="31"/>
  <c r="H46" i="31" s="1"/>
  <c r="J46" i="31" s="1"/>
  <c r="I45" i="31"/>
  <c r="I47" i="31" s="1"/>
  <c r="G45" i="31"/>
  <c r="H45" i="31" s="1"/>
  <c r="J45" i="31" s="1"/>
  <c r="J136" i="9"/>
  <c r="I136" i="9"/>
  <c r="I105" i="22" l="1"/>
  <c r="I118" i="21" l="1"/>
  <c r="G118" i="21"/>
  <c r="H118" i="21" s="1"/>
  <c r="J118" i="21" s="1"/>
  <c r="I117" i="21"/>
  <c r="G117" i="21"/>
  <c r="H117" i="21" s="1"/>
  <c r="J117" i="21" s="1"/>
  <c r="I116" i="21"/>
  <c r="I119" i="21" s="1"/>
  <c r="G116" i="21"/>
  <c r="H116" i="21" s="1"/>
  <c r="J116" i="21" s="1"/>
  <c r="J119" i="21" l="1"/>
  <c r="I106" i="13" l="1"/>
  <c r="G106" i="13"/>
  <c r="H106" i="13" s="1"/>
  <c r="J106" i="13" s="1"/>
  <c r="J29" i="11"/>
  <c r="I12" i="39"/>
  <c r="G12" i="39"/>
  <c r="H12" i="39" s="1"/>
  <c r="J12" i="39" s="1"/>
  <c r="I11" i="39"/>
  <c r="G11" i="39"/>
  <c r="H11" i="39" s="1"/>
  <c r="J11" i="39" s="1"/>
  <c r="I10" i="39"/>
  <c r="G10" i="39"/>
  <c r="H10" i="39" s="1"/>
  <c r="J10" i="39" s="1"/>
  <c r="I9" i="39"/>
  <c r="G9" i="39"/>
  <c r="H9" i="39" s="1"/>
  <c r="J9" i="39" s="1"/>
  <c r="I8" i="39"/>
  <c r="G8" i="39"/>
  <c r="H8" i="39" s="1"/>
  <c r="J8" i="39" s="1"/>
  <c r="I7" i="39"/>
  <c r="G7" i="39"/>
  <c r="H7" i="39" s="1"/>
  <c r="J7" i="39" s="1"/>
  <c r="I6" i="39"/>
  <c r="G6" i="39"/>
  <c r="H6" i="39" s="1"/>
  <c r="J6" i="39" s="1"/>
  <c r="I49" i="5"/>
  <c r="G49" i="5"/>
  <c r="H49" i="5" s="1"/>
  <c r="J49" i="5" s="1"/>
  <c r="I27" i="20"/>
  <c r="G27" i="20"/>
  <c r="H27" i="20" s="1"/>
  <c r="J27" i="20" s="1"/>
  <c r="I65" i="27"/>
  <c r="I385" i="30"/>
  <c r="G385" i="30"/>
  <c r="H385" i="30" s="1"/>
  <c r="J385" i="30" s="1"/>
  <c r="I93" i="9"/>
  <c r="G93" i="9"/>
  <c r="H93" i="9" s="1"/>
  <c r="J93" i="9" s="1"/>
  <c r="I92" i="9"/>
  <c r="G92" i="9"/>
  <c r="H92" i="9" s="1"/>
  <c r="J92" i="9" s="1"/>
  <c r="I91" i="9"/>
  <c r="G91" i="9"/>
  <c r="H91" i="9" s="1"/>
  <c r="J91" i="9" s="1"/>
  <c r="I90" i="9"/>
  <c r="G90" i="9"/>
  <c r="H90" i="9" s="1"/>
  <c r="J90" i="9" s="1"/>
  <c r="I89" i="9"/>
  <c r="G89" i="9"/>
  <c r="H89" i="9" s="1"/>
  <c r="J89" i="9" s="1"/>
  <c r="I88" i="9"/>
  <c r="G88" i="9"/>
  <c r="H88" i="9" s="1"/>
  <c r="J88" i="9" s="1"/>
  <c r="I87" i="9"/>
  <c r="G87" i="9"/>
  <c r="H87" i="9" s="1"/>
  <c r="J87" i="9" s="1"/>
  <c r="I85" i="9"/>
  <c r="G85" i="9"/>
  <c r="H85" i="9" s="1"/>
  <c r="J85" i="9" s="1"/>
  <c r="I84" i="9"/>
  <c r="G84" i="9"/>
  <c r="H84" i="9" s="1"/>
  <c r="J84" i="9" s="1"/>
  <c r="I83" i="9"/>
  <c r="G83" i="9"/>
  <c r="H83" i="9" s="1"/>
  <c r="J83" i="9" s="1"/>
  <c r="I82" i="9"/>
  <c r="G82" i="9"/>
  <c r="H82" i="9" s="1"/>
  <c r="J82" i="9" s="1"/>
  <c r="I81" i="9"/>
  <c r="G81" i="9"/>
  <c r="H81" i="9" s="1"/>
  <c r="J81" i="9" s="1"/>
  <c r="I80" i="9"/>
  <c r="G80" i="9"/>
  <c r="H80" i="9" s="1"/>
  <c r="J80" i="9" s="1"/>
  <c r="I79" i="9"/>
  <c r="G79" i="9"/>
  <c r="H79" i="9" s="1"/>
  <c r="J79" i="9" s="1"/>
  <c r="I76" i="9"/>
  <c r="G76" i="9"/>
  <c r="H76" i="9" s="1"/>
  <c r="J76" i="9" s="1"/>
  <c r="I75" i="9"/>
  <c r="G75" i="9"/>
  <c r="H75" i="9" s="1"/>
  <c r="J75" i="9" s="1"/>
  <c r="I74" i="9"/>
  <c r="G74" i="9"/>
  <c r="H74" i="9" s="1"/>
  <c r="J74" i="9" s="1"/>
  <c r="I73" i="9"/>
  <c r="G73" i="9"/>
  <c r="H73" i="9" s="1"/>
  <c r="J73" i="9" s="1"/>
  <c r="I72" i="9"/>
  <c r="G72" i="9"/>
  <c r="H72" i="9" s="1"/>
  <c r="J72" i="9" s="1"/>
  <c r="I71" i="9"/>
  <c r="G71" i="9"/>
  <c r="H71" i="9" s="1"/>
  <c r="J71" i="9" s="1"/>
  <c r="I70" i="9"/>
  <c r="G70" i="9"/>
  <c r="H70" i="9" s="1"/>
  <c r="J70" i="9" s="1"/>
  <c r="I68" i="9"/>
  <c r="G68" i="9"/>
  <c r="H68" i="9" s="1"/>
  <c r="J68" i="9" s="1"/>
  <c r="I67" i="9"/>
  <c r="G67" i="9"/>
  <c r="H67" i="9" s="1"/>
  <c r="J67" i="9" s="1"/>
  <c r="I66" i="9"/>
  <c r="G66" i="9"/>
  <c r="H66" i="9" s="1"/>
  <c r="J66" i="9" s="1"/>
  <c r="I65" i="9"/>
  <c r="G65" i="9"/>
  <c r="H65" i="9" s="1"/>
  <c r="J65" i="9" s="1"/>
  <c r="I64" i="9"/>
  <c r="G64" i="9"/>
  <c r="H64" i="9" s="1"/>
  <c r="J64" i="9" s="1"/>
  <c r="I63" i="9"/>
  <c r="G63" i="9"/>
  <c r="H63" i="9" s="1"/>
  <c r="J63" i="9" s="1"/>
  <c r="I62" i="9"/>
  <c r="G62" i="9"/>
  <c r="H62" i="9" s="1"/>
  <c r="J62" i="9" s="1"/>
  <c r="J13" i="39" l="1"/>
  <c r="I13" i="39"/>
  <c r="J94" i="9"/>
  <c r="I94" i="9"/>
  <c r="I92" i="11"/>
  <c r="G92" i="11"/>
  <c r="H92" i="11" s="1"/>
  <c r="J92" i="11" s="1"/>
  <c r="I91" i="11"/>
  <c r="G91" i="11"/>
  <c r="H91" i="11" s="1"/>
  <c r="J91" i="11" s="1"/>
  <c r="I90" i="11"/>
  <c r="G90" i="11"/>
  <c r="H90" i="11" s="1"/>
  <c r="J90" i="11" s="1"/>
  <c r="I89" i="11"/>
  <c r="G89" i="11"/>
  <c r="H89" i="11" s="1"/>
  <c r="J89" i="11" s="1"/>
  <c r="I87" i="11"/>
  <c r="G87" i="11"/>
  <c r="H87" i="11" s="1"/>
  <c r="J87" i="11" s="1"/>
  <c r="I86" i="11"/>
  <c r="G86" i="11"/>
  <c r="H86" i="11" s="1"/>
  <c r="J86" i="11" s="1"/>
  <c r="I85" i="11"/>
  <c r="G85" i="11"/>
  <c r="H85" i="11" s="1"/>
  <c r="J85" i="11" s="1"/>
  <c r="I84" i="11"/>
  <c r="G84" i="11"/>
  <c r="H84" i="11" s="1"/>
  <c r="J84" i="11" s="1"/>
  <c r="I83" i="11"/>
  <c r="G83" i="11"/>
  <c r="H83" i="11" s="1"/>
  <c r="J83" i="11" s="1"/>
  <c r="I82" i="11"/>
  <c r="G82" i="11"/>
  <c r="H82" i="11" s="1"/>
  <c r="J82" i="11" s="1"/>
  <c r="I80" i="11"/>
  <c r="G80" i="11"/>
  <c r="H80" i="11" s="1"/>
  <c r="J80" i="11" s="1"/>
  <c r="I79" i="11"/>
  <c r="G79" i="11"/>
  <c r="H79" i="11" s="1"/>
  <c r="J79" i="11" s="1"/>
  <c r="I78" i="11"/>
  <c r="G78" i="11"/>
  <c r="H78" i="11" s="1"/>
  <c r="J78" i="11" s="1"/>
  <c r="I77" i="11"/>
  <c r="G77" i="11"/>
  <c r="H77" i="11" s="1"/>
  <c r="J77" i="11" s="1"/>
  <c r="I76" i="11"/>
  <c r="G76" i="11"/>
  <c r="H76" i="11" s="1"/>
  <c r="J76" i="11" s="1"/>
  <c r="I75" i="11"/>
  <c r="G75" i="11"/>
  <c r="H75" i="11" s="1"/>
  <c r="J75" i="11" s="1"/>
  <c r="I74" i="11"/>
  <c r="G74" i="11"/>
  <c r="H74" i="11" s="1"/>
  <c r="J74" i="11" s="1"/>
  <c r="I73" i="11"/>
  <c r="G73" i="11"/>
  <c r="H73" i="11" s="1"/>
  <c r="J73" i="11" s="1"/>
  <c r="I72" i="11"/>
  <c r="G72" i="11"/>
  <c r="H72" i="11" s="1"/>
  <c r="J72" i="11" s="1"/>
  <c r="I70" i="11"/>
  <c r="G70" i="11"/>
  <c r="H70" i="11" s="1"/>
  <c r="J70" i="11" s="1"/>
  <c r="I69" i="11"/>
  <c r="G69" i="11"/>
  <c r="H69" i="11" s="1"/>
  <c r="J69" i="11" s="1"/>
  <c r="I68" i="11"/>
  <c r="G68" i="11"/>
  <c r="H68" i="11" s="1"/>
  <c r="J68" i="11" s="1"/>
  <c r="I67" i="11"/>
  <c r="G67" i="11"/>
  <c r="H67" i="11" s="1"/>
  <c r="J67" i="11" s="1"/>
  <c r="I93" i="11" l="1"/>
  <c r="J93" i="11"/>
  <c r="G84" i="35"/>
  <c r="H84" i="35" s="1"/>
  <c r="J84" i="35" s="1"/>
  <c r="J85" i="35" s="1"/>
  <c r="I84" i="35"/>
  <c r="I85" i="35" s="1"/>
  <c r="I172" i="22" l="1"/>
  <c r="G172" i="22"/>
  <c r="H172" i="22" s="1"/>
  <c r="J172" i="22" s="1"/>
  <c r="I171" i="22"/>
  <c r="G171" i="22"/>
  <c r="H171" i="22" s="1"/>
  <c r="J171" i="22" s="1"/>
  <c r="I170" i="22"/>
  <c r="G170" i="22"/>
  <c r="H170" i="22" s="1"/>
  <c r="J170" i="22" s="1"/>
  <c r="I169" i="22"/>
  <c r="G169" i="22"/>
  <c r="H169" i="22" s="1"/>
  <c r="J169" i="22" s="1"/>
  <c r="I168" i="22"/>
  <c r="G168" i="22"/>
  <c r="H168" i="22" s="1"/>
  <c r="J168" i="22" s="1"/>
  <c r="I162" i="22"/>
  <c r="G162" i="22"/>
  <c r="H162" i="22" s="1"/>
  <c r="J162" i="22" s="1"/>
  <c r="I161" i="22"/>
  <c r="G161" i="22"/>
  <c r="H161" i="22" s="1"/>
  <c r="J161" i="22" s="1"/>
  <c r="I160" i="22"/>
  <c r="G160" i="22"/>
  <c r="H160" i="22" s="1"/>
  <c r="J160" i="22" s="1"/>
  <c r="I159" i="22"/>
  <c r="G159" i="22"/>
  <c r="H159" i="22" s="1"/>
  <c r="J159" i="22" s="1"/>
  <c r="I158" i="22"/>
  <c r="G158" i="22"/>
  <c r="H158" i="22" s="1"/>
  <c r="J158" i="22" s="1"/>
  <c r="I157" i="22"/>
  <c r="G157" i="22"/>
  <c r="H157" i="22" s="1"/>
  <c r="J157" i="22" s="1"/>
  <c r="I156" i="22"/>
  <c r="G156" i="22"/>
  <c r="H156" i="22" s="1"/>
  <c r="J156" i="22" s="1"/>
  <c r="I155" i="22"/>
  <c r="G155" i="22"/>
  <c r="H155" i="22" s="1"/>
  <c r="J155" i="22" s="1"/>
  <c r="I154" i="22"/>
  <c r="G154" i="22"/>
  <c r="H154" i="22" s="1"/>
  <c r="J154" i="22" s="1"/>
  <c r="J173" i="22" l="1"/>
  <c r="I173" i="22"/>
  <c r="I163" i="22"/>
  <c r="J163" i="22"/>
  <c r="I129" i="24" l="1"/>
  <c r="G129" i="24"/>
  <c r="H129" i="24" s="1"/>
  <c r="J129" i="24" s="1"/>
  <c r="I128" i="24"/>
  <c r="G128" i="24"/>
  <c r="H128" i="24" s="1"/>
  <c r="J128" i="24" s="1"/>
  <c r="I127" i="24"/>
  <c r="G127" i="24"/>
  <c r="H127" i="24" s="1"/>
  <c r="J127" i="24" s="1"/>
  <c r="I126" i="24"/>
  <c r="G126" i="24"/>
  <c r="H126" i="24" s="1"/>
  <c r="J126" i="24" s="1"/>
  <c r="I125" i="24"/>
  <c r="G125" i="24"/>
  <c r="H125" i="24" s="1"/>
  <c r="J125" i="24" s="1"/>
  <c r="I124" i="24"/>
  <c r="G124" i="24"/>
  <c r="H124" i="24" s="1"/>
  <c r="J124" i="24" s="1"/>
  <c r="I123" i="24"/>
  <c r="G123" i="24"/>
  <c r="H123" i="24" s="1"/>
  <c r="J123" i="24" s="1"/>
  <c r="I116" i="24"/>
  <c r="G116" i="24"/>
  <c r="H116" i="24" s="1"/>
  <c r="J116" i="24" s="1"/>
  <c r="I115" i="24"/>
  <c r="G115" i="24"/>
  <c r="H115" i="24" s="1"/>
  <c r="J115" i="24" s="1"/>
  <c r="I114" i="24"/>
  <c r="G114" i="24"/>
  <c r="H114" i="24" s="1"/>
  <c r="J114" i="24" s="1"/>
  <c r="I113" i="24"/>
  <c r="G113" i="24"/>
  <c r="H113" i="24" s="1"/>
  <c r="J113" i="24" s="1"/>
  <c r="I112" i="24"/>
  <c r="G112" i="24"/>
  <c r="H112" i="24" s="1"/>
  <c r="J112" i="24" s="1"/>
  <c r="I111" i="24"/>
  <c r="G111" i="24"/>
  <c r="H111" i="24" s="1"/>
  <c r="J111" i="24" s="1"/>
  <c r="I110" i="24"/>
  <c r="G110" i="24"/>
  <c r="H110" i="24" s="1"/>
  <c r="J110" i="24" s="1"/>
  <c r="I231" i="33"/>
  <c r="G231" i="33"/>
  <c r="H231" i="33" s="1"/>
  <c r="J231" i="33" s="1"/>
  <c r="I230" i="33"/>
  <c r="G230" i="33"/>
  <c r="H230" i="33" s="1"/>
  <c r="J230" i="33" s="1"/>
  <c r="I229" i="33"/>
  <c r="G229" i="33"/>
  <c r="H229" i="33" s="1"/>
  <c r="J229" i="33" s="1"/>
  <c r="I228" i="33"/>
  <c r="G228" i="33"/>
  <c r="H228" i="33" s="1"/>
  <c r="J228" i="33" s="1"/>
  <c r="I227" i="33"/>
  <c r="G227" i="33"/>
  <c r="H227" i="33" s="1"/>
  <c r="J227" i="33" s="1"/>
  <c r="I253" i="24"/>
  <c r="G253" i="24"/>
  <c r="H253" i="24" s="1"/>
  <c r="J253" i="24" s="1"/>
  <c r="I124" i="26"/>
  <c r="I125" i="26" s="1"/>
  <c r="G124" i="26"/>
  <c r="H124" i="26" s="1"/>
  <c r="J124" i="26" s="1"/>
  <c r="J125" i="26" s="1"/>
  <c r="I118" i="26"/>
  <c r="I119" i="26" s="1"/>
  <c r="G118" i="26"/>
  <c r="H118" i="26" s="1"/>
  <c r="J118" i="26" s="1"/>
  <c r="J119" i="26" s="1"/>
  <c r="I221" i="33"/>
  <c r="G221" i="33"/>
  <c r="H221" i="33" s="1"/>
  <c r="J221" i="33" s="1"/>
  <c r="I220" i="33"/>
  <c r="G220" i="33"/>
  <c r="H220" i="33" s="1"/>
  <c r="J220" i="33" s="1"/>
  <c r="I17" i="28"/>
  <c r="G17" i="28"/>
  <c r="H17" i="28" s="1"/>
  <c r="J17" i="28" s="1"/>
  <c r="I192" i="34"/>
  <c r="I193" i="34" s="1"/>
  <c r="G192" i="34"/>
  <c r="H192" i="34" s="1"/>
  <c r="J192" i="34" s="1"/>
  <c r="I162" i="2"/>
  <c r="I163" i="2" s="1"/>
  <c r="G162" i="2"/>
  <c r="H162" i="2" s="1"/>
  <c r="J162" i="2" s="1"/>
  <c r="J163" i="2" s="1"/>
  <c r="I173" i="23"/>
  <c r="I175" i="23" s="1"/>
  <c r="G173" i="23"/>
  <c r="H173" i="23" s="1"/>
  <c r="J173" i="23" s="1"/>
  <c r="J175" i="23" s="1"/>
  <c r="I174" i="23"/>
  <c r="G174" i="23"/>
  <c r="H174" i="23" s="1"/>
  <c r="J174" i="23" s="1"/>
  <c r="I186" i="34"/>
  <c r="G186" i="34"/>
  <c r="H186" i="34" s="1"/>
  <c r="J186" i="34" s="1"/>
  <c r="I160" i="9"/>
  <c r="I161" i="9" s="1"/>
  <c r="G160" i="9"/>
  <c r="H160" i="9" s="1"/>
  <c r="J160" i="9" s="1"/>
  <c r="J161" i="9" s="1"/>
  <c r="I101" i="5"/>
  <c r="I102" i="5" s="1"/>
  <c r="G101" i="5"/>
  <c r="H101" i="5" s="1"/>
  <c r="J101" i="5" s="1"/>
  <c r="J102" i="5" s="1"/>
  <c r="I184" i="2"/>
  <c r="G184" i="2"/>
  <c r="H184" i="2" s="1"/>
  <c r="J184" i="2" s="1"/>
  <c r="I183" i="2"/>
  <c r="G183" i="2"/>
  <c r="H183" i="2" s="1"/>
  <c r="J183" i="2" s="1"/>
  <c r="I182" i="2"/>
  <c r="G182" i="2"/>
  <c r="H182" i="2" s="1"/>
  <c r="J182" i="2" s="1"/>
  <c r="I185" i="2"/>
  <c r="G185" i="2"/>
  <c r="H185" i="2" s="1"/>
  <c r="J185" i="2" s="1"/>
  <c r="I50" i="34"/>
  <c r="G50" i="34"/>
  <c r="H50" i="34" s="1"/>
  <c r="J50" i="34" s="1"/>
  <c r="I48" i="34"/>
  <c r="G48" i="34"/>
  <c r="H48" i="34" s="1"/>
  <c r="J48" i="34" s="1"/>
  <c r="I47" i="34"/>
  <c r="G47" i="34"/>
  <c r="H47" i="34" s="1"/>
  <c r="J47" i="34" s="1"/>
  <c r="I26" i="34"/>
  <c r="G26" i="34"/>
  <c r="H26" i="34" s="1"/>
  <c r="J26" i="34" s="1"/>
  <c r="I25" i="34"/>
  <c r="G25" i="34"/>
  <c r="H25" i="34" s="1"/>
  <c r="J25" i="34" s="1"/>
  <c r="I24" i="34"/>
  <c r="G24" i="34"/>
  <c r="H24" i="34" s="1"/>
  <c r="J24" i="34" s="1"/>
  <c r="I23" i="34"/>
  <c r="G23" i="34"/>
  <c r="H23" i="34" s="1"/>
  <c r="J23" i="34" s="1"/>
  <c r="I22" i="34"/>
  <c r="G22" i="34"/>
  <c r="H22" i="34" s="1"/>
  <c r="J22" i="34" s="1"/>
  <c r="I21" i="34"/>
  <c r="G21" i="34"/>
  <c r="H21" i="34" s="1"/>
  <c r="J21" i="34" s="1"/>
  <c r="I20" i="34"/>
  <c r="G20" i="34"/>
  <c r="H20" i="34" s="1"/>
  <c r="J20" i="34" s="1"/>
  <c r="I19" i="34"/>
  <c r="G19" i="34"/>
  <c r="H19" i="34" s="1"/>
  <c r="J19" i="34" s="1"/>
  <c r="I276" i="31"/>
  <c r="G276" i="31"/>
  <c r="H276" i="31" s="1"/>
  <c r="J276" i="31" s="1"/>
  <c r="I274" i="31"/>
  <c r="G274" i="31"/>
  <c r="H274" i="31" s="1"/>
  <c r="J274" i="31" s="1"/>
  <c r="I227" i="31"/>
  <c r="G227" i="31"/>
  <c r="H227" i="31" s="1"/>
  <c r="J227" i="31" s="1"/>
  <c r="I225" i="31"/>
  <c r="G225" i="31"/>
  <c r="H225" i="31" s="1"/>
  <c r="J225" i="31" s="1"/>
  <c r="I156" i="31"/>
  <c r="I158" i="31" s="1"/>
  <c r="G156" i="31"/>
  <c r="H156" i="31" s="1"/>
  <c r="J156" i="31" s="1"/>
  <c r="I37" i="31"/>
  <c r="G37" i="31"/>
  <c r="H37" i="31" s="1"/>
  <c r="J37" i="31" s="1"/>
  <c r="I25" i="31"/>
  <c r="G25" i="31"/>
  <c r="H25" i="31" s="1"/>
  <c r="J25" i="31" s="1"/>
  <c r="I23" i="31"/>
  <c r="G23" i="31"/>
  <c r="H23" i="31" s="1"/>
  <c r="J23" i="31" s="1"/>
  <c r="J232" i="33" l="1"/>
  <c r="I232" i="33"/>
  <c r="I228" i="31"/>
  <c r="I27" i="34"/>
  <c r="I277" i="31"/>
  <c r="I130" i="24"/>
  <c r="J117" i="24"/>
  <c r="I117" i="24"/>
  <c r="J130" i="24"/>
  <c r="J193" i="34"/>
  <c r="I51" i="34"/>
  <c r="I186" i="2"/>
  <c r="J51" i="34"/>
  <c r="J186" i="2"/>
  <c r="J27" i="34"/>
  <c r="I164" i="13" l="1"/>
  <c r="G164" i="13"/>
  <c r="H164" i="13" s="1"/>
  <c r="J164" i="13" s="1"/>
  <c r="I95" i="5"/>
  <c r="G95" i="5"/>
  <c r="H95" i="5" s="1"/>
  <c r="J95" i="5" s="1"/>
  <c r="I94" i="5"/>
  <c r="G94" i="5"/>
  <c r="H94" i="5" s="1"/>
  <c r="J94" i="5" s="1"/>
  <c r="I93" i="5"/>
  <c r="G93" i="5"/>
  <c r="H93" i="5" s="1"/>
  <c r="J93" i="5" s="1"/>
  <c r="I96" i="5" l="1"/>
  <c r="J96" i="5"/>
  <c r="I110" i="17" l="1"/>
  <c r="G110" i="17"/>
  <c r="H110" i="17" s="1"/>
  <c r="J110" i="17" s="1"/>
  <c r="I109" i="17"/>
  <c r="G109" i="17"/>
  <c r="H109" i="17" s="1"/>
  <c r="J109" i="17" s="1"/>
  <c r="I108" i="17"/>
  <c r="I111" i="17" s="1"/>
  <c r="G108" i="17"/>
  <c r="H108" i="17" s="1"/>
  <c r="J108" i="17" s="1"/>
  <c r="I109" i="18"/>
  <c r="G109" i="18"/>
  <c r="H109" i="18" s="1"/>
  <c r="J109" i="18" s="1"/>
  <c r="I108" i="18"/>
  <c r="G108" i="18"/>
  <c r="H108" i="18" s="1"/>
  <c r="J108" i="18" s="1"/>
  <c r="I107" i="18"/>
  <c r="G107" i="18"/>
  <c r="H107" i="18" s="1"/>
  <c r="J107" i="18" s="1"/>
  <c r="I106" i="18"/>
  <c r="G106" i="18"/>
  <c r="H106" i="18" s="1"/>
  <c r="J106" i="18" s="1"/>
  <c r="I105" i="18"/>
  <c r="G105" i="18"/>
  <c r="H105" i="18" s="1"/>
  <c r="J105" i="18" s="1"/>
  <c r="I104" i="18"/>
  <c r="G104" i="18"/>
  <c r="H104" i="18" s="1"/>
  <c r="J104" i="18" s="1"/>
  <c r="I103" i="18"/>
  <c r="G103" i="18"/>
  <c r="H103" i="18" s="1"/>
  <c r="J103" i="18" s="1"/>
  <c r="I102" i="18"/>
  <c r="G102" i="18"/>
  <c r="H102" i="18" s="1"/>
  <c r="J102" i="18" s="1"/>
  <c r="I101" i="18"/>
  <c r="G101" i="18"/>
  <c r="H101" i="18" s="1"/>
  <c r="J101" i="18" s="1"/>
  <c r="I100" i="18"/>
  <c r="G100" i="18"/>
  <c r="H100" i="18" s="1"/>
  <c r="J100" i="18" s="1"/>
  <c r="I99" i="18"/>
  <c r="G99" i="18"/>
  <c r="H99" i="18" s="1"/>
  <c r="J99" i="18" s="1"/>
  <c r="I98" i="18"/>
  <c r="G98" i="18"/>
  <c r="H98" i="18" s="1"/>
  <c r="J98" i="18" s="1"/>
  <c r="I97" i="18"/>
  <c r="G97" i="18"/>
  <c r="H97" i="18" s="1"/>
  <c r="J97" i="18" s="1"/>
  <c r="I96" i="18"/>
  <c r="G96" i="18"/>
  <c r="H96" i="18" s="1"/>
  <c r="J96" i="18" s="1"/>
  <c r="I110" i="18" l="1"/>
  <c r="J110" i="18"/>
  <c r="I71" i="33"/>
  <c r="G71" i="33"/>
  <c r="H71" i="33" s="1"/>
  <c r="J71" i="33" s="1"/>
  <c r="I48" i="13" l="1"/>
  <c r="G48" i="13"/>
  <c r="H48" i="13" s="1"/>
  <c r="J48" i="13" s="1"/>
  <c r="I47" i="13"/>
  <c r="G47" i="13"/>
  <c r="H47" i="13" s="1"/>
  <c r="J47" i="13" s="1"/>
  <c r="I46" i="13"/>
  <c r="G46" i="13"/>
  <c r="H46" i="13" s="1"/>
  <c r="J46" i="13" s="1"/>
  <c r="I45" i="13"/>
  <c r="G45" i="13"/>
  <c r="H45" i="13" s="1"/>
  <c r="J45" i="13" s="1"/>
  <c r="I44" i="13"/>
  <c r="G44" i="13"/>
  <c r="H44" i="13" s="1"/>
  <c r="J44" i="13" s="1"/>
  <c r="I43" i="13"/>
  <c r="G43" i="13"/>
  <c r="H43" i="13" s="1"/>
  <c r="J43" i="13" s="1"/>
  <c r="I42" i="13"/>
  <c r="G42" i="13"/>
  <c r="H42" i="13" s="1"/>
  <c r="J42" i="13" s="1"/>
  <c r="I41" i="13"/>
  <c r="G41" i="13"/>
  <c r="H41" i="13" s="1"/>
  <c r="J41" i="13" s="1"/>
  <c r="I40" i="13"/>
  <c r="G40" i="13"/>
  <c r="H40" i="13" s="1"/>
  <c r="J40" i="13" s="1"/>
  <c r="I39" i="13"/>
  <c r="G39" i="13"/>
  <c r="H39" i="13" s="1"/>
  <c r="J39" i="13" s="1"/>
  <c r="I167" i="13"/>
  <c r="G167" i="13"/>
  <c r="H167" i="13" s="1"/>
  <c r="J167" i="13" s="1"/>
  <c r="I166" i="13"/>
  <c r="G166" i="13"/>
  <c r="H166" i="13" s="1"/>
  <c r="J166" i="13" s="1"/>
  <c r="I165" i="13"/>
  <c r="G165" i="13"/>
  <c r="H165" i="13" s="1"/>
  <c r="J165" i="13" s="1"/>
  <c r="I243" i="13"/>
  <c r="G243" i="13"/>
  <c r="H243" i="13" s="1"/>
  <c r="J243" i="13" s="1"/>
  <c r="I242" i="13"/>
  <c r="G242" i="13"/>
  <c r="H242" i="13" s="1"/>
  <c r="J242" i="13" s="1"/>
  <c r="I241" i="13"/>
  <c r="G241" i="13"/>
  <c r="H241" i="13" s="1"/>
  <c r="J241" i="13" s="1"/>
  <c r="I240" i="13"/>
  <c r="G240" i="13"/>
  <c r="H240" i="13" s="1"/>
  <c r="J240" i="13" s="1"/>
  <c r="I239" i="13"/>
  <c r="G239" i="13"/>
  <c r="H239" i="13" s="1"/>
  <c r="J239" i="13" s="1"/>
  <c r="I238" i="13"/>
  <c r="G238" i="13"/>
  <c r="H238" i="13" s="1"/>
  <c r="J238" i="13" s="1"/>
  <c r="I237" i="13"/>
  <c r="G237" i="13"/>
  <c r="H237" i="13" s="1"/>
  <c r="J237" i="13" s="1"/>
  <c r="I236" i="13"/>
  <c r="G236" i="13"/>
  <c r="H236" i="13" s="1"/>
  <c r="J236" i="13" s="1"/>
  <c r="I235" i="13"/>
  <c r="G235" i="13"/>
  <c r="H235" i="13" s="1"/>
  <c r="J235" i="13" s="1"/>
  <c r="I234" i="13"/>
  <c r="G234" i="13"/>
  <c r="H234" i="13" s="1"/>
  <c r="J234" i="13" s="1"/>
  <c r="I233" i="13"/>
  <c r="G233" i="13"/>
  <c r="H233" i="13" s="1"/>
  <c r="J233" i="13" s="1"/>
  <c r="I232" i="13"/>
  <c r="G232" i="13"/>
  <c r="H232" i="13" s="1"/>
  <c r="J232" i="13" s="1"/>
  <c r="I231" i="13"/>
  <c r="G231" i="13"/>
  <c r="H231" i="13" s="1"/>
  <c r="J231" i="13" s="1"/>
  <c r="I230" i="13"/>
  <c r="G230" i="13"/>
  <c r="H230" i="13" s="1"/>
  <c r="J230" i="13" s="1"/>
  <c r="I229" i="13"/>
  <c r="G229" i="13"/>
  <c r="H229" i="13" s="1"/>
  <c r="J229" i="13" s="1"/>
  <c r="I228" i="13"/>
  <c r="G228" i="13"/>
  <c r="H228" i="13" s="1"/>
  <c r="J228" i="13" s="1"/>
  <c r="I227" i="13"/>
  <c r="G227" i="13"/>
  <c r="H227" i="13" s="1"/>
  <c r="J227" i="13" s="1"/>
  <c r="I226" i="13"/>
  <c r="G226" i="13"/>
  <c r="H226" i="13" s="1"/>
  <c r="J226" i="13" s="1"/>
  <c r="I225" i="13"/>
  <c r="G225" i="13"/>
  <c r="H225" i="13" s="1"/>
  <c r="J225" i="13" s="1"/>
  <c r="I224" i="13"/>
  <c r="G224" i="13"/>
  <c r="H224" i="13" s="1"/>
  <c r="J224" i="13" s="1"/>
  <c r="I223" i="13"/>
  <c r="G223" i="13"/>
  <c r="H223" i="13" s="1"/>
  <c r="J223" i="13" s="1"/>
  <c r="I222" i="13"/>
  <c r="G222" i="13"/>
  <c r="H222" i="13" s="1"/>
  <c r="J222" i="13" s="1"/>
  <c r="I221" i="13"/>
  <c r="G221" i="13"/>
  <c r="H221" i="13" s="1"/>
  <c r="J221" i="13" s="1"/>
  <c r="I220" i="13"/>
  <c r="G220" i="13"/>
  <c r="H220" i="13" s="1"/>
  <c r="J220" i="13" s="1"/>
  <c r="I219" i="13"/>
  <c r="G219" i="13"/>
  <c r="H219" i="13" s="1"/>
  <c r="J219" i="13" s="1"/>
  <c r="I218" i="13"/>
  <c r="G218" i="13"/>
  <c r="H218" i="13" s="1"/>
  <c r="J218" i="13" s="1"/>
  <c r="I217" i="13"/>
  <c r="G217" i="13"/>
  <c r="H217" i="13" s="1"/>
  <c r="J217" i="13" s="1"/>
  <c r="I216" i="13"/>
  <c r="G216" i="13"/>
  <c r="H216" i="13" s="1"/>
  <c r="J216" i="13" s="1"/>
  <c r="I215" i="13"/>
  <c r="G215" i="13"/>
  <c r="H215" i="13" s="1"/>
  <c r="J215" i="13" s="1"/>
  <c r="I214" i="13"/>
  <c r="G214" i="13"/>
  <c r="H214" i="13" s="1"/>
  <c r="J214" i="13" s="1"/>
  <c r="I213" i="13"/>
  <c r="G213" i="13"/>
  <c r="H213" i="13" s="1"/>
  <c r="J213" i="13" s="1"/>
  <c r="I80" i="5"/>
  <c r="G80" i="5"/>
  <c r="H80" i="5" s="1"/>
  <c r="J80" i="5" s="1"/>
  <c r="I79" i="5"/>
  <c r="G79" i="5"/>
  <c r="H79" i="5" s="1"/>
  <c r="J79" i="5" s="1"/>
  <c r="I78" i="5"/>
  <c r="G78" i="5"/>
  <c r="H78" i="5" s="1"/>
  <c r="J78" i="5" s="1"/>
  <c r="I77" i="5"/>
  <c r="G77" i="5"/>
  <c r="H77" i="5" s="1"/>
  <c r="J77" i="5" s="1"/>
  <c r="I76" i="5"/>
  <c r="G76" i="5"/>
  <c r="H76" i="5" s="1"/>
  <c r="J76" i="5" s="1"/>
  <c r="I75" i="5"/>
  <c r="G75" i="5"/>
  <c r="H75" i="5" s="1"/>
  <c r="J75" i="5" s="1"/>
  <c r="I74" i="5"/>
  <c r="G74" i="5"/>
  <c r="H74" i="5" s="1"/>
  <c r="J74" i="5" s="1"/>
  <c r="I73" i="5"/>
  <c r="G73" i="5"/>
  <c r="H73" i="5" s="1"/>
  <c r="J73" i="5" s="1"/>
  <c r="I72" i="5"/>
  <c r="G72" i="5"/>
  <c r="H72" i="5" s="1"/>
  <c r="J72" i="5" s="1"/>
  <c r="I71" i="5"/>
  <c r="G71" i="5"/>
  <c r="H71" i="5" s="1"/>
  <c r="J71" i="5" s="1"/>
  <c r="I70" i="5"/>
  <c r="G70" i="5"/>
  <c r="H70" i="5" s="1"/>
  <c r="J70" i="5" s="1"/>
  <c r="I69" i="5"/>
  <c r="G69" i="5"/>
  <c r="H69" i="5" s="1"/>
  <c r="J69" i="5" s="1"/>
  <c r="I68" i="5"/>
  <c r="G68" i="5"/>
  <c r="H68" i="5" s="1"/>
  <c r="J68" i="5" s="1"/>
  <c r="I67" i="5"/>
  <c r="G67" i="5"/>
  <c r="H67" i="5" s="1"/>
  <c r="J67" i="5" s="1"/>
  <c r="I66" i="5"/>
  <c r="G66" i="5"/>
  <c r="H66" i="5" s="1"/>
  <c r="J66" i="5" s="1"/>
  <c r="J49" i="13" l="1"/>
  <c r="I168" i="13"/>
  <c r="J168" i="13"/>
  <c r="I81" i="5"/>
  <c r="I49" i="13"/>
  <c r="I244" i="13"/>
  <c r="J244" i="13"/>
  <c r="J81" i="5"/>
  <c r="I50" i="5"/>
  <c r="G50" i="5"/>
  <c r="H50" i="5" s="1"/>
  <c r="J50" i="5" s="1"/>
  <c r="I48" i="5"/>
  <c r="I51" i="5" s="1"/>
  <c r="G48" i="5"/>
  <c r="H48" i="5" s="1"/>
  <c r="J48" i="5" s="1"/>
  <c r="I241" i="19"/>
  <c r="G241" i="19"/>
  <c r="H241" i="19" s="1"/>
  <c r="J241" i="19" s="1"/>
  <c r="I240" i="19"/>
  <c r="G240" i="19"/>
  <c r="H240" i="19" s="1"/>
  <c r="J240" i="19" s="1"/>
  <c r="I239" i="19"/>
  <c r="G239" i="19"/>
  <c r="H239" i="19" s="1"/>
  <c r="J239" i="19" s="1"/>
  <c r="I238" i="19"/>
  <c r="G238" i="19"/>
  <c r="H238" i="19" s="1"/>
  <c r="J238" i="19" s="1"/>
  <c r="I237" i="19"/>
  <c r="G237" i="19"/>
  <c r="H237" i="19" s="1"/>
  <c r="J237" i="19" s="1"/>
  <c r="I236" i="19"/>
  <c r="G236" i="19"/>
  <c r="H236" i="19" s="1"/>
  <c r="J236" i="19" s="1"/>
  <c r="I235" i="19"/>
  <c r="G235" i="19"/>
  <c r="H235" i="19" s="1"/>
  <c r="J235" i="19" s="1"/>
  <c r="I234" i="19"/>
  <c r="G234" i="19"/>
  <c r="H234" i="19" s="1"/>
  <c r="J234" i="19" s="1"/>
  <c r="I233" i="19"/>
  <c r="G233" i="19"/>
  <c r="H233" i="19" s="1"/>
  <c r="J233" i="19" s="1"/>
  <c r="I232" i="19"/>
  <c r="G232" i="19"/>
  <c r="H232" i="19" s="1"/>
  <c r="J232" i="19" s="1"/>
  <c r="I231" i="19"/>
  <c r="G231" i="19"/>
  <c r="H231" i="19" s="1"/>
  <c r="J231" i="19" s="1"/>
  <c r="I230" i="19"/>
  <c r="G230" i="19"/>
  <c r="H230" i="19" s="1"/>
  <c r="J230" i="19" s="1"/>
  <c r="I229" i="19"/>
  <c r="G229" i="19"/>
  <c r="H229" i="19" s="1"/>
  <c r="J229" i="19" s="1"/>
  <c r="I228" i="19"/>
  <c r="G228" i="19"/>
  <c r="H228" i="19" s="1"/>
  <c r="J228" i="19" s="1"/>
  <c r="I227" i="19"/>
  <c r="G227" i="19"/>
  <c r="H227" i="19" s="1"/>
  <c r="J227" i="19" s="1"/>
  <c r="I226" i="19"/>
  <c r="G226" i="19"/>
  <c r="H226" i="19" s="1"/>
  <c r="J226" i="19" s="1"/>
  <c r="I225" i="19"/>
  <c r="G225" i="19"/>
  <c r="H225" i="19" s="1"/>
  <c r="J225" i="19" s="1"/>
  <c r="I224" i="19"/>
  <c r="G224" i="19"/>
  <c r="H224" i="19" s="1"/>
  <c r="J224" i="19" s="1"/>
  <c r="I223" i="19"/>
  <c r="G223" i="19"/>
  <c r="H223" i="19" s="1"/>
  <c r="J223" i="19" s="1"/>
  <c r="I222" i="19"/>
  <c r="G222" i="19"/>
  <c r="H222" i="19" s="1"/>
  <c r="J222" i="19" s="1"/>
  <c r="I221" i="19"/>
  <c r="G221" i="19"/>
  <c r="H221" i="19" s="1"/>
  <c r="J221" i="19" s="1"/>
  <c r="I220" i="19"/>
  <c r="G220" i="19"/>
  <c r="H220" i="19" s="1"/>
  <c r="J220" i="19" s="1"/>
  <c r="I219" i="19"/>
  <c r="G219" i="19"/>
  <c r="H219" i="19" s="1"/>
  <c r="J219" i="19" s="1"/>
  <c r="I218" i="19"/>
  <c r="G218" i="19"/>
  <c r="H218" i="19" s="1"/>
  <c r="J218" i="19" s="1"/>
  <c r="I217" i="19"/>
  <c r="G217" i="19"/>
  <c r="H217" i="19" s="1"/>
  <c r="J217" i="19" s="1"/>
  <c r="I216" i="19"/>
  <c r="G216" i="19"/>
  <c r="H216" i="19" s="1"/>
  <c r="J216" i="19" s="1"/>
  <c r="I215" i="19"/>
  <c r="G215" i="19"/>
  <c r="H215" i="19" s="1"/>
  <c r="J215" i="19" s="1"/>
  <c r="I214" i="19"/>
  <c r="I242" i="19" s="1"/>
  <c r="G214" i="19"/>
  <c r="H214" i="19" s="1"/>
  <c r="J214" i="19" s="1"/>
  <c r="I75" i="18"/>
  <c r="G75" i="18"/>
  <c r="H75" i="18" s="1"/>
  <c r="J75" i="18" s="1"/>
  <c r="I74" i="18"/>
  <c r="G74" i="18"/>
  <c r="H74" i="18" s="1"/>
  <c r="J74" i="18" s="1"/>
  <c r="I73" i="18"/>
  <c r="I76" i="18" s="1"/>
  <c r="G73" i="18"/>
  <c r="H73" i="18" s="1"/>
  <c r="J73" i="18" s="1"/>
  <c r="J76" i="18" s="1"/>
  <c r="I142" i="13"/>
  <c r="G142" i="13"/>
  <c r="H142" i="13" s="1"/>
  <c r="J142" i="13" s="1"/>
  <c r="I141" i="13"/>
  <c r="G141" i="13"/>
  <c r="H141" i="13" s="1"/>
  <c r="J141" i="13" s="1"/>
  <c r="I140" i="13"/>
  <c r="G140" i="13"/>
  <c r="H140" i="13" s="1"/>
  <c r="J140" i="13" s="1"/>
  <c r="I139" i="13"/>
  <c r="I143" i="13" s="1"/>
  <c r="G139" i="13"/>
  <c r="H139" i="13" s="1"/>
  <c r="J139" i="13" s="1"/>
  <c r="I118" i="13"/>
  <c r="G118" i="13"/>
  <c r="H118" i="13" s="1"/>
  <c r="J118" i="13" s="1"/>
  <c r="I117" i="13"/>
  <c r="G117" i="13"/>
  <c r="H117" i="13" s="1"/>
  <c r="J117" i="13" s="1"/>
  <c r="I116" i="13"/>
  <c r="G116" i="13"/>
  <c r="H116" i="13" s="1"/>
  <c r="J116" i="13" s="1"/>
  <c r="I115" i="13"/>
  <c r="G115" i="13"/>
  <c r="H115" i="13" s="1"/>
  <c r="J115" i="13" s="1"/>
  <c r="I114" i="13"/>
  <c r="G114" i="13"/>
  <c r="H114" i="13" s="1"/>
  <c r="J114" i="13" s="1"/>
  <c r="I113" i="13"/>
  <c r="G113" i="13"/>
  <c r="H113" i="13" s="1"/>
  <c r="J113" i="13" s="1"/>
  <c r="I112" i="13"/>
  <c r="G112" i="13"/>
  <c r="H112" i="13" s="1"/>
  <c r="J112" i="13" s="1"/>
  <c r="I111" i="13"/>
  <c r="G111" i="13"/>
  <c r="H111" i="13" s="1"/>
  <c r="J111" i="13" s="1"/>
  <c r="I110" i="13"/>
  <c r="G110" i="13"/>
  <c r="H110" i="13" s="1"/>
  <c r="J110" i="13" s="1"/>
  <c r="I109" i="13"/>
  <c r="G109" i="13"/>
  <c r="H109" i="13" s="1"/>
  <c r="J109" i="13" s="1"/>
  <c r="I108" i="13"/>
  <c r="G108" i="13"/>
  <c r="H108" i="13" s="1"/>
  <c r="J108" i="13" s="1"/>
  <c r="I107" i="13"/>
  <c r="G107" i="13"/>
  <c r="H107" i="13" s="1"/>
  <c r="J107" i="13" s="1"/>
  <c r="I105" i="13"/>
  <c r="G105" i="13"/>
  <c r="H105" i="13" s="1"/>
  <c r="J105" i="13" s="1"/>
  <c r="I104" i="13"/>
  <c r="G104" i="13"/>
  <c r="H104" i="13" s="1"/>
  <c r="J104" i="13" s="1"/>
  <c r="I103" i="13"/>
  <c r="G103" i="13"/>
  <c r="H103" i="13" s="1"/>
  <c r="J103" i="13" s="1"/>
  <c r="I102" i="13"/>
  <c r="G102" i="13"/>
  <c r="H102" i="13" s="1"/>
  <c r="J102" i="13" s="1"/>
  <c r="I101" i="13"/>
  <c r="G101" i="13"/>
  <c r="H101" i="13" s="1"/>
  <c r="J101" i="13" s="1"/>
  <c r="I100" i="13"/>
  <c r="G100" i="13"/>
  <c r="H100" i="13" s="1"/>
  <c r="J100" i="13" s="1"/>
  <c r="I99" i="13"/>
  <c r="G99" i="13"/>
  <c r="H99" i="13" s="1"/>
  <c r="J99" i="13" s="1"/>
  <c r="I98" i="13"/>
  <c r="G98" i="13"/>
  <c r="H98" i="13" s="1"/>
  <c r="J98" i="13" s="1"/>
  <c r="I97" i="13"/>
  <c r="G97" i="13"/>
  <c r="H97" i="13" s="1"/>
  <c r="J97" i="13" s="1"/>
  <c r="I96" i="13"/>
  <c r="G96" i="13"/>
  <c r="H96" i="13" s="1"/>
  <c r="J96" i="13" s="1"/>
  <c r="I95" i="13"/>
  <c r="G95" i="13"/>
  <c r="H95" i="13" s="1"/>
  <c r="J95" i="13" s="1"/>
  <c r="I94" i="13"/>
  <c r="G94" i="13"/>
  <c r="H94" i="13" s="1"/>
  <c r="J94" i="13" s="1"/>
  <c r="I93" i="13"/>
  <c r="G93" i="13"/>
  <c r="H93" i="13" s="1"/>
  <c r="J93" i="13" s="1"/>
  <c r="I92" i="13"/>
  <c r="G92" i="13"/>
  <c r="H92" i="13" s="1"/>
  <c r="J92" i="13" s="1"/>
  <c r="I91" i="13"/>
  <c r="G91" i="13"/>
  <c r="H91" i="13" s="1"/>
  <c r="J91" i="13" s="1"/>
  <c r="I90" i="13"/>
  <c r="G90" i="13"/>
  <c r="H90" i="13" s="1"/>
  <c r="J90" i="13" s="1"/>
  <c r="I89" i="13"/>
  <c r="G89" i="13"/>
  <c r="H89" i="13" s="1"/>
  <c r="J89" i="13" s="1"/>
  <c r="I88" i="13"/>
  <c r="G88" i="13"/>
  <c r="H88" i="13" s="1"/>
  <c r="J88" i="13" s="1"/>
  <c r="I87" i="13"/>
  <c r="G87" i="13"/>
  <c r="H87" i="13" s="1"/>
  <c r="J87" i="13" s="1"/>
  <c r="I86" i="13"/>
  <c r="G86" i="13"/>
  <c r="H86" i="13" s="1"/>
  <c r="J86" i="13" s="1"/>
  <c r="I85" i="13"/>
  <c r="G85" i="13"/>
  <c r="H85" i="13" s="1"/>
  <c r="J85" i="13" s="1"/>
  <c r="I84" i="13"/>
  <c r="G84" i="13"/>
  <c r="H84" i="13" s="1"/>
  <c r="J84" i="13" s="1"/>
  <c r="I83" i="13"/>
  <c r="G83" i="13"/>
  <c r="H83" i="13" s="1"/>
  <c r="J83" i="13" s="1"/>
  <c r="I82" i="13"/>
  <c r="G82" i="13"/>
  <c r="H82" i="13" s="1"/>
  <c r="J82" i="13" s="1"/>
  <c r="I81" i="13"/>
  <c r="G81" i="13"/>
  <c r="H81" i="13" s="1"/>
  <c r="J81" i="13" s="1"/>
  <c r="I80" i="13"/>
  <c r="G80" i="13"/>
  <c r="H80" i="13" s="1"/>
  <c r="J80" i="13" s="1"/>
  <c r="I79" i="13"/>
  <c r="I78" i="13"/>
  <c r="G78" i="13"/>
  <c r="H78" i="13" s="1"/>
  <c r="J78" i="13" s="1"/>
  <c r="I77" i="13"/>
  <c r="G77" i="13"/>
  <c r="H77" i="13" s="1"/>
  <c r="J77" i="13" s="1"/>
  <c r="I76" i="13"/>
  <c r="G76" i="13"/>
  <c r="H76" i="13" s="1"/>
  <c r="J76" i="13" s="1"/>
  <c r="I75" i="13"/>
  <c r="I74" i="13"/>
  <c r="G74" i="13"/>
  <c r="H74" i="13" s="1"/>
  <c r="J74" i="13" s="1"/>
  <c r="I73" i="13"/>
  <c r="G73" i="13"/>
  <c r="H73" i="13" s="1"/>
  <c r="J73" i="13" s="1"/>
  <c r="I72" i="13"/>
  <c r="G72" i="13"/>
  <c r="H72" i="13" s="1"/>
  <c r="J72" i="13" s="1"/>
  <c r="I71" i="13"/>
  <c r="G71" i="13"/>
  <c r="H71" i="13" s="1"/>
  <c r="J71" i="13" s="1"/>
  <c r="I70" i="13"/>
  <c r="G70" i="13"/>
  <c r="H70" i="13" s="1"/>
  <c r="J70" i="13" s="1"/>
  <c r="I69" i="13"/>
  <c r="G69" i="13"/>
  <c r="H69" i="13" s="1"/>
  <c r="J69" i="13" s="1"/>
  <c r="I68" i="13"/>
  <c r="G68" i="13"/>
  <c r="H68" i="13" s="1"/>
  <c r="J68" i="13" s="1"/>
  <c r="I67" i="13"/>
  <c r="G67" i="13"/>
  <c r="H67" i="13" s="1"/>
  <c r="J67" i="13" s="1"/>
  <c r="I66" i="13"/>
  <c r="I119" i="13" s="1"/>
  <c r="G66" i="13"/>
  <c r="H66" i="13" s="1"/>
  <c r="J66" i="13" s="1"/>
  <c r="I65" i="13"/>
  <c r="G65" i="13"/>
  <c r="H65" i="13" s="1"/>
  <c r="J65" i="13" s="1"/>
  <c r="I64" i="13"/>
  <c r="G64" i="13"/>
  <c r="H64" i="13" s="1"/>
  <c r="J64" i="13" s="1"/>
  <c r="I63" i="13"/>
  <c r="G63" i="13"/>
  <c r="H63" i="13" s="1"/>
  <c r="J63" i="13" s="1"/>
  <c r="I30" i="13"/>
  <c r="G30" i="13"/>
  <c r="H30" i="13" s="1"/>
  <c r="J30" i="13" s="1"/>
  <c r="I33" i="13"/>
  <c r="G33" i="13"/>
  <c r="H33" i="13" s="1"/>
  <c r="J33" i="13" s="1"/>
  <c r="I32" i="13"/>
  <c r="G32" i="13"/>
  <c r="H32" i="13" s="1"/>
  <c r="J32" i="13" s="1"/>
  <c r="I31" i="13"/>
  <c r="G31" i="13"/>
  <c r="H31" i="13" s="1"/>
  <c r="J31" i="13" s="1"/>
  <c r="I29" i="13"/>
  <c r="G29" i="13"/>
  <c r="H29" i="13" s="1"/>
  <c r="J29" i="13" s="1"/>
  <c r="I28" i="13"/>
  <c r="G28" i="13"/>
  <c r="H28" i="13" s="1"/>
  <c r="J28" i="13" s="1"/>
  <c r="I27" i="13"/>
  <c r="G27" i="13"/>
  <c r="H27" i="13" s="1"/>
  <c r="J27" i="13" s="1"/>
  <c r="I26" i="13"/>
  <c r="G26" i="13"/>
  <c r="H26" i="13" s="1"/>
  <c r="J26" i="13" s="1"/>
  <c r="I25" i="13"/>
  <c r="G25" i="13"/>
  <c r="H25" i="13" s="1"/>
  <c r="J25" i="13" s="1"/>
  <c r="I24" i="13"/>
  <c r="G24" i="13"/>
  <c r="H24" i="13" s="1"/>
  <c r="J24" i="13" s="1"/>
  <c r="I23" i="13"/>
  <c r="G23" i="13"/>
  <c r="H23" i="13" s="1"/>
  <c r="J23" i="13" s="1"/>
  <c r="I22" i="13"/>
  <c r="G22" i="13"/>
  <c r="H22" i="13" s="1"/>
  <c r="J22" i="13" s="1"/>
  <c r="I21" i="13"/>
  <c r="G21" i="13"/>
  <c r="H21" i="13" s="1"/>
  <c r="J21" i="13" s="1"/>
  <c r="I20" i="13"/>
  <c r="G20" i="13"/>
  <c r="H20" i="13" s="1"/>
  <c r="J20" i="13" s="1"/>
  <c r="I19" i="13"/>
  <c r="G19" i="13"/>
  <c r="H19" i="13" s="1"/>
  <c r="J19" i="13" s="1"/>
  <c r="I18" i="13"/>
  <c r="G18" i="13"/>
  <c r="H18" i="13" s="1"/>
  <c r="J18" i="13" s="1"/>
  <c r="I17" i="13"/>
  <c r="G17" i="13"/>
  <c r="H17" i="13" s="1"/>
  <c r="J17" i="13" s="1"/>
  <c r="I16" i="13"/>
  <c r="G16" i="13"/>
  <c r="H16" i="13" s="1"/>
  <c r="J16" i="13" s="1"/>
  <c r="I15" i="13"/>
  <c r="G15" i="13"/>
  <c r="H15" i="13" s="1"/>
  <c r="J15" i="13" s="1"/>
  <c r="I14" i="13"/>
  <c r="G14" i="13"/>
  <c r="H14" i="13" s="1"/>
  <c r="J14" i="13" s="1"/>
  <c r="I13" i="13"/>
  <c r="G13" i="13"/>
  <c r="H13" i="13" s="1"/>
  <c r="J13" i="13" s="1"/>
  <c r="I12" i="13"/>
  <c r="G12" i="13"/>
  <c r="H12" i="13" s="1"/>
  <c r="J12" i="13" s="1"/>
  <c r="I11" i="13"/>
  <c r="G11" i="13"/>
  <c r="H11" i="13" s="1"/>
  <c r="J11" i="13" s="1"/>
  <c r="I10" i="13"/>
  <c r="G10" i="13"/>
  <c r="H10" i="13" s="1"/>
  <c r="J10" i="13" s="1"/>
  <c r="I9" i="13"/>
  <c r="G9" i="13"/>
  <c r="H9" i="13" s="1"/>
  <c r="J9" i="13" s="1"/>
  <c r="I8" i="13"/>
  <c r="G8" i="13"/>
  <c r="H8" i="13" s="1"/>
  <c r="J8" i="13" s="1"/>
  <c r="I7" i="13"/>
  <c r="G7" i="13"/>
  <c r="H7" i="13" s="1"/>
  <c r="J7" i="13" s="1"/>
  <c r="I6" i="13"/>
  <c r="G6" i="13"/>
  <c r="H6" i="13" s="1"/>
  <c r="J6" i="13" s="1"/>
  <c r="I5" i="13"/>
  <c r="G5" i="13"/>
  <c r="H5" i="13" s="1"/>
  <c r="J5" i="13" s="1"/>
  <c r="I4" i="13"/>
  <c r="G4" i="13"/>
  <c r="H4" i="13" s="1"/>
  <c r="J4" i="13" s="1"/>
  <c r="G55" i="13"/>
  <c r="H55" i="13" s="1"/>
  <c r="J55" i="13" s="1"/>
  <c r="I55" i="13"/>
  <c r="G56" i="13"/>
  <c r="H56" i="13" s="1"/>
  <c r="J56" i="13" s="1"/>
  <c r="I56" i="13"/>
  <c r="I28" i="11"/>
  <c r="G28" i="11"/>
  <c r="H28" i="11" s="1"/>
  <c r="J28" i="11" s="1"/>
  <c r="I27" i="11"/>
  <c r="G27" i="11"/>
  <c r="H27" i="11" s="1"/>
  <c r="J27" i="11" s="1"/>
  <c r="I26" i="11"/>
  <c r="G26" i="11"/>
  <c r="H26" i="11" s="1"/>
  <c r="J26" i="11" s="1"/>
  <c r="I17" i="11"/>
  <c r="G17" i="11"/>
  <c r="H17" i="11" s="1"/>
  <c r="J17" i="11" s="1"/>
  <c r="I16" i="11"/>
  <c r="G16" i="11"/>
  <c r="H16" i="11" s="1"/>
  <c r="J16" i="11" s="1"/>
  <c r="I15" i="11"/>
  <c r="G15" i="11"/>
  <c r="H15" i="11" s="1"/>
  <c r="J15" i="11" s="1"/>
  <c r="I14" i="11"/>
  <c r="G14" i="11"/>
  <c r="H14" i="11" s="1"/>
  <c r="J14" i="11" s="1"/>
  <c r="I13" i="11"/>
  <c r="G13" i="11"/>
  <c r="H13" i="11" s="1"/>
  <c r="J13" i="11" s="1"/>
  <c r="I12" i="11"/>
  <c r="G12" i="11"/>
  <c r="H12" i="11" s="1"/>
  <c r="J12" i="11" s="1"/>
  <c r="I11" i="11"/>
  <c r="G11" i="11"/>
  <c r="H11" i="11" s="1"/>
  <c r="J11" i="11" s="1"/>
  <c r="J242" i="19" l="1"/>
  <c r="J51" i="5"/>
  <c r="I18" i="11"/>
  <c r="J143" i="13"/>
  <c r="J119" i="13"/>
  <c r="I57" i="13"/>
  <c r="I34" i="13"/>
  <c r="J34" i="13"/>
  <c r="J57" i="13"/>
  <c r="J18" i="11"/>
  <c r="I28" i="21" l="1"/>
  <c r="G28" i="21"/>
  <c r="H28" i="21" s="1"/>
  <c r="J28" i="21" s="1"/>
  <c r="I27" i="21"/>
  <c r="G27" i="21"/>
  <c r="H27" i="21" s="1"/>
  <c r="J27" i="21" s="1"/>
  <c r="I26" i="21"/>
  <c r="G26" i="21"/>
  <c r="H26" i="21" s="1"/>
  <c r="J26" i="21" s="1"/>
  <c r="I25" i="21"/>
  <c r="I29" i="21" s="1"/>
  <c r="G25" i="21"/>
  <c r="H25" i="21" s="1"/>
  <c r="J25" i="21" s="1"/>
  <c r="J29" i="21" s="1"/>
  <c r="I143" i="21"/>
  <c r="G143" i="21"/>
  <c r="H143" i="21" s="1"/>
  <c r="J143" i="21" s="1"/>
  <c r="I142" i="21"/>
  <c r="G142" i="21"/>
  <c r="H142" i="21" s="1"/>
  <c r="J142" i="21" s="1"/>
  <c r="I141" i="21"/>
  <c r="G141" i="21"/>
  <c r="H141" i="21" s="1"/>
  <c r="J141" i="21" s="1"/>
  <c r="I140" i="21"/>
  <c r="G140" i="21"/>
  <c r="H140" i="21" s="1"/>
  <c r="J140" i="21" s="1"/>
  <c r="I86" i="5"/>
  <c r="I87" i="5" s="1"/>
  <c r="G86" i="5"/>
  <c r="H86" i="5" s="1"/>
  <c r="J86" i="5" s="1"/>
  <c r="J87" i="5" s="1"/>
  <c r="I116" i="9" l="1"/>
  <c r="G116" i="9"/>
  <c r="H116" i="9" s="1"/>
  <c r="J116" i="9" s="1"/>
  <c r="I114" i="9"/>
  <c r="G114" i="9"/>
  <c r="H114" i="9" s="1"/>
  <c r="J114" i="9" s="1"/>
  <c r="I113" i="9"/>
  <c r="G113" i="9"/>
  <c r="H113" i="9" s="1"/>
  <c r="J113" i="9" s="1"/>
  <c r="I112" i="9"/>
  <c r="G112" i="9"/>
  <c r="H112" i="9" s="1"/>
  <c r="J112" i="9" s="1"/>
  <c r="I111" i="9"/>
  <c r="G111" i="9"/>
  <c r="H111" i="9" s="1"/>
  <c r="J111" i="9" s="1"/>
  <c r="J117" i="9" s="1"/>
  <c r="I117" i="9" l="1"/>
  <c r="I80" i="31"/>
  <c r="G80" i="31"/>
  <c r="H80" i="31" s="1"/>
  <c r="J80" i="31" s="1"/>
  <c r="I79" i="31"/>
  <c r="G79" i="31"/>
  <c r="H79" i="31" s="1"/>
  <c r="J79" i="31" s="1"/>
  <c r="G39" i="31"/>
  <c r="H39" i="31" s="1"/>
  <c r="J39" i="31" s="1"/>
  <c r="I39" i="31"/>
  <c r="I38" i="31"/>
  <c r="G38" i="31"/>
  <c r="H38" i="31" s="1"/>
  <c r="J38" i="31" s="1"/>
  <c r="I36" i="31"/>
  <c r="G36" i="31"/>
  <c r="H36" i="31" s="1"/>
  <c r="J36" i="31" s="1"/>
  <c r="I35" i="31"/>
  <c r="G35" i="31"/>
  <c r="H35" i="31" s="1"/>
  <c r="J35" i="31" s="1"/>
  <c r="I34" i="31"/>
  <c r="G34" i="31"/>
  <c r="H34" i="31" s="1"/>
  <c r="J34" i="31" s="1"/>
  <c r="I33" i="31"/>
  <c r="G33" i="31"/>
  <c r="H33" i="31" s="1"/>
  <c r="J33" i="31" s="1"/>
  <c r="I81" i="31" l="1"/>
  <c r="I40" i="31"/>
  <c r="I303" i="31" l="1"/>
  <c r="G303" i="31"/>
  <c r="H303" i="31" s="1"/>
  <c r="J303" i="31" s="1"/>
  <c r="I302" i="31"/>
  <c r="G302" i="31"/>
  <c r="H302" i="31" s="1"/>
  <c r="J302" i="31" s="1"/>
  <c r="I308" i="34"/>
  <c r="I309" i="34" s="1"/>
  <c r="G308" i="34"/>
  <c r="H308" i="34" s="1"/>
  <c r="J308" i="34" s="1"/>
  <c r="J309" i="34" s="1"/>
  <c r="I269" i="13"/>
  <c r="G269" i="13"/>
  <c r="H269" i="13" s="1"/>
  <c r="J269" i="13" s="1"/>
  <c r="I268" i="13"/>
  <c r="I271" i="13" s="1"/>
  <c r="G268" i="13"/>
  <c r="H268" i="13" s="1"/>
  <c r="J268" i="13" s="1"/>
  <c r="I270" i="13"/>
  <c r="G270" i="13"/>
  <c r="H270" i="13" s="1"/>
  <c r="J270" i="13" s="1"/>
  <c r="I32" i="25"/>
  <c r="G32" i="25"/>
  <c r="H32" i="25" s="1"/>
  <c r="J32" i="25" s="1"/>
  <c r="I31" i="25"/>
  <c r="G31" i="25"/>
  <c r="H31" i="25" s="1"/>
  <c r="J31" i="25" s="1"/>
  <c r="I30" i="25"/>
  <c r="I33" i="25" s="1"/>
  <c r="G30" i="25"/>
  <c r="H30" i="25" s="1"/>
  <c r="J30" i="25" s="1"/>
  <c r="I261" i="13"/>
  <c r="G261" i="13"/>
  <c r="H261" i="13" s="1"/>
  <c r="J261" i="13" s="1"/>
  <c r="I260" i="13"/>
  <c r="G260" i="13"/>
  <c r="H260" i="13" s="1"/>
  <c r="J260" i="13" s="1"/>
  <c r="I259" i="13"/>
  <c r="G259" i="13"/>
  <c r="H259" i="13" s="1"/>
  <c r="J259" i="13" s="1"/>
  <c r="I258" i="13"/>
  <c r="G258" i="13"/>
  <c r="H258" i="13" s="1"/>
  <c r="J258" i="13" s="1"/>
  <c r="I257" i="13"/>
  <c r="G257" i="13"/>
  <c r="H257" i="13" s="1"/>
  <c r="J257" i="13" s="1"/>
  <c r="I256" i="13"/>
  <c r="G256" i="13"/>
  <c r="H256" i="13" s="1"/>
  <c r="J256" i="13" s="1"/>
  <c r="I255" i="13"/>
  <c r="G255" i="13"/>
  <c r="H255" i="13" s="1"/>
  <c r="J255" i="13" s="1"/>
  <c r="I254" i="13"/>
  <c r="G254" i="13"/>
  <c r="H254" i="13" s="1"/>
  <c r="J254" i="13" s="1"/>
  <c r="I253" i="13"/>
  <c r="G253" i="13"/>
  <c r="H253" i="13" s="1"/>
  <c r="J253" i="13" s="1"/>
  <c r="I252" i="13"/>
  <c r="G252" i="13"/>
  <c r="H252" i="13" s="1"/>
  <c r="J252" i="13" s="1"/>
  <c r="I251" i="13"/>
  <c r="G251" i="13"/>
  <c r="H251" i="13" s="1"/>
  <c r="J251" i="13" s="1"/>
  <c r="I250" i="13"/>
  <c r="G250" i="13"/>
  <c r="H250" i="13" s="1"/>
  <c r="J250" i="13" s="1"/>
  <c r="I248" i="2"/>
  <c r="G248" i="2"/>
  <c r="H248" i="2" s="1"/>
  <c r="J248" i="2" s="1"/>
  <c r="I153" i="9"/>
  <c r="G153" i="9"/>
  <c r="H153" i="9" s="1"/>
  <c r="J153" i="9" s="1"/>
  <c r="I152" i="9"/>
  <c r="G152" i="9"/>
  <c r="H152" i="9" s="1"/>
  <c r="J152" i="9" s="1"/>
  <c r="I151" i="9"/>
  <c r="G151" i="9"/>
  <c r="H151" i="9" s="1"/>
  <c r="J151" i="9" s="1"/>
  <c r="I144" i="9"/>
  <c r="G144" i="9"/>
  <c r="H144" i="9" s="1"/>
  <c r="J144" i="9" s="1"/>
  <c r="I143" i="9"/>
  <c r="G143" i="9"/>
  <c r="H143" i="9" s="1"/>
  <c r="J143" i="9" s="1"/>
  <c r="I142" i="9"/>
  <c r="G142" i="9"/>
  <c r="H142" i="9" s="1"/>
  <c r="J142" i="9" s="1"/>
  <c r="I133" i="21"/>
  <c r="I134" i="21" s="1"/>
  <c r="G133" i="21"/>
  <c r="H133" i="21" s="1"/>
  <c r="J133" i="21" s="1"/>
  <c r="I148" i="22"/>
  <c r="G148" i="22"/>
  <c r="H148" i="22" s="1"/>
  <c r="J148" i="22" s="1"/>
  <c r="I147" i="22"/>
  <c r="G147" i="22"/>
  <c r="H147" i="22" s="1"/>
  <c r="J147" i="22" s="1"/>
  <c r="I146" i="22"/>
  <c r="G146" i="22"/>
  <c r="H146" i="22" s="1"/>
  <c r="J146" i="22" s="1"/>
  <c r="I145" i="22"/>
  <c r="G145" i="22"/>
  <c r="H145" i="22" s="1"/>
  <c r="J145" i="22" s="1"/>
  <c r="I144" i="22"/>
  <c r="G144" i="22"/>
  <c r="H144" i="22" s="1"/>
  <c r="J144" i="22" s="1"/>
  <c r="I66" i="21"/>
  <c r="G66" i="21"/>
  <c r="H66" i="21" s="1"/>
  <c r="J66" i="21" s="1"/>
  <c r="I65" i="21"/>
  <c r="G65" i="21"/>
  <c r="H65" i="21" s="1"/>
  <c r="J65" i="21" s="1"/>
  <c r="I64" i="21"/>
  <c r="G64" i="21"/>
  <c r="H64" i="21" s="1"/>
  <c r="J64" i="21" s="1"/>
  <c r="I316" i="19"/>
  <c r="I317" i="19" s="1"/>
  <c r="G316" i="19"/>
  <c r="H316" i="19" s="1"/>
  <c r="J316" i="19" s="1"/>
  <c r="J317" i="19" s="1"/>
  <c r="I22" i="19"/>
  <c r="G22" i="19"/>
  <c r="H22" i="19" s="1"/>
  <c r="J22" i="19" s="1"/>
  <c r="I296" i="31"/>
  <c r="G296" i="31"/>
  <c r="H296" i="31" s="1"/>
  <c r="J296" i="31" s="1"/>
  <c r="I295" i="31"/>
  <c r="G295" i="31"/>
  <c r="H295" i="31" s="1"/>
  <c r="J295" i="31" s="1"/>
  <c r="I293" i="31"/>
  <c r="G293" i="31"/>
  <c r="H293" i="31" s="1"/>
  <c r="J293" i="31" s="1"/>
  <c r="I292" i="31"/>
  <c r="G292" i="31"/>
  <c r="H292" i="31" s="1"/>
  <c r="J292" i="31" s="1"/>
  <c r="I161" i="30"/>
  <c r="G161" i="30"/>
  <c r="H161" i="30" s="1"/>
  <c r="J161" i="30" s="1"/>
  <c r="J262" i="13" l="1"/>
  <c r="J33" i="25"/>
  <c r="J149" i="22"/>
  <c r="I149" i="22"/>
  <c r="I297" i="31"/>
  <c r="I67" i="21"/>
  <c r="I145" i="9"/>
  <c r="J271" i="13"/>
  <c r="I262" i="13"/>
  <c r="I154" i="9"/>
  <c r="J154" i="9"/>
  <c r="I304" i="31"/>
  <c r="J145" i="9"/>
  <c r="J67" i="21"/>
  <c r="I53" i="29"/>
  <c r="G53" i="29"/>
  <c r="H53" i="29" s="1"/>
  <c r="J53" i="29" s="1"/>
  <c r="I394" i="30"/>
  <c r="G394" i="30"/>
  <c r="H394" i="30" s="1"/>
  <c r="J394" i="30" s="1"/>
  <c r="I54" i="29"/>
  <c r="G54" i="29"/>
  <c r="H54" i="29" s="1"/>
  <c r="J54" i="29" s="1"/>
  <c r="I52" i="29"/>
  <c r="G52" i="29"/>
  <c r="H52" i="29" s="1"/>
  <c r="J52" i="29" s="1"/>
  <c r="I39" i="16"/>
  <c r="G39" i="16"/>
  <c r="H39" i="16" s="1"/>
  <c r="J39" i="16" s="1"/>
  <c r="J55" i="29" l="1"/>
  <c r="I55" i="29"/>
  <c r="I137" i="22"/>
  <c r="G137" i="22"/>
  <c r="H137" i="22" s="1"/>
  <c r="J137" i="22" s="1"/>
  <c r="I136" i="22"/>
  <c r="G136" i="22"/>
  <c r="H136" i="22" s="1"/>
  <c r="J136" i="22" s="1"/>
  <c r="I134" i="22"/>
  <c r="G134" i="22"/>
  <c r="H134" i="22" s="1"/>
  <c r="J134" i="22" s="1"/>
  <c r="I124" i="28"/>
  <c r="G124" i="28"/>
  <c r="H124" i="28" s="1"/>
  <c r="J124" i="28" s="1"/>
  <c r="I123" i="28"/>
  <c r="G123" i="28"/>
  <c r="H123" i="28" s="1"/>
  <c r="J123" i="28" s="1"/>
  <c r="I122" i="28"/>
  <c r="G122" i="28"/>
  <c r="H122" i="28" s="1"/>
  <c r="J122" i="28" s="1"/>
  <c r="I88" i="18"/>
  <c r="G88" i="18"/>
  <c r="H88" i="18" s="1"/>
  <c r="J88" i="18" s="1"/>
  <c r="I87" i="18"/>
  <c r="G87" i="18"/>
  <c r="H87" i="18" s="1"/>
  <c r="J87" i="18" s="1"/>
  <c r="J125" i="28" l="1"/>
  <c r="I125" i="28"/>
  <c r="I138" i="22"/>
  <c r="J138" i="22"/>
  <c r="I89" i="18"/>
  <c r="J89" i="18"/>
  <c r="I110" i="36" l="1"/>
  <c r="I96" i="36"/>
  <c r="G96" i="36"/>
  <c r="H96" i="36" s="1"/>
  <c r="J96" i="36" s="1"/>
  <c r="I95" i="36"/>
  <c r="G95" i="36"/>
  <c r="H95" i="36" s="1"/>
  <c r="J95" i="36" s="1"/>
  <c r="G110" i="36"/>
  <c r="H110" i="36" s="1"/>
  <c r="J110" i="36" s="1"/>
  <c r="I109" i="36"/>
  <c r="G109" i="36"/>
  <c r="H109" i="36" s="1"/>
  <c r="J109" i="36" s="1"/>
  <c r="I108" i="36"/>
  <c r="I111" i="36" s="1"/>
  <c r="G108" i="36"/>
  <c r="H108" i="36" s="1"/>
  <c r="J108" i="36" s="1"/>
  <c r="J111" i="36" s="1"/>
  <c r="I107" i="36"/>
  <c r="G107" i="36"/>
  <c r="H107" i="36" s="1"/>
  <c r="J107" i="36" s="1"/>
  <c r="I106" i="36"/>
  <c r="G106" i="36"/>
  <c r="H106" i="36" s="1"/>
  <c r="J106" i="36" s="1"/>
  <c r="I105" i="36"/>
  <c r="G105" i="36"/>
  <c r="H105" i="36" s="1"/>
  <c r="J105" i="36" s="1"/>
  <c r="I104" i="36"/>
  <c r="G104" i="36"/>
  <c r="H104" i="36" s="1"/>
  <c r="J104" i="36" s="1"/>
  <c r="I97" i="36"/>
  <c r="G97" i="36"/>
  <c r="H97" i="36" s="1"/>
  <c r="J97" i="36" s="1"/>
  <c r="I88" i="36"/>
  <c r="I89" i="36" s="1"/>
  <c r="G88" i="36"/>
  <c r="H88" i="36" s="1"/>
  <c r="J88" i="36" s="1"/>
  <c r="J89" i="36" s="1"/>
  <c r="I81" i="36"/>
  <c r="I82" i="36" s="1"/>
  <c r="G81" i="36"/>
  <c r="H81" i="36" s="1"/>
  <c r="J81" i="36" s="1"/>
  <c r="J82" i="36" s="1"/>
  <c r="I74" i="36"/>
  <c r="G74" i="36"/>
  <c r="H74" i="36" s="1"/>
  <c r="J74" i="36" s="1"/>
  <c r="I73" i="36"/>
  <c r="G73" i="36"/>
  <c r="H73" i="36" s="1"/>
  <c r="J73" i="36" s="1"/>
  <c r="I72" i="36"/>
  <c r="G72" i="36"/>
  <c r="H72" i="36" s="1"/>
  <c r="J72" i="36" s="1"/>
  <c r="I71" i="36"/>
  <c r="G71" i="36"/>
  <c r="H71" i="36" s="1"/>
  <c r="J71" i="36" s="1"/>
  <c r="I70" i="36"/>
  <c r="G70" i="36"/>
  <c r="H70" i="36" s="1"/>
  <c r="J70" i="36" s="1"/>
  <c r="I69" i="36"/>
  <c r="G69" i="36"/>
  <c r="H69" i="36" s="1"/>
  <c r="J69" i="36" s="1"/>
  <c r="I62" i="36"/>
  <c r="G62" i="36"/>
  <c r="H62" i="36" s="1"/>
  <c r="J62" i="36" s="1"/>
  <c r="I61" i="36"/>
  <c r="G61" i="36"/>
  <c r="H61" i="36" s="1"/>
  <c r="J61" i="36" s="1"/>
  <c r="I46" i="36"/>
  <c r="G46" i="36"/>
  <c r="H46" i="36" s="1"/>
  <c r="J46" i="36" s="1"/>
  <c r="I45" i="36"/>
  <c r="G45" i="36"/>
  <c r="H45" i="36" s="1"/>
  <c r="J45" i="36" s="1"/>
  <c r="I44" i="36"/>
  <c r="G44" i="36"/>
  <c r="H44" i="36" s="1"/>
  <c r="J44" i="36" s="1"/>
  <c r="I43" i="36"/>
  <c r="G43" i="36"/>
  <c r="H43" i="36" s="1"/>
  <c r="J43" i="36" s="1"/>
  <c r="I42" i="36"/>
  <c r="G42" i="36"/>
  <c r="H42" i="36" s="1"/>
  <c r="J42" i="36" s="1"/>
  <c r="I41" i="36"/>
  <c r="G41" i="36"/>
  <c r="H41" i="36" s="1"/>
  <c r="J41" i="36" s="1"/>
  <c r="I40" i="36"/>
  <c r="G40" i="36"/>
  <c r="H40" i="36" s="1"/>
  <c r="J40" i="36" s="1"/>
  <c r="I33" i="36"/>
  <c r="G33" i="36"/>
  <c r="H33" i="36" s="1"/>
  <c r="J33" i="36" s="1"/>
  <c r="I32" i="36"/>
  <c r="G32" i="36"/>
  <c r="H32" i="36" s="1"/>
  <c r="J32" i="36" s="1"/>
  <c r="I25" i="36"/>
  <c r="G25" i="36"/>
  <c r="H25" i="36" s="1"/>
  <c r="J25" i="36" s="1"/>
  <c r="I24" i="36"/>
  <c r="G24" i="36"/>
  <c r="H24" i="36" s="1"/>
  <c r="J24" i="36" s="1"/>
  <c r="I23" i="36"/>
  <c r="G23" i="36"/>
  <c r="H23" i="36" s="1"/>
  <c r="J23" i="36" s="1"/>
  <c r="I20" i="36"/>
  <c r="G20" i="36"/>
  <c r="H20" i="36" s="1"/>
  <c r="J20" i="36" s="1"/>
  <c r="I19" i="36"/>
  <c r="G19" i="36"/>
  <c r="H19" i="36" s="1"/>
  <c r="J19" i="36" s="1"/>
  <c r="I18" i="36"/>
  <c r="G18" i="36"/>
  <c r="H18" i="36" s="1"/>
  <c r="J18" i="36" s="1"/>
  <c r="I17" i="36"/>
  <c r="G17" i="36"/>
  <c r="H17" i="36" s="1"/>
  <c r="J17" i="36" s="1"/>
  <c r="I16" i="36"/>
  <c r="G16" i="36"/>
  <c r="H16" i="36" s="1"/>
  <c r="J16" i="36" s="1"/>
  <c r="I15" i="36"/>
  <c r="G15" i="36"/>
  <c r="H15" i="36" s="1"/>
  <c r="J15" i="36" s="1"/>
  <c r="I14" i="36"/>
  <c r="G14" i="36"/>
  <c r="H14" i="36" s="1"/>
  <c r="J14" i="36" s="1"/>
  <c r="I13" i="36"/>
  <c r="G13" i="36"/>
  <c r="H13" i="36" s="1"/>
  <c r="J13" i="36" s="1"/>
  <c r="I12" i="36"/>
  <c r="G12" i="36"/>
  <c r="H12" i="36" s="1"/>
  <c r="J12" i="36" s="1"/>
  <c r="I11" i="36"/>
  <c r="G11" i="36"/>
  <c r="H11" i="36" s="1"/>
  <c r="J11" i="36" s="1"/>
  <c r="I10" i="36"/>
  <c r="G10" i="36"/>
  <c r="H10" i="36" s="1"/>
  <c r="J10" i="36" s="1"/>
  <c r="I9" i="36"/>
  <c r="G9" i="36"/>
  <c r="H9" i="36" s="1"/>
  <c r="J9" i="36" s="1"/>
  <c r="I8" i="36"/>
  <c r="G8" i="36"/>
  <c r="H8" i="36" s="1"/>
  <c r="J8" i="36" s="1"/>
  <c r="I7" i="36"/>
  <c r="G7" i="36"/>
  <c r="H7" i="36" s="1"/>
  <c r="J7" i="36" s="1"/>
  <c r="I6" i="36"/>
  <c r="G6" i="36"/>
  <c r="H6" i="36" s="1"/>
  <c r="J6" i="36" s="1"/>
  <c r="I5" i="36"/>
  <c r="G5" i="36"/>
  <c r="H5" i="36" s="1"/>
  <c r="J5" i="36" s="1"/>
  <c r="I4" i="36"/>
  <c r="G4" i="36"/>
  <c r="H4" i="36" s="1"/>
  <c r="J4" i="36" s="1"/>
  <c r="I183" i="36"/>
  <c r="I184" i="36" s="1"/>
  <c r="G183" i="36"/>
  <c r="H183" i="36" s="1"/>
  <c r="J183" i="36" s="1"/>
  <c r="J184" i="36" s="1"/>
  <c r="I176" i="36"/>
  <c r="I177" i="36" s="1"/>
  <c r="G176" i="36"/>
  <c r="H176" i="36" s="1"/>
  <c r="J176" i="36" s="1"/>
  <c r="J177" i="36" s="1"/>
  <c r="I168" i="36"/>
  <c r="G168" i="36"/>
  <c r="H168" i="36" s="1"/>
  <c r="J168" i="36" s="1"/>
  <c r="I169" i="36"/>
  <c r="G169" i="36"/>
  <c r="H169" i="36" s="1"/>
  <c r="J169" i="36" s="1"/>
  <c r="I16" i="4"/>
  <c r="G16" i="4"/>
  <c r="H16" i="4" s="1"/>
  <c r="J16" i="4" s="1"/>
  <c r="I14" i="4"/>
  <c r="G14" i="4"/>
  <c r="H14" i="4" s="1"/>
  <c r="J14" i="4" s="1"/>
  <c r="I13" i="4"/>
  <c r="G13" i="4"/>
  <c r="H13" i="4" s="1"/>
  <c r="J13" i="4" s="1"/>
  <c r="I3" i="2"/>
  <c r="I4" i="2" s="1"/>
  <c r="G3" i="2"/>
  <c r="H3" i="2" s="1"/>
  <c r="J3" i="2" s="1"/>
  <c r="J4" i="2" s="1"/>
  <c r="I135" i="9"/>
  <c r="G135" i="9"/>
  <c r="H135" i="9" s="1"/>
  <c r="J135" i="9" s="1"/>
  <c r="I19" i="10"/>
  <c r="G19" i="10"/>
  <c r="H19" i="10" s="1"/>
  <c r="J19" i="10" s="1"/>
  <c r="I18" i="10"/>
  <c r="G18" i="10"/>
  <c r="H18" i="10" s="1"/>
  <c r="J18" i="10" s="1"/>
  <c r="I17" i="10"/>
  <c r="G17" i="10"/>
  <c r="H17" i="10" s="1"/>
  <c r="J17" i="10" s="1"/>
  <c r="I16" i="10"/>
  <c r="I20" i="10" s="1"/>
  <c r="G16" i="10"/>
  <c r="H16" i="10" s="1"/>
  <c r="J16" i="10" s="1"/>
  <c r="J20" i="10" s="1"/>
  <c r="I9" i="10"/>
  <c r="G9" i="10"/>
  <c r="H9" i="10" s="1"/>
  <c r="J9" i="10" s="1"/>
  <c r="I8" i="10"/>
  <c r="G8" i="10"/>
  <c r="H8" i="10" s="1"/>
  <c r="J8" i="10" s="1"/>
  <c r="I7" i="10"/>
  <c r="G7" i="10"/>
  <c r="H7" i="10" s="1"/>
  <c r="J7" i="10" s="1"/>
  <c r="I6" i="10"/>
  <c r="G6" i="10"/>
  <c r="H6" i="10" s="1"/>
  <c r="J6" i="10" s="1"/>
  <c r="I5" i="10"/>
  <c r="I10" i="10" s="1"/>
  <c r="G5" i="10"/>
  <c r="H5" i="10" s="1"/>
  <c r="J5" i="10" s="1"/>
  <c r="J10" i="10" s="1"/>
  <c r="I280" i="34"/>
  <c r="I281" i="34" s="1"/>
  <c r="G280" i="34"/>
  <c r="H280" i="34" s="1"/>
  <c r="J280" i="34" s="1"/>
  <c r="J281" i="34" s="1"/>
  <c r="I170" i="36" l="1"/>
  <c r="J170" i="36"/>
  <c r="J17" i="4"/>
  <c r="I17" i="4"/>
  <c r="I75" i="36"/>
  <c r="I63" i="36"/>
  <c r="J75" i="36"/>
  <c r="J34" i="36"/>
  <c r="J63" i="36"/>
  <c r="J47" i="36"/>
  <c r="I34" i="36"/>
  <c r="I47" i="36"/>
  <c r="J26" i="36"/>
  <c r="I26" i="36"/>
  <c r="G136" i="24"/>
  <c r="H136" i="24" s="1"/>
  <c r="J136" i="24" s="1"/>
  <c r="I136" i="24"/>
  <c r="G137" i="24"/>
  <c r="H137" i="24" s="1"/>
  <c r="J137" i="24" s="1"/>
  <c r="I137" i="24"/>
  <c r="G138" i="24"/>
  <c r="H138" i="24" s="1"/>
  <c r="J138" i="24" s="1"/>
  <c r="I138" i="24"/>
  <c r="G139" i="24"/>
  <c r="H139" i="24" s="1"/>
  <c r="J139" i="24" s="1"/>
  <c r="I139" i="24"/>
  <c r="G146" i="24"/>
  <c r="H146" i="24" s="1"/>
  <c r="J146" i="24" s="1"/>
  <c r="I146" i="24"/>
  <c r="G147" i="24"/>
  <c r="H147" i="24" s="1"/>
  <c r="J147" i="24" s="1"/>
  <c r="I147" i="24"/>
  <c r="G148" i="24"/>
  <c r="H148" i="24" s="1"/>
  <c r="J148" i="24" s="1"/>
  <c r="I148" i="24"/>
  <c r="I8" i="40"/>
  <c r="G8" i="40"/>
  <c r="H8" i="40" s="1"/>
  <c r="J8" i="40" s="1"/>
  <c r="I7" i="40"/>
  <c r="G7" i="40"/>
  <c r="H7" i="40" s="1"/>
  <c r="J7" i="40" s="1"/>
  <c r="I6" i="40"/>
  <c r="G6" i="40"/>
  <c r="H6" i="40" s="1"/>
  <c r="J6" i="40" s="1"/>
  <c r="I5" i="40"/>
  <c r="G5" i="40"/>
  <c r="H5" i="40" s="1"/>
  <c r="J5" i="40" s="1"/>
  <c r="I9" i="40"/>
  <c r="G9" i="40"/>
  <c r="H9" i="40" s="1"/>
  <c r="J9" i="40" s="1"/>
  <c r="I10" i="40" l="1"/>
  <c r="J10" i="40"/>
  <c r="I140" i="24"/>
  <c r="I149" i="24"/>
  <c r="J149" i="24"/>
  <c r="J140" i="24"/>
  <c r="I67" i="20"/>
  <c r="G67" i="20"/>
  <c r="H67" i="20" s="1"/>
  <c r="J67" i="20" s="1"/>
  <c r="I66" i="20"/>
  <c r="G66" i="20"/>
  <c r="H66" i="20" s="1"/>
  <c r="J66" i="20" s="1"/>
  <c r="I65" i="20"/>
  <c r="G65" i="20"/>
  <c r="H65" i="20" s="1"/>
  <c r="J65" i="20" s="1"/>
  <c r="I68" i="20"/>
  <c r="G68" i="20"/>
  <c r="H68" i="20" s="1"/>
  <c r="J68" i="20" s="1"/>
  <c r="I64" i="20"/>
  <c r="G64" i="20"/>
  <c r="H64" i="20" s="1"/>
  <c r="J64" i="20" s="1"/>
  <c r="I13" i="12"/>
  <c r="I14" i="12" s="1"/>
  <c r="G13" i="12"/>
  <c r="H13" i="12" s="1"/>
  <c r="J13" i="12" s="1"/>
  <c r="J14" i="12" s="1"/>
  <c r="I69" i="20" l="1"/>
  <c r="J69" i="20"/>
  <c r="I9" i="38"/>
  <c r="G9" i="38"/>
  <c r="H9" i="38" s="1"/>
  <c r="J9" i="38" s="1"/>
  <c r="I8" i="38"/>
  <c r="G8" i="38"/>
  <c r="H8" i="38" s="1"/>
  <c r="J8" i="38" s="1"/>
  <c r="I7" i="38"/>
  <c r="G7" i="38"/>
  <c r="H7" i="38" s="1"/>
  <c r="J7" i="38" s="1"/>
  <c r="I6" i="38"/>
  <c r="G6" i="38"/>
  <c r="H6" i="38" s="1"/>
  <c r="J6" i="38" s="1"/>
  <c r="J10" i="38" l="1"/>
  <c r="I10" i="38"/>
  <c r="I4" i="6"/>
  <c r="G4" i="6"/>
  <c r="H4" i="6" s="1"/>
  <c r="J4" i="6" s="1"/>
  <c r="I161" i="36"/>
  <c r="I162" i="36" s="1"/>
  <c r="G161" i="36"/>
  <c r="H161" i="36" s="1"/>
  <c r="J161" i="36" s="1"/>
  <c r="J162" i="36" s="1"/>
  <c r="I152" i="36"/>
  <c r="G152" i="36"/>
  <c r="H152" i="36" s="1"/>
  <c r="J152" i="36" s="1"/>
  <c r="I151" i="36"/>
  <c r="G151" i="36"/>
  <c r="H151" i="36" s="1"/>
  <c r="J151" i="36" s="1"/>
  <c r="I150" i="36"/>
  <c r="G150" i="36"/>
  <c r="H150" i="36" s="1"/>
  <c r="J150" i="36" s="1"/>
  <c r="I149" i="36"/>
  <c r="G149" i="36"/>
  <c r="H149" i="36" s="1"/>
  <c r="J149" i="36" s="1"/>
  <c r="I148" i="36"/>
  <c r="G148" i="36"/>
  <c r="H148" i="36" s="1"/>
  <c r="J148" i="36" s="1"/>
  <c r="I147" i="36"/>
  <c r="G147" i="36"/>
  <c r="H147" i="36" s="1"/>
  <c r="J147" i="36" s="1"/>
  <c r="I146" i="36"/>
  <c r="G146" i="36"/>
  <c r="H146" i="36" s="1"/>
  <c r="J146" i="36" s="1"/>
  <c r="I145" i="36"/>
  <c r="G145" i="36"/>
  <c r="H145" i="36" s="1"/>
  <c r="J145" i="36" s="1"/>
  <c r="I144" i="36"/>
  <c r="G144" i="36"/>
  <c r="H144" i="36" s="1"/>
  <c r="J144" i="36" s="1"/>
  <c r="I143" i="36"/>
  <c r="G143" i="36"/>
  <c r="H143" i="36" s="1"/>
  <c r="J143" i="36" s="1"/>
  <c r="I142" i="36"/>
  <c r="G142" i="36"/>
  <c r="H142" i="36" s="1"/>
  <c r="J142" i="36" s="1"/>
  <c r="I141" i="36"/>
  <c r="G141" i="36"/>
  <c r="H141" i="36" s="1"/>
  <c r="J141" i="36" s="1"/>
  <c r="I140" i="36"/>
  <c r="G140" i="36"/>
  <c r="H140" i="36" s="1"/>
  <c r="J140" i="36" s="1"/>
  <c r="I139" i="36"/>
  <c r="G139" i="36"/>
  <c r="H139" i="36" s="1"/>
  <c r="J139" i="36" s="1"/>
  <c r="I138" i="36"/>
  <c r="G138" i="36"/>
  <c r="H138" i="36" s="1"/>
  <c r="J138" i="36" s="1"/>
  <c r="I137" i="36"/>
  <c r="G137" i="36"/>
  <c r="H137" i="36" s="1"/>
  <c r="J137" i="36" s="1"/>
  <c r="I136" i="36"/>
  <c r="G136" i="36"/>
  <c r="H136" i="36" s="1"/>
  <c r="J136" i="36" s="1"/>
  <c r="I129" i="36"/>
  <c r="I130" i="36" s="1"/>
  <c r="G129" i="36"/>
  <c r="H129" i="36" s="1"/>
  <c r="J129" i="36" s="1"/>
  <c r="J130" i="36" s="1"/>
  <c r="I122" i="36"/>
  <c r="I123" i="36" s="1"/>
  <c r="G122" i="36"/>
  <c r="H122" i="36" s="1"/>
  <c r="J122" i="36" s="1"/>
  <c r="J123" i="36" s="1"/>
  <c r="I116" i="36"/>
  <c r="I117" i="36" s="1"/>
  <c r="G116" i="36"/>
  <c r="H116" i="36" s="1"/>
  <c r="J116" i="36" s="1"/>
  <c r="J117" i="36" s="1"/>
  <c r="I54" i="36"/>
  <c r="G54" i="36"/>
  <c r="H54" i="36" s="1"/>
  <c r="J54" i="36" s="1"/>
  <c r="I53" i="36"/>
  <c r="G53" i="36"/>
  <c r="H53" i="36" s="1"/>
  <c r="J53" i="36" s="1"/>
  <c r="I78" i="35"/>
  <c r="I79" i="35" s="1"/>
  <c r="G78" i="35"/>
  <c r="H78" i="35" s="1"/>
  <c r="J78" i="35" s="1"/>
  <c r="J79" i="35" s="1"/>
  <c r="I71" i="35"/>
  <c r="G71" i="35"/>
  <c r="H71" i="35" s="1"/>
  <c r="J71" i="35" s="1"/>
  <c r="I70" i="35"/>
  <c r="G70" i="35"/>
  <c r="H70" i="35" s="1"/>
  <c r="J70" i="35" s="1"/>
  <c r="I69" i="35"/>
  <c r="G69" i="35"/>
  <c r="H69" i="35" s="1"/>
  <c r="J69" i="35" s="1"/>
  <c r="I68" i="35"/>
  <c r="G68" i="35"/>
  <c r="H68" i="35" s="1"/>
  <c r="J68" i="35" s="1"/>
  <c r="I67" i="35"/>
  <c r="G67" i="35"/>
  <c r="H67" i="35" s="1"/>
  <c r="J67" i="35" s="1"/>
  <c r="I66" i="35"/>
  <c r="G66" i="35"/>
  <c r="H66" i="35" s="1"/>
  <c r="J66" i="35" s="1"/>
  <c r="I65" i="35"/>
  <c r="G65" i="35"/>
  <c r="H65" i="35" s="1"/>
  <c r="J65" i="35" s="1"/>
  <c r="I58" i="35"/>
  <c r="G58" i="35"/>
  <c r="H58" i="35" s="1"/>
  <c r="J58" i="35" s="1"/>
  <c r="I57" i="35"/>
  <c r="G57" i="35"/>
  <c r="H57" i="35" s="1"/>
  <c r="J57" i="35" s="1"/>
  <c r="I56" i="35"/>
  <c r="G56" i="35"/>
  <c r="H56" i="35" s="1"/>
  <c r="J56" i="35" s="1"/>
  <c r="I55" i="35"/>
  <c r="G55" i="35"/>
  <c r="H55" i="35" s="1"/>
  <c r="J55" i="35" s="1"/>
  <c r="I54" i="35"/>
  <c r="G54" i="35"/>
  <c r="H54" i="35" s="1"/>
  <c r="J54" i="35" s="1"/>
  <c r="I53" i="35"/>
  <c r="G53" i="35"/>
  <c r="H53" i="35" s="1"/>
  <c r="J53" i="35" s="1"/>
  <c r="I52" i="35"/>
  <c r="G52" i="35"/>
  <c r="H52" i="35" s="1"/>
  <c r="J52" i="35" s="1"/>
  <c r="I51" i="35"/>
  <c r="G51" i="35"/>
  <c r="H51" i="35" s="1"/>
  <c r="J51" i="35" s="1"/>
  <c r="I50" i="35"/>
  <c r="G50" i="35"/>
  <c r="H50" i="35" s="1"/>
  <c r="J50" i="35" s="1"/>
  <c r="I43" i="35"/>
  <c r="G43" i="35"/>
  <c r="H43" i="35" s="1"/>
  <c r="J43" i="35" s="1"/>
  <c r="I42" i="35"/>
  <c r="G42" i="35"/>
  <c r="H42" i="35" s="1"/>
  <c r="J42" i="35" s="1"/>
  <c r="I35" i="35"/>
  <c r="G35" i="35"/>
  <c r="H35" i="35" s="1"/>
  <c r="J35" i="35" s="1"/>
  <c r="I34" i="35"/>
  <c r="G34" i="35"/>
  <c r="H34" i="35" s="1"/>
  <c r="J34" i="35" s="1"/>
  <c r="I33" i="35"/>
  <c r="H33" i="35"/>
  <c r="J33" i="35" s="1"/>
  <c r="G33" i="35"/>
  <c r="I32" i="35"/>
  <c r="G32" i="35"/>
  <c r="H32" i="35" s="1"/>
  <c r="J32" i="35" s="1"/>
  <c r="I31" i="35"/>
  <c r="G31" i="35"/>
  <c r="H31" i="35" s="1"/>
  <c r="J31" i="35" s="1"/>
  <c r="I30" i="35"/>
  <c r="G30" i="35"/>
  <c r="H30" i="35" s="1"/>
  <c r="J30" i="35" s="1"/>
  <c r="I24" i="35"/>
  <c r="G24" i="35"/>
  <c r="H24" i="35" s="1"/>
  <c r="J24" i="35" s="1"/>
  <c r="I23" i="35"/>
  <c r="G23" i="35"/>
  <c r="H23" i="35" s="1"/>
  <c r="J23" i="35" s="1"/>
  <c r="I22" i="35"/>
  <c r="G22" i="35"/>
  <c r="H22" i="35" s="1"/>
  <c r="J22" i="35" s="1"/>
  <c r="I21" i="35"/>
  <c r="G21" i="35"/>
  <c r="H21" i="35" s="1"/>
  <c r="J21" i="35" s="1"/>
  <c r="I20" i="35"/>
  <c r="G20" i="35"/>
  <c r="H20" i="35" s="1"/>
  <c r="J20" i="35" s="1"/>
  <c r="I19" i="35"/>
  <c r="G19" i="35"/>
  <c r="H19" i="35" s="1"/>
  <c r="J19" i="35" s="1"/>
  <c r="I18" i="35"/>
  <c r="G18" i="35"/>
  <c r="H18" i="35" s="1"/>
  <c r="J18" i="35" s="1"/>
  <c r="I11" i="35"/>
  <c r="G11" i="35"/>
  <c r="H11" i="35" s="1"/>
  <c r="J11" i="35" s="1"/>
  <c r="I10" i="35"/>
  <c r="G10" i="35"/>
  <c r="H10" i="35" s="1"/>
  <c r="J10" i="35" s="1"/>
  <c r="I9" i="35"/>
  <c r="G9" i="35"/>
  <c r="H9" i="35" s="1"/>
  <c r="J9" i="35" s="1"/>
  <c r="I8" i="35"/>
  <c r="G8" i="35"/>
  <c r="H8" i="35" s="1"/>
  <c r="J8" i="35" s="1"/>
  <c r="I7" i="35"/>
  <c r="G7" i="35"/>
  <c r="H7" i="35" s="1"/>
  <c r="J7" i="35" s="1"/>
  <c r="I6" i="35"/>
  <c r="G6" i="35"/>
  <c r="H6" i="35" s="1"/>
  <c r="J6" i="35" s="1"/>
  <c r="I5" i="35"/>
  <c r="G5" i="35"/>
  <c r="H5" i="35" s="1"/>
  <c r="J5" i="35" s="1"/>
  <c r="I4" i="35"/>
  <c r="G4" i="35"/>
  <c r="H4" i="35" s="1"/>
  <c r="J4" i="35" s="1"/>
  <c r="I461" i="34"/>
  <c r="I462" i="34" s="1"/>
  <c r="G461" i="34"/>
  <c r="H461" i="34" s="1"/>
  <c r="J461" i="34" s="1"/>
  <c r="J462" i="34" s="1"/>
  <c r="I454" i="34"/>
  <c r="I455" i="34" s="1"/>
  <c r="G454" i="34"/>
  <c r="H454" i="34" s="1"/>
  <c r="J454" i="34" s="1"/>
  <c r="J455" i="34" s="1"/>
  <c r="I447" i="34"/>
  <c r="G447" i="34"/>
  <c r="H447" i="34" s="1"/>
  <c r="J447" i="34" s="1"/>
  <c r="I446" i="34"/>
  <c r="G446" i="34"/>
  <c r="H446" i="34" s="1"/>
  <c r="J446" i="34" s="1"/>
  <c r="I439" i="34"/>
  <c r="G439" i="34"/>
  <c r="H439" i="34" s="1"/>
  <c r="J439" i="34" s="1"/>
  <c r="I438" i="34"/>
  <c r="G438" i="34"/>
  <c r="H438" i="34" s="1"/>
  <c r="J438" i="34" s="1"/>
  <c r="I437" i="34"/>
  <c r="G437" i="34"/>
  <c r="H437" i="34" s="1"/>
  <c r="J437" i="34" s="1"/>
  <c r="I430" i="34"/>
  <c r="I431" i="34" s="1"/>
  <c r="G430" i="34"/>
  <c r="H430" i="34" s="1"/>
  <c r="J430" i="34" s="1"/>
  <c r="J431" i="34" s="1"/>
  <c r="I423" i="34"/>
  <c r="I424" i="34" s="1"/>
  <c r="G423" i="34"/>
  <c r="H423" i="34" s="1"/>
  <c r="J423" i="34" s="1"/>
  <c r="J424" i="34" s="1"/>
  <c r="I416" i="34"/>
  <c r="I417" i="34" s="1"/>
  <c r="G416" i="34"/>
  <c r="H416" i="34" s="1"/>
  <c r="J416" i="34" s="1"/>
  <c r="J417" i="34" s="1"/>
  <c r="I409" i="34"/>
  <c r="I410" i="34" s="1"/>
  <c r="G409" i="34"/>
  <c r="H409" i="34" s="1"/>
  <c r="J409" i="34" s="1"/>
  <c r="J410" i="34" s="1"/>
  <c r="I402" i="34"/>
  <c r="I403" i="34" s="1"/>
  <c r="G402" i="34"/>
  <c r="H402" i="34" s="1"/>
  <c r="J402" i="34" s="1"/>
  <c r="J403" i="34" s="1"/>
  <c r="I395" i="34"/>
  <c r="G395" i="34"/>
  <c r="H395" i="34" s="1"/>
  <c r="J395" i="34" s="1"/>
  <c r="I394" i="34"/>
  <c r="G394" i="34"/>
  <c r="H394" i="34" s="1"/>
  <c r="J394" i="34" s="1"/>
  <c r="I387" i="34"/>
  <c r="G387" i="34"/>
  <c r="H387" i="34" s="1"/>
  <c r="J387" i="34" s="1"/>
  <c r="I386" i="34"/>
  <c r="G386" i="34"/>
  <c r="H386" i="34" s="1"/>
  <c r="J386" i="34" s="1"/>
  <c r="I379" i="34"/>
  <c r="G379" i="34"/>
  <c r="H379" i="34" s="1"/>
  <c r="J379" i="34" s="1"/>
  <c r="I378" i="34"/>
  <c r="I380" i="34" s="1"/>
  <c r="G378" i="34"/>
  <c r="H378" i="34" s="1"/>
  <c r="J378" i="34" s="1"/>
  <c r="I371" i="34"/>
  <c r="G371" i="34"/>
  <c r="H371" i="34" s="1"/>
  <c r="J371" i="34" s="1"/>
  <c r="I370" i="34"/>
  <c r="G370" i="34"/>
  <c r="H370" i="34" s="1"/>
  <c r="J370" i="34" s="1"/>
  <c r="I369" i="34"/>
  <c r="G369" i="34"/>
  <c r="H369" i="34" s="1"/>
  <c r="J369" i="34" s="1"/>
  <c r="I368" i="34"/>
  <c r="G368" i="34"/>
  <c r="H368" i="34" s="1"/>
  <c r="J368" i="34" s="1"/>
  <c r="I367" i="34"/>
  <c r="G367" i="34"/>
  <c r="H367" i="34" s="1"/>
  <c r="J367" i="34" s="1"/>
  <c r="I360" i="34"/>
  <c r="G360" i="34"/>
  <c r="H360" i="34" s="1"/>
  <c r="J360" i="34" s="1"/>
  <c r="I359" i="34"/>
  <c r="G359" i="34"/>
  <c r="H359" i="34" s="1"/>
  <c r="J359" i="34" s="1"/>
  <c r="I358" i="34"/>
  <c r="G358" i="34"/>
  <c r="H358" i="34" s="1"/>
  <c r="J358" i="34" s="1"/>
  <c r="I357" i="34"/>
  <c r="G357" i="34"/>
  <c r="H357" i="34" s="1"/>
  <c r="J357" i="34" s="1"/>
  <c r="I356" i="34"/>
  <c r="G356" i="34"/>
  <c r="H356" i="34" s="1"/>
  <c r="J356" i="34" s="1"/>
  <c r="I349" i="34"/>
  <c r="G349" i="34"/>
  <c r="H349" i="34" s="1"/>
  <c r="J349" i="34" s="1"/>
  <c r="I348" i="34"/>
  <c r="G348" i="34"/>
  <c r="H348" i="34" s="1"/>
  <c r="J348" i="34" s="1"/>
  <c r="I347" i="34"/>
  <c r="G347" i="34"/>
  <c r="H347" i="34" s="1"/>
  <c r="J347" i="34" s="1"/>
  <c r="I346" i="34"/>
  <c r="G346" i="34"/>
  <c r="H346" i="34" s="1"/>
  <c r="J346" i="34" s="1"/>
  <c r="I345" i="34"/>
  <c r="G345" i="34"/>
  <c r="H345" i="34" s="1"/>
  <c r="J345" i="34" s="1"/>
  <c r="I344" i="34"/>
  <c r="G344" i="34"/>
  <c r="H344" i="34" s="1"/>
  <c r="J344" i="34" s="1"/>
  <c r="I343" i="34"/>
  <c r="G343" i="34"/>
  <c r="H343" i="34" s="1"/>
  <c r="J343" i="34" s="1"/>
  <c r="I336" i="34"/>
  <c r="G336" i="34"/>
  <c r="H336" i="34" s="1"/>
  <c r="J336" i="34" s="1"/>
  <c r="I335" i="34"/>
  <c r="G335" i="34"/>
  <c r="H335" i="34" s="1"/>
  <c r="J335" i="34" s="1"/>
  <c r="I334" i="34"/>
  <c r="G334" i="34"/>
  <c r="H334" i="34" s="1"/>
  <c r="J334" i="34" s="1"/>
  <c r="I333" i="34"/>
  <c r="G333" i="34"/>
  <c r="H333" i="34" s="1"/>
  <c r="J333" i="34" s="1"/>
  <c r="I332" i="34"/>
  <c r="G332" i="34"/>
  <c r="H332" i="34" s="1"/>
  <c r="J332" i="34" s="1"/>
  <c r="I331" i="34"/>
  <c r="G331" i="34"/>
  <c r="H331" i="34" s="1"/>
  <c r="J331" i="34" s="1"/>
  <c r="I330" i="34"/>
  <c r="G330" i="34"/>
  <c r="H330" i="34" s="1"/>
  <c r="J330" i="34" s="1"/>
  <c r="I323" i="34"/>
  <c r="I324" i="34" s="1"/>
  <c r="G323" i="34"/>
  <c r="H323" i="34" s="1"/>
  <c r="J323" i="34" s="1"/>
  <c r="J324" i="34" s="1"/>
  <c r="I316" i="34"/>
  <c r="G316" i="34"/>
  <c r="H316" i="34" s="1"/>
  <c r="J316" i="34" s="1"/>
  <c r="I315" i="34"/>
  <c r="G315" i="34"/>
  <c r="H315" i="34" s="1"/>
  <c r="J315" i="34" s="1"/>
  <c r="I301" i="34"/>
  <c r="G301" i="34"/>
  <c r="H301" i="34" s="1"/>
  <c r="J301" i="34" s="1"/>
  <c r="J302" i="34" s="1"/>
  <c r="I294" i="34"/>
  <c r="I295" i="34" s="1"/>
  <c r="G294" i="34"/>
  <c r="H294" i="34" s="1"/>
  <c r="J294" i="34" s="1"/>
  <c r="J295" i="34" s="1"/>
  <c r="I287" i="34"/>
  <c r="G287" i="34"/>
  <c r="H287" i="34" s="1"/>
  <c r="J287" i="34" s="1"/>
  <c r="I286" i="34"/>
  <c r="G286" i="34"/>
  <c r="H286" i="34" s="1"/>
  <c r="J286" i="34" s="1"/>
  <c r="I273" i="34"/>
  <c r="G273" i="34"/>
  <c r="H273" i="34" s="1"/>
  <c r="J273" i="34" s="1"/>
  <c r="I272" i="34"/>
  <c r="G272" i="34"/>
  <c r="H272" i="34" s="1"/>
  <c r="J272" i="34" s="1"/>
  <c r="I265" i="34"/>
  <c r="I266" i="34" s="1"/>
  <c r="G265" i="34"/>
  <c r="H265" i="34" s="1"/>
  <c r="J265" i="34" s="1"/>
  <c r="J266" i="34" s="1"/>
  <c r="I258" i="34"/>
  <c r="I259" i="34" s="1"/>
  <c r="G258" i="34"/>
  <c r="H258" i="34" s="1"/>
  <c r="J258" i="34" s="1"/>
  <c r="J259" i="34" s="1"/>
  <c r="I251" i="34"/>
  <c r="I252" i="34" s="1"/>
  <c r="G251" i="34"/>
  <c r="H251" i="34" s="1"/>
  <c r="J251" i="34" s="1"/>
  <c r="J252" i="34" s="1"/>
  <c r="I244" i="34"/>
  <c r="G244" i="34"/>
  <c r="H244" i="34" s="1"/>
  <c r="J244" i="34" s="1"/>
  <c r="I243" i="34"/>
  <c r="G243" i="34"/>
  <c r="H243" i="34" s="1"/>
  <c r="J243" i="34" s="1"/>
  <c r="I242" i="34"/>
  <c r="G242" i="34"/>
  <c r="H242" i="34" s="1"/>
  <c r="J242" i="34" s="1"/>
  <c r="I241" i="34"/>
  <c r="G241" i="34"/>
  <c r="H241" i="34" s="1"/>
  <c r="J241" i="34" s="1"/>
  <c r="I234" i="34"/>
  <c r="G234" i="34"/>
  <c r="H234" i="34" s="1"/>
  <c r="J234" i="34" s="1"/>
  <c r="I233" i="34"/>
  <c r="G233" i="34"/>
  <c r="H233" i="34" s="1"/>
  <c r="J233" i="34" s="1"/>
  <c r="I232" i="34"/>
  <c r="G232" i="34"/>
  <c r="H232" i="34" s="1"/>
  <c r="J232" i="34" s="1"/>
  <c r="I231" i="34"/>
  <c r="G231" i="34"/>
  <c r="H231" i="34" s="1"/>
  <c r="J231" i="34" s="1"/>
  <c r="I224" i="34"/>
  <c r="I225" i="34" s="1"/>
  <c r="G224" i="34"/>
  <c r="H224" i="34" s="1"/>
  <c r="J224" i="34" s="1"/>
  <c r="J225" i="34" s="1"/>
  <c r="I217" i="34"/>
  <c r="G217" i="34"/>
  <c r="H217" i="34" s="1"/>
  <c r="J217" i="34" s="1"/>
  <c r="I210" i="34"/>
  <c r="I211" i="34" s="1"/>
  <c r="G210" i="34"/>
  <c r="H210" i="34" s="1"/>
  <c r="J210" i="34" s="1"/>
  <c r="J211" i="34" s="1"/>
  <c r="I203" i="34"/>
  <c r="G203" i="34"/>
  <c r="H203" i="34" s="1"/>
  <c r="J203" i="34" s="1"/>
  <c r="I202" i="34"/>
  <c r="G202" i="34"/>
  <c r="H202" i="34" s="1"/>
  <c r="J202" i="34" s="1"/>
  <c r="I201" i="34"/>
  <c r="G201" i="34"/>
  <c r="H201" i="34" s="1"/>
  <c r="J201" i="34" s="1"/>
  <c r="I200" i="34"/>
  <c r="G200" i="34"/>
  <c r="H200" i="34" s="1"/>
  <c r="J200" i="34" s="1"/>
  <c r="I199" i="34"/>
  <c r="G199" i="34"/>
  <c r="H199" i="34" s="1"/>
  <c r="J199" i="34" s="1"/>
  <c r="I187" i="34"/>
  <c r="I180" i="34"/>
  <c r="I181" i="34" s="1"/>
  <c r="G180" i="34"/>
  <c r="H180" i="34" s="1"/>
  <c r="J180" i="34" s="1"/>
  <c r="J181" i="34" s="1"/>
  <c r="I173" i="34"/>
  <c r="I174" i="34" s="1"/>
  <c r="G173" i="34"/>
  <c r="H173" i="34" s="1"/>
  <c r="J173" i="34" s="1"/>
  <c r="J174" i="34" s="1"/>
  <c r="I167" i="34"/>
  <c r="G167" i="34"/>
  <c r="H167" i="34" s="1"/>
  <c r="J167" i="34" s="1"/>
  <c r="I166" i="34"/>
  <c r="G166" i="34"/>
  <c r="H166" i="34" s="1"/>
  <c r="J166" i="34" s="1"/>
  <c r="I159" i="34"/>
  <c r="I160" i="34" s="1"/>
  <c r="G159" i="34"/>
  <c r="H159" i="34" s="1"/>
  <c r="J159" i="34" s="1"/>
  <c r="J160" i="34" s="1"/>
  <c r="I152" i="34"/>
  <c r="G152" i="34"/>
  <c r="H152" i="34" s="1"/>
  <c r="J152" i="34" s="1"/>
  <c r="I151" i="34"/>
  <c r="G151" i="34"/>
  <c r="H151" i="34" s="1"/>
  <c r="J151" i="34" s="1"/>
  <c r="I150" i="34"/>
  <c r="G150" i="34"/>
  <c r="H150" i="34" s="1"/>
  <c r="J150" i="34" s="1"/>
  <c r="I143" i="34"/>
  <c r="G143" i="34"/>
  <c r="H143" i="34" s="1"/>
  <c r="J143" i="34" s="1"/>
  <c r="I142" i="34"/>
  <c r="G142" i="34"/>
  <c r="H142" i="34" s="1"/>
  <c r="J142" i="34" s="1"/>
  <c r="I141" i="34"/>
  <c r="G141" i="34"/>
  <c r="H141" i="34" s="1"/>
  <c r="J141" i="34" s="1"/>
  <c r="I134" i="34"/>
  <c r="I135" i="34" s="1"/>
  <c r="G134" i="34"/>
  <c r="H134" i="34" s="1"/>
  <c r="J134" i="34" s="1"/>
  <c r="J135" i="34" s="1"/>
  <c r="I127" i="34"/>
  <c r="G127" i="34"/>
  <c r="H127" i="34" s="1"/>
  <c r="J127" i="34" s="1"/>
  <c r="I126" i="34"/>
  <c r="G126" i="34"/>
  <c r="H126" i="34" s="1"/>
  <c r="J126" i="34" s="1"/>
  <c r="I125" i="34"/>
  <c r="G125" i="34"/>
  <c r="H125" i="34" s="1"/>
  <c r="J125" i="34" s="1"/>
  <c r="I118" i="34"/>
  <c r="I119" i="34" s="1"/>
  <c r="G118" i="34"/>
  <c r="H118" i="34" s="1"/>
  <c r="J118" i="34" s="1"/>
  <c r="J119" i="34" s="1"/>
  <c r="I111" i="34"/>
  <c r="G111" i="34"/>
  <c r="H111" i="34" s="1"/>
  <c r="J111" i="34" s="1"/>
  <c r="I110" i="34"/>
  <c r="G110" i="34"/>
  <c r="H110" i="34" s="1"/>
  <c r="J110" i="34" s="1"/>
  <c r="I109" i="34"/>
  <c r="G109" i="34"/>
  <c r="H109" i="34" s="1"/>
  <c r="J109" i="34" s="1"/>
  <c r="I108" i="34"/>
  <c r="G108" i="34"/>
  <c r="H108" i="34" s="1"/>
  <c r="J108" i="34" s="1"/>
  <c r="I107" i="34"/>
  <c r="G107" i="34"/>
  <c r="H107" i="34" s="1"/>
  <c r="J107" i="34" s="1"/>
  <c r="I106" i="34"/>
  <c r="G106" i="34"/>
  <c r="H106" i="34" s="1"/>
  <c r="J106" i="34" s="1"/>
  <c r="I105" i="34"/>
  <c r="G105" i="34"/>
  <c r="H105" i="34" s="1"/>
  <c r="J105" i="34" s="1"/>
  <c r="I104" i="34"/>
  <c r="G104" i="34"/>
  <c r="H104" i="34" s="1"/>
  <c r="J104" i="34" s="1"/>
  <c r="I103" i="34"/>
  <c r="G103" i="34"/>
  <c r="H103" i="34" s="1"/>
  <c r="J103" i="34" s="1"/>
  <c r="I102" i="34"/>
  <c r="G102" i="34"/>
  <c r="H102" i="34" s="1"/>
  <c r="J102" i="34" s="1"/>
  <c r="I101" i="34"/>
  <c r="G101" i="34"/>
  <c r="H101" i="34" s="1"/>
  <c r="J101" i="34" s="1"/>
  <c r="I100" i="34"/>
  <c r="G100" i="34"/>
  <c r="H100" i="34" s="1"/>
  <c r="J100" i="34" s="1"/>
  <c r="I99" i="34"/>
  <c r="G99" i="34"/>
  <c r="H99" i="34" s="1"/>
  <c r="J99" i="34" s="1"/>
  <c r="I92" i="34"/>
  <c r="G92" i="34"/>
  <c r="H92" i="34" s="1"/>
  <c r="J92" i="34" s="1"/>
  <c r="I91" i="34"/>
  <c r="G91" i="34"/>
  <c r="H91" i="34" s="1"/>
  <c r="J91" i="34" s="1"/>
  <c r="I90" i="34"/>
  <c r="G90" i="34"/>
  <c r="H90" i="34" s="1"/>
  <c r="J90" i="34" s="1"/>
  <c r="I89" i="34"/>
  <c r="G89" i="34"/>
  <c r="H89" i="34" s="1"/>
  <c r="J89" i="34" s="1"/>
  <c r="I88" i="34"/>
  <c r="G88" i="34"/>
  <c r="H88" i="34" s="1"/>
  <c r="J88" i="34" s="1"/>
  <c r="I81" i="34"/>
  <c r="G81" i="34"/>
  <c r="H81" i="34" s="1"/>
  <c r="J81" i="34" s="1"/>
  <c r="I80" i="34"/>
  <c r="G80" i="34"/>
  <c r="H80" i="34" s="1"/>
  <c r="J80" i="34" s="1"/>
  <c r="I79" i="34"/>
  <c r="G79" i="34"/>
  <c r="H79" i="34" s="1"/>
  <c r="J79" i="34" s="1"/>
  <c r="I72" i="34"/>
  <c r="I73" i="34" s="1"/>
  <c r="G72" i="34"/>
  <c r="H72" i="34" s="1"/>
  <c r="J72" i="34" s="1"/>
  <c r="J73" i="34" s="1"/>
  <c r="I65" i="34"/>
  <c r="G65" i="34"/>
  <c r="H65" i="34" s="1"/>
  <c r="J65" i="34" s="1"/>
  <c r="I64" i="34"/>
  <c r="G64" i="34"/>
  <c r="H64" i="34" s="1"/>
  <c r="J64" i="34" s="1"/>
  <c r="I57" i="34"/>
  <c r="G57" i="34"/>
  <c r="H57" i="34" s="1"/>
  <c r="J57" i="34" s="1"/>
  <c r="I40" i="34"/>
  <c r="I41" i="34" s="1"/>
  <c r="G40" i="34"/>
  <c r="H40" i="34" s="1"/>
  <c r="J40" i="34" s="1"/>
  <c r="J41" i="34" s="1"/>
  <c r="I33" i="34"/>
  <c r="I34" i="34" s="1"/>
  <c r="G33" i="34"/>
  <c r="H33" i="34" s="1"/>
  <c r="J33" i="34" s="1"/>
  <c r="J34" i="34" s="1"/>
  <c r="I12" i="34"/>
  <c r="G12" i="34"/>
  <c r="H12" i="34" s="1"/>
  <c r="J12" i="34" s="1"/>
  <c r="I11" i="34"/>
  <c r="G11" i="34"/>
  <c r="H11" i="34" s="1"/>
  <c r="J11" i="34" s="1"/>
  <c r="I4" i="34"/>
  <c r="I5" i="34" s="1"/>
  <c r="G4" i="34"/>
  <c r="H4" i="34" s="1"/>
  <c r="J4" i="34" s="1"/>
  <c r="J5" i="34" s="1"/>
  <c r="I219" i="33"/>
  <c r="G219" i="33"/>
  <c r="H219" i="33" s="1"/>
  <c r="J219" i="33" s="1"/>
  <c r="I218" i="33"/>
  <c r="G218" i="33"/>
  <c r="H218" i="33" s="1"/>
  <c r="J218" i="33" s="1"/>
  <c r="I217" i="33"/>
  <c r="G217" i="33"/>
  <c r="H217" i="33" s="1"/>
  <c r="J217" i="33" s="1"/>
  <c r="I211" i="33"/>
  <c r="I212" i="33" s="1"/>
  <c r="G211" i="33"/>
  <c r="H211" i="33" s="1"/>
  <c r="J211" i="33" s="1"/>
  <c r="J212" i="33" s="1"/>
  <c r="I205" i="33"/>
  <c r="I206" i="33" s="1"/>
  <c r="G205" i="33"/>
  <c r="H205" i="33" s="1"/>
  <c r="J205" i="33" s="1"/>
  <c r="I198" i="33"/>
  <c r="G198" i="33"/>
  <c r="H198" i="33" s="1"/>
  <c r="J198" i="33" s="1"/>
  <c r="I197" i="33"/>
  <c r="G197" i="33"/>
  <c r="H197" i="33" s="1"/>
  <c r="J197" i="33" s="1"/>
  <c r="I190" i="33"/>
  <c r="G190" i="33"/>
  <c r="H190" i="33" s="1"/>
  <c r="J190" i="33" s="1"/>
  <c r="I189" i="33"/>
  <c r="G189" i="33"/>
  <c r="H189" i="33" s="1"/>
  <c r="J189" i="33" s="1"/>
  <c r="I188" i="33"/>
  <c r="G188" i="33"/>
  <c r="H188" i="33" s="1"/>
  <c r="J188" i="33" s="1"/>
  <c r="I187" i="33"/>
  <c r="G187" i="33"/>
  <c r="H187" i="33" s="1"/>
  <c r="J187" i="33" s="1"/>
  <c r="I180" i="33"/>
  <c r="I181" i="33" s="1"/>
  <c r="G180" i="33"/>
  <c r="H180" i="33" s="1"/>
  <c r="J180" i="33" s="1"/>
  <c r="J181" i="33" s="1"/>
  <c r="I173" i="33"/>
  <c r="I174" i="33" s="1"/>
  <c r="G173" i="33"/>
  <c r="H173" i="33" s="1"/>
  <c r="J173" i="33" s="1"/>
  <c r="J174" i="33" s="1"/>
  <c r="I166" i="33"/>
  <c r="I167" i="33" s="1"/>
  <c r="G166" i="33"/>
  <c r="H166" i="33" s="1"/>
  <c r="J166" i="33" s="1"/>
  <c r="J167" i="33" s="1"/>
  <c r="I159" i="33"/>
  <c r="G159" i="33"/>
  <c r="H159" i="33" s="1"/>
  <c r="J159" i="33" s="1"/>
  <c r="I158" i="33"/>
  <c r="G158" i="33"/>
  <c r="H158" i="33" s="1"/>
  <c r="J158" i="33" s="1"/>
  <c r="I151" i="33"/>
  <c r="I152" i="33" s="1"/>
  <c r="G151" i="33"/>
  <c r="H151" i="33" s="1"/>
  <c r="J151" i="33" s="1"/>
  <c r="J152" i="33" s="1"/>
  <c r="I144" i="33"/>
  <c r="I145" i="33" s="1"/>
  <c r="G144" i="33"/>
  <c r="H144" i="33" s="1"/>
  <c r="J144" i="33" s="1"/>
  <c r="J145" i="33" s="1"/>
  <c r="I138" i="33"/>
  <c r="G138" i="33"/>
  <c r="H138" i="33" s="1"/>
  <c r="J138" i="33" s="1"/>
  <c r="I137" i="33"/>
  <c r="G137" i="33"/>
  <c r="H137" i="33" s="1"/>
  <c r="J137" i="33" s="1"/>
  <c r="I136" i="33"/>
  <c r="G136" i="33"/>
  <c r="H136" i="33" s="1"/>
  <c r="J136" i="33" s="1"/>
  <c r="I129" i="33"/>
  <c r="I130" i="33" s="1"/>
  <c r="G129" i="33"/>
  <c r="H129" i="33" s="1"/>
  <c r="J129" i="33" s="1"/>
  <c r="J130" i="33" s="1"/>
  <c r="I122" i="33"/>
  <c r="I123" i="33" s="1"/>
  <c r="G122" i="33"/>
  <c r="H122" i="33" s="1"/>
  <c r="J122" i="33" s="1"/>
  <c r="J123" i="33" s="1"/>
  <c r="I115" i="33"/>
  <c r="I116" i="33" s="1"/>
  <c r="G115" i="33"/>
  <c r="H115" i="33" s="1"/>
  <c r="J115" i="33" s="1"/>
  <c r="I108" i="33"/>
  <c r="I109" i="33" s="1"/>
  <c r="G108" i="33"/>
  <c r="H108" i="33" s="1"/>
  <c r="J108" i="33" s="1"/>
  <c r="I102" i="33"/>
  <c r="G102" i="33"/>
  <c r="H102" i="33" s="1"/>
  <c r="J102" i="33" s="1"/>
  <c r="I101" i="33"/>
  <c r="G101" i="33"/>
  <c r="H101" i="33" s="1"/>
  <c r="J101" i="33" s="1"/>
  <c r="I100" i="33"/>
  <c r="G100" i="33"/>
  <c r="H100" i="33" s="1"/>
  <c r="J100" i="33" s="1"/>
  <c r="I99" i="33"/>
  <c r="G99" i="33"/>
  <c r="H99" i="33" s="1"/>
  <c r="J99" i="33" s="1"/>
  <c r="I97" i="33"/>
  <c r="G97" i="33"/>
  <c r="H97" i="33" s="1"/>
  <c r="J97" i="33" s="1"/>
  <c r="I96" i="33"/>
  <c r="G96" i="33"/>
  <c r="H96" i="33" s="1"/>
  <c r="J96" i="33" s="1"/>
  <c r="I95" i="33"/>
  <c r="G95" i="33"/>
  <c r="H95" i="33" s="1"/>
  <c r="J95" i="33" s="1"/>
  <c r="I93" i="33"/>
  <c r="G93" i="33"/>
  <c r="H93" i="33" s="1"/>
  <c r="J93" i="33" s="1"/>
  <c r="I92" i="33"/>
  <c r="G92" i="33"/>
  <c r="H92" i="33" s="1"/>
  <c r="J92" i="33" s="1"/>
  <c r="I91" i="33"/>
  <c r="G91" i="33"/>
  <c r="H91" i="33" s="1"/>
  <c r="J91" i="33" s="1"/>
  <c r="I90" i="33"/>
  <c r="G90" i="33"/>
  <c r="H90" i="33" s="1"/>
  <c r="J90" i="33" s="1"/>
  <c r="I88" i="33"/>
  <c r="G88" i="33"/>
  <c r="H88" i="33" s="1"/>
  <c r="J88" i="33" s="1"/>
  <c r="I87" i="33"/>
  <c r="G87" i="33"/>
  <c r="H87" i="33" s="1"/>
  <c r="J87" i="33" s="1"/>
  <c r="I80" i="33"/>
  <c r="I81" i="33" s="1"/>
  <c r="G80" i="33"/>
  <c r="H80" i="33" s="1"/>
  <c r="J80" i="33" s="1"/>
  <c r="I73" i="33"/>
  <c r="G73" i="33"/>
  <c r="H73" i="33" s="1"/>
  <c r="J73" i="33" s="1"/>
  <c r="I72" i="33"/>
  <c r="G72" i="33"/>
  <c r="H72" i="33" s="1"/>
  <c r="J72" i="33" s="1"/>
  <c r="I70" i="33"/>
  <c r="G70" i="33"/>
  <c r="H70" i="33" s="1"/>
  <c r="J70" i="33" s="1"/>
  <c r="I63" i="33"/>
  <c r="I64" i="33" s="1"/>
  <c r="G63" i="33"/>
  <c r="H63" i="33" s="1"/>
  <c r="J63" i="33" s="1"/>
  <c r="I56" i="33"/>
  <c r="I57" i="33" s="1"/>
  <c r="G56" i="33"/>
  <c r="H56" i="33" s="1"/>
  <c r="J56" i="33" s="1"/>
  <c r="I50" i="33"/>
  <c r="G50" i="33"/>
  <c r="H50" i="33" s="1"/>
  <c r="J50" i="33" s="1"/>
  <c r="I49" i="33"/>
  <c r="G49" i="33"/>
  <c r="H49" i="33" s="1"/>
  <c r="J49" i="33" s="1"/>
  <c r="I48" i="33"/>
  <c r="G48" i="33"/>
  <c r="H48" i="33" s="1"/>
  <c r="J48" i="33" s="1"/>
  <c r="I47" i="33"/>
  <c r="G47" i="33"/>
  <c r="H47" i="33" s="1"/>
  <c r="J47" i="33" s="1"/>
  <c r="I40" i="33"/>
  <c r="G40" i="33"/>
  <c r="H40" i="33" s="1"/>
  <c r="J40" i="33" s="1"/>
  <c r="I39" i="33"/>
  <c r="G39" i="33"/>
  <c r="H39" i="33" s="1"/>
  <c r="J39" i="33" s="1"/>
  <c r="I32" i="33"/>
  <c r="I33" i="33" s="1"/>
  <c r="G32" i="33"/>
  <c r="H32" i="33" s="1"/>
  <c r="J32" i="33" s="1"/>
  <c r="I25" i="33"/>
  <c r="G25" i="33"/>
  <c r="H25" i="33" s="1"/>
  <c r="J25" i="33" s="1"/>
  <c r="I24" i="33"/>
  <c r="G24" i="33"/>
  <c r="H24" i="33" s="1"/>
  <c r="J24" i="33" s="1"/>
  <c r="I17" i="33"/>
  <c r="G17" i="33"/>
  <c r="H17" i="33" s="1"/>
  <c r="J17" i="33" s="1"/>
  <c r="I16" i="33"/>
  <c r="G16" i="33"/>
  <c r="H16" i="33" s="1"/>
  <c r="J16" i="33" s="1"/>
  <c r="I15" i="33"/>
  <c r="G15" i="33"/>
  <c r="H15" i="33" s="1"/>
  <c r="J15" i="33" s="1"/>
  <c r="I8" i="33"/>
  <c r="G8" i="33"/>
  <c r="H8" i="33" s="1"/>
  <c r="J8" i="33" s="1"/>
  <c r="I7" i="33"/>
  <c r="G7" i="33"/>
  <c r="H7" i="33" s="1"/>
  <c r="J7" i="33" s="1"/>
  <c r="I6" i="33"/>
  <c r="G6" i="33"/>
  <c r="H6" i="33" s="1"/>
  <c r="J6" i="33" s="1"/>
  <c r="I5" i="33"/>
  <c r="G5" i="33"/>
  <c r="H5" i="33" s="1"/>
  <c r="J5" i="33" s="1"/>
  <c r="I4" i="33"/>
  <c r="G4" i="33"/>
  <c r="H4" i="33" s="1"/>
  <c r="J4" i="33" s="1"/>
  <c r="I116" i="32"/>
  <c r="G116" i="32"/>
  <c r="H116" i="32" s="1"/>
  <c r="J116" i="32" s="1"/>
  <c r="I115" i="32"/>
  <c r="G115" i="32"/>
  <c r="H115" i="32" s="1"/>
  <c r="J115" i="32" s="1"/>
  <c r="I114" i="32"/>
  <c r="I117" i="32" s="1"/>
  <c r="G114" i="32"/>
  <c r="H114" i="32" s="1"/>
  <c r="J114" i="32" s="1"/>
  <c r="I107" i="32"/>
  <c r="I108" i="32" s="1"/>
  <c r="G107" i="32"/>
  <c r="H107" i="32" s="1"/>
  <c r="J107" i="32" s="1"/>
  <c r="I100" i="32"/>
  <c r="G100" i="32"/>
  <c r="H100" i="32" s="1"/>
  <c r="J100" i="32" s="1"/>
  <c r="I99" i="32"/>
  <c r="G99" i="32"/>
  <c r="H99" i="32" s="1"/>
  <c r="J99" i="32" s="1"/>
  <c r="I92" i="32"/>
  <c r="I93" i="32" s="1"/>
  <c r="G92" i="32"/>
  <c r="H92" i="32" s="1"/>
  <c r="J92" i="32" s="1"/>
  <c r="I85" i="32"/>
  <c r="G85" i="32"/>
  <c r="H85" i="32" s="1"/>
  <c r="J85" i="32" s="1"/>
  <c r="I84" i="32"/>
  <c r="G84" i="32"/>
  <c r="H84" i="32" s="1"/>
  <c r="J84" i="32" s="1"/>
  <c r="I83" i="32"/>
  <c r="G83" i="32"/>
  <c r="H83" i="32" s="1"/>
  <c r="J83" i="32" s="1"/>
  <c r="I76" i="32"/>
  <c r="I77" i="32" s="1"/>
  <c r="G76" i="32"/>
  <c r="H76" i="32" s="1"/>
  <c r="J76" i="32" s="1"/>
  <c r="I70" i="32"/>
  <c r="I71" i="32" s="1"/>
  <c r="G70" i="32"/>
  <c r="H70" i="32" s="1"/>
  <c r="J70" i="32" s="1"/>
  <c r="I63" i="32"/>
  <c r="G63" i="32"/>
  <c r="H63" i="32" s="1"/>
  <c r="J63" i="32" s="1"/>
  <c r="I62" i="32"/>
  <c r="G62" i="32"/>
  <c r="H62" i="32" s="1"/>
  <c r="J62" i="32" s="1"/>
  <c r="I61" i="32"/>
  <c r="I64" i="32" s="1"/>
  <c r="G61" i="32"/>
  <c r="H61" i="32" s="1"/>
  <c r="J61" i="32" s="1"/>
  <c r="I54" i="32"/>
  <c r="G54" i="32"/>
  <c r="H54" i="32" s="1"/>
  <c r="J54" i="32" s="1"/>
  <c r="I53" i="32"/>
  <c r="G53" i="32"/>
  <c r="H53" i="32" s="1"/>
  <c r="J53" i="32" s="1"/>
  <c r="I52" i="32"/>
  <c r="G52" i="32"/>
  <c r="H52" i="32" s="1"/>
  <c r="J52" i="32" s="1"/>
  <c r="I51" i="32"/>
  <c r="G51" i="32"/>
  <c r="H51" i="32" s="1"/>
  <c r="J51" i="32" s="1"/>
  <c r="I44" i="32"/>
  <c r="I45" i="32" s="1"/>
  <c r="G44" i="32"/>
  <c r="H44" i="32" s="1"/>
  <c r="J44" i="32" s="1"/>
  <c r="I38" i="32"/>
  <c r="I39" i="32" s="1"/>
  <c r="G38" i="32"/>
  <c r="H38" i="32" s="1"/>
  <c r="J38" i="32" s="1"/>
  <c r="I31" i="32"/>
  <c r="G31" i="32"/>
  <c r="H31" i="32" s="1"/>
  <c r="J31" i="32" s="1"/>
  <c r="I30" i="32"/>
  <c r="G30" i="32"/>
  <c r="H30" i="32" s="1"/>
  <c r="J30" i="32" s="1"/>
  <c r="I23" i="32"/>
  <c r="G23" i="32"/>
  <c r="H23" i="32" s="1"/>
  <c r="J23" i="32" s="1"/>
  <c r="I22" i="32"/>
  <c r="G22" i="32"/>
  <c r="H22" i="32" s="1"/>
  <c r="J22" i="32" s="1"/>
  <c r="I15" i="32"/>
  <c r="G15" i="32"/>
  <c r="H15" i="32" s="1"/>
  <c r="J15" i="32" s="1"/>
  <c r="I14" i="32"/>
  <c r="G14" i="32"/>
  <c r="H14" i="32" s="1"/>
  <c r="J14" i="32" s="1"/>
  <c r="I13" i="32"/>
  <c r="G13" i="32"/>
  <c r="H13" i="32" s="1"/>
  <c r="J13" i="32" s="1"/>
  <c r="I6" i="32"/>
  <c r="G6" i="32"/>
  <c r="H6" i="32" s="1"/>
  <c r="J6" i="32" s="1"/>
  <c r="I5" i="32"/>
  <c r="G5" i="32"/>
  <c r="H5" i="32" s="1"/>
  <c r="J5" i="32" s="1"/>
  <c r="I4" i="32"/>
  <c r="G4" i="32"/>
  <c r="H4" i="32" s="1"/>
  <c r="J4" i="32" s="1"/>
  <c r="I286" i="31"/>
  <c r="G286" i="31"/>
  <c r="H286" i="31" s="1"/>
  <c r="J286" i="31" s="1"/>
  <c r="I285" i="31"/>
  <c r="G285" i="31"/>
  <c r="H285" i="31" s="1"/>
  <c r="J285" i="31" s="1"/>
  <c r="I284" i="31"/>
  <c r="G284" i="31"/>
  <c r="H284" i="31" s="1"/>
  <c r="J284" i="31" s="1"/>
  <c r="I283" i="31"/>
  <c r="G283" i="31"/>
  <c r="H283" i="31" s="1"/>
  <c r="J283" i="31" s="1"/>
  <c r="I268" i="31"/>
  <c r="G268" i="31"/>
  <c r="H268" i="31" s="1"/>
  <c r="J268" i="31" s="1"/>
  <c r="I267" i="31"/>
  <c r="G267" i="31"/>
  <c r="H267" i="31" s="1"/>
  <c r="J267" i="31" s="1"/>
  <c r="I260" i="31"/>
  <c r="G260" i="31"/>
  <c r="H260" i="31" s="1"/>
  <c r="J260" i="31" s="1"/>
  <c r="I259" i="31"/>
  <c r="G259" i="31"/>
  <c r="H259" i="31" s="1"/>
  <c r="J259" i="31" s="1"/>
  <c r="I258" i="31"/>
  <c r="G258" i="31"/>
  <c r="H258" i="31" s="1"/>
  <c r="J258" i="31" s="1"/>
  <c r="I251" i="31"/>
  <c r="G251" i="31"/>
  <c r="H251" i="31" s="1"/>
  <c r="J251" i="31" s="1"/>
  <c r="I250" i="31"/>
  <c r="G250" i="31"/>
  <c r="H250" i="31" s="1"/>
  <c r="J250" i="31" s="1"/>
  <c r="I249" i="31"/>
  <c r="G249" i="31"/>
  <c r="H249" i="31" s="1"/>
  <c r="J249" i="31" s="1"/>
  <c r="I248" i="31"/>
  <c r="G248" i="31"/>
  <c r="H248" i="31" s="1"/>
  <c r="J248" i="31" s="1"/>
  <c r="I247" i="31"/>
  <c r="G247" i="31"/>
  <c r="H247" i="31" s="1"/>
  <c r="J247" i="31" s="1"/>
  <c r="I246" i="31"/>
  <c r="G246" i="31"/>
  <c r="H246" i="31" s="1"/>
  <c r="J246" i="31" s="1"/>
  <c r="I245" i="31"/>
  <c r="G245" i="31"/>
  <c r="H245" i="31" s="1"/>
  <c r="J245" i="31" s="1"/>
  <c r="I244" i="31"/>
  <c r="G244" i="31"/>
  <c r="H244" i="31" s="1"/>
  <c r="J244" i="31" s="1"/>
  <c r="I243" i="31"/>
  <c r="G243" i="31"/>
  <c r="H243" i="31" s="1"/>
  <c r="J243" i="31" s="1"/>
  <c r="I237" i="31"/>
  <c r="G237" i="31"/>
  <c r="H237" i="31" s="1"/>
  <c r="J237" i="31" s="1"/>
  <c r="I236" i="31"/>
  <c r="G236" i="31"/>
  <c r="H236" i="31" s="1"/>
  <c r="J236" i="31" s="1"/>
  <c r="I235" i="31"/>
  <c r="G235" i="31"/>
  <c r="H235" i="31" s="1"/>
  <c r="J235" i="31" s="1"/>
  <c r="I234" i="31"/>
  <c r="G234" i="31"/>
  <c r="H234" i="31" s="1"/>
  <c r="J234" i="31" s="1"/>
  <c r="I218" i="31"/>
  <c r="G218" i="31"/>
  <c r="H218" i="31" s="1"/>
  <c r="J218" i="31" s="1"/>
  <c r="I217" i="31"/>
  <c r="G217" i="31"/>
  <c r="H217" i="31" s="1"/>
  <c r="J217" i="31" s="1"/>
  <c r="I216" i="31"/>
  <c r="I219" i="31" s="1"/>
  <c r="G216" i="31"/>
  <c r="H216" i="31" s="1"/>
  <c r="J216" i="31" s="1"/>
  <c r="I209" i="31"/>
  <c r="G209" i="31"/>
  <c r="H209" i="31" s="1"/>
  <c r="J209" i="31" s="1"/>
  <c r="I208" i="31"/>
  <c r="G208" i="31"/>
  <c r="H208" i="31" s="1"/>
  <c r="J208" i="31" s="1"/>
  <c r="I207" i="31"/>
  <c r="G207" i="31"/>
  <c r="H207" i="31" s="1"/>
  <c r="J207" i="31" s="1"/>
  <c r="I200" i="31"/>
  <c r="G200" i="31"/>
  <c r="H200" i="31" s="1"/>
  <c r="J200" i="31" s="1"/>
  <c r="I199" i="31"/>
  <c r="G199" i="31"/>
  <c r="H199" i="31" s="1"/>
  <c r="J199" i="31" s="1"/>
  <c r="I198" i="31"/>
  <c r="G198" i="31"/>
  <c r="H198" i="31" s="1"/>
  <c r="J198" i="31" s="1"/>
  <c r="I191" i="31"/>
  <c r="G191" i="31"/>
  <c r="H191" i="31" s="1"/>
  <c r="J191" i="31" s="1"/>
  <c r="I190" i="31"/>
  <c r="G190" i="31"/>
  <c r="H190" i="31" s="1"/>
  <c r="J190" i="31" s="1"/>
  <c r="I189" i="31"/>
  <c r="G189" i="31"/>
  <c r="H189" i="31" s="1"/>
  <c r="J189" i="31" s="1"/>
  <c r="I188" i="31"/>
  <c r="G188" i="31"/>
  <c r="H188" i="31" s="1"/>
  <c r="J188" i="31" s="1"/>
  <c r="I182" i="31"/>
  <c r="G182" i="31"/>
  <c r="H182" i="31" s="1"/>
  <c r="J182" i="31" s="1"/>
  <c r="I181" i="31"/>
  <c r="I183" i="31" s="1"/>
  <c r="G181" i="31"/>
  <c r="H181" i="31" s="1"/>
  <c r="J181" i="31" s="1"/>
  <c r="I173" i="31"/>
  <c r="I174" i="31" s="1"/>
  <c r="G173" i="31"/>
  <c r="H173" i="31" s="1"/>
  <c r="J173" i="31" s="1"/>
  <c r="I166" i="31"/>
  <c r="G166" i="31"/>
  <c r="H166" i="31" s="1"/>
  <c r="J166" i="31" s="1"/>
  <c r="I165" i="31"/>
  <c r="G165" i="31"/>
  <c r="H165" i="31" s="1"/>
  <c r="J165" i="31" s="1"/>
  <c r="I164" i="31"/>
  <c r="G164" i="31"/>
  <c r="H164" i="31" s="1"/>
  <c r="J164" i="31" s="1"/>
  <c r="I150" i="31"/>
  <c r="G150" i="31"/>
  <c r="H150" i="31" s="1"/>
  <c r="J150" i="31" s="1"/>
  <c r="I149" i="31"/>
  <c r="G149" i="31"/>
  <c r="H149" i="31" s="1"/>
  <c r="J149" i="31" s="1"/>
  <c r="I148" i="31"/>
  <c r="G148" i="31"/>
  <c r="H148" i="31" s="1"/>
  <c r="J148" i="31" s="1"/>
  <c r="I147" i="31"/>
  <c r="G147" i="31"/>
  <c r="H147" i="31" s="1"/>
  <c r="J147" i="31" s="1"/>
  <c r="I140" i="31"/>
  <c r="G140" i="31"/>
  <c r="H140" i="31" s="1"/>
  <c r="J140" i="31" s="1"/>
  <c r="I139" i="31"/>
  <c r="G139" i="31"/>
  <c r="H139" i="31" s="1"/>
  <c r="J139" i="31" s="1"/>
  <c r="I138" i="31"/>
  <c r="G138" i="31"/>
  <c r="H138" i="31" s="1"/>
  <c r="J138" i="31" s="1"/>
  <c r="I131" i="31"/>
  <c r="G131" i="31"/>
  <c r="H131" i="31" s="1"/>
  <c r="J131" i="31" s="1"/>
  <c r="I130" i="31"/>
  <c r="I132" i="31" s="1"/>
  <c r="G130" i="31"/>
  <c r="H130" i="31" s="1"/>
  <c r="J130" i="31" s="1"/>
  <c r="I122" i="31"/>
  <c r="I123" i="31" s="1"/>
  <c r="G122" i="31"/>
  <c r="H122" i="31" s="1"/>
  <c r="J122" i="31" s="1"/>
  <c r="I115" i="31"/>
  <c r="I116" i="31" s="1"/>
  <c r="G115" i="31"/>
  <c r="H115" i="31" s="1"/>
  <c r="J115" i="31" s="1"/>
  <c r="I109" i="31"/>
  <c r="G109" i="31"/>
  <c r="H109" i="31" s="1"/>
  <c r="J109" i="31" s="1"/>
  <c r="I108" i="31"/>
  <c r="G108" i="31"/>
  <c r="H108" i="31" s="1"/>
  <c r="J108" i="31" s="1"/>
  <c r="I101" i="31"/>
  <c r="I102" i="31" s="1"/>
  <c r="G101" i="31"/>
  <c r="H101" i="31" s="1"/>
  <c r="J101" i="31" s="1"/>
  <c r="I94" i="31"/>
  <c r="I95" i="31" s="1"/>
  <c r="G94" i="31"/>
  <c r="H94" i="31" s="1"/>
  <c r="J94" i="31" s="1"/>
  <c r="I87" i="31"/>
  <c r="I88" i="31" s="1"/>
  <c r="G87" i="31"/>
  <c r="H87" i="31" s="1"/>
  <c r="J87" i="31" s="1"/>
  <c r="I72" i="31"/>
  <c r="G72" i="31"/>
  <c r="H72" i="31" s="1"/>
  <c r="J72" i="31" s="1"/>
  <c r="I71" i="31"/>
  <c r="G71" i="31"/>
  <c r="H71" i="31" s="1"/>
  <c r="J71" i="31" s="1"/>
  <c r="I70" i="31"/>
  <c r="G70" i="31"/>
  <c r="H70" i="31" s="1"/>
  <c r="J70" i="31" s="1"/>
  <c r="I69" i="31"/>
  <c r="G69" i="31"/>
  <c r="H69" i="31" s="1"/>
  <c r="J69" i="31" s="1"/>
  <c r="I68" i="31"/>
  <c r="G68" i="31"/>
  <c r="H68" i="31" s="1"/>
  <c r="J68" i="31" s="1"/>
  <c r="I61" i="31"/>
  <c r="G61" i="31"/>
  <c r="H61" i="31" s="1"/>
  <c r="J61" i="31" s="1"/>
  <c r="I60" i="31"/>
  <c r="G60" i="31"/>
  <c r="H60" i="31" s="1"/>
  <c r="J60" i="31" s="1"/>
  <c r="I53" i="31"/>
  <c r="I54" i="31" s="1"/>
  <c r="G53" i="31"/>
  <c r="H53" i="31" s="1"/>
  <c r="J53" i="31" s="1"/>
  <c r="I26" i="31"/>
  <c r="G26" i="31"/>
  <c r="H26" i="31" s="1"/>
  <c r="J26" i="31" s="1"/>
  <c r="I24" i="31"/>
  <c r="G24" i="31"/>
  <c r="H24" i="31" s="1"/>
  <c r="J24" i="31" s="1"/>
  <c r="I22" i="31"/>
  <c r="G22" i="31"/>
  <c r="H22" i="31" s="1"/>
  <c r="J22" i="31" s="1"/>
  <c r="I21" i="31"/>
  <c r="G21" i="31"/>
  <c r="H21" i="31" s="1"/>
  <c r="J21" i="31" s="1"/>
  <c r="I20" i="31"/>
  <c r="G20" i="31"/>
  <c r="H20" i="31" s="1"/>
  <c r="J20" i="31" s="1"/>
  <c r="I19" i="31"/>
  <c r="G19" i="31"/>
  <c r="H19" i="31" s="1"/>
  <c r="J19" i="31" s="1"/>
  <c r="I12" i="31"/>
  <c r="G12" i="31"/>
  <c r="H12" i="31" s="1"/>
  <c r="J12" i="31" s="1"/>
  <c r="I11" i="31"/>
  <c r="G11" i="31"/>
  <c r="H11" i="31" s="1"/>
  <c r="J11" i="31" s="1"/>
  <c r="I4" i="31"/>
  <c r="I5" i="31" s="1"/>
  <c r="G4" i="31"/>
  <c r="H4" i="31" s="1"/>
  <c r="J4" i="31" s="1"/>
  <c r="I744" i="30"/>
  <c r="G744" i="30"/>
  <c r="H744" i="30" s="1"/>
  <c r="J744" i="30" s="1"/>
  <c r="I743" i="30"/>
  <c r="G743" i="30"/>
  <c r="H743" i="30" s="1"/>
  <c r="J743" i="30" s="1"/>
  <c r="I742" i="30"/>
  <c r="G742" i="30"/>
  <c r="H742" i="30" s="1"/>
  <c r="J742" i="30" s="1"/>
  <c r="I741" i="30"/>
  <c r="G741" i="30"/>
  <c r="H741" i="30" s="1"/>
  <c r="J741" i="30" s="1"/>
  <c r="I740" i="30"/>
  <c r="G740" i="30"/>
  <c r="H740" i="30" s="1"/>
  <c r="J740" i="30" s="1"/>
  <c r="I733" i="30"/>
  <c r="G733" i="30"/>
  <c r="H733" i="30" s="1"/>
  <c r="J733" i="30" s="1"/>
  <c r="I732" i="30"/>
  <c r="G732" i="30"/>
  <c r="H732" i="30" s="1"/>
  <c r="J732" i="30" s="1"/>
  <c r="I725" i="30"/>
  <c r="I726" i="30" s="1"/>
  <c r="G725" i="30"/>
  <c r="H725" i="30" s="1"/>
  <c r="J725" i="30" s="1"/>
  <c r="I718" i="30"/>
  <c r="G718" i="30"/>
  <c r="H718" i="30" s="1"/>
  <c r="J718" i="30" s="1"/>
  <c r="I717" i="30"/>
  <c r="G717" i="30"/>
  <c r="H717" i="30" s="1"/>
  <c r="J717" i="30" s="1"/>
  <c r="I716" i="30"/>
  <c r="G716" i="30"/>
  <c r="H716" i="30" s="1"/>
  <c r="J716" i="30" s="1"/>
  <c r="I715" i="30"/>
  <c r="G715" i="30"/>
  <c r="H715" i="30" s="1"/>
  <c r="J715" i="30" s="1"/>
  <c r="I708" i="30"/>
  <c r="I709" i="30" s="1"/>
  <c r="G708" i="30"/>
  <c r="H708" i="30" s="1"/>
  <c r="J708" i="30" s="1"/>
  <c r="I701" i="30"/>
  <c r="G701" i="30"/>
  <c r="H701" i="30" s="1"/>
  <c r="J701" i="30" s="1"/>
  <c r="I700" i="30"/>
  <c r="G700" i="30"/>
  <c r="H700" i="30" s="1"/>
  <c r="J700" i="30" s="1"/>
  <c r="I699" i="30"/>
  <c r="G699" i="30"/>
  <c r="H699" i="30" s="1"/>
  <c r="J699" i="30" s="1"/>
  <c r="I698" i="30"/>
  <c r="G698" i="30"/>
  <c r="H698" i="30" s="1"/>
  <c r="J698" i="30" s="1"/>
  <c r="I691" i="30"/>
  <c r="G691" i="30"/>
  <c r="H691" i="30" s="1"/>
  <c r="J691" i="30" s="1"/>
  <c r="I690" i="30"/>
  <c r="G690" i="30"/>
  <c r="H690" i="30" s="1"/>
  <c r="J690" i="30" s="1"/>
  <c r="I689" i="30"/>
  <c r="G689" i="30"/>
  <c r="H689" i="30" s="1"/>
  <c r="J689" i="30" s="1"/>
  <c r="I682" i="30"/>
  <c r="G682" i="30"/>
  <c r="H682" i="30" s="1"/>
  <c r="J682" i="30" s="1"/>
  <c r="I681" i="30"/>
  <c r="G681" i="30"/>
  <c r="H681" i="30" s="1"/>
  <c r="J681" i="30" s="1"/>
  <c r="I680" i="30"/>
  <c r="G680" i="30"/>
  <c r="H680" i="30" s="1"/>
  <c r="J680" i="30" s="1"/>
  <c r="I679" i="30"/>
  <c r="G679" i="30"/>
  <c r="H679" i="30" s="1"/>
  <c r="J679" i="30" s="1"/>
  <c r="I678" i="30"/>
  <c r="G678" i="30"/>
  <c r="H678" i="30" s="1"/>
  <c r="J678" i="30" s="1"/>
  <c r="I677" i="30"/>
  <c r="G677" i="30"/>
  <c r="H677" i="30" s="1"/>
  <c r="J677" i="30" s="1"/>
  <c r="I670" i="30"/>
  <c r="G670" i="30"/>
  <c r="H670" i="30" s="1"/>
  <c r="J670" i="30" s="1"/>
  <c r="I669" i="30"/>
  <c r="G669" i="30"/>
  <c r="H669" i="30" s="1"/>
  <c r="J669" i="30" s="1"/>
  <c r="I662" i="30"/>
  <c r="G662" i="30"/>
  <c r="H662" i="30" s="1"/>
  <c r="J662" i="30" s="1"/>
  <c r="I661" i="30"/>
  <c r="G661" i="30"/>
  <c r="H661" i="30" s="1"/>
  <c r="J661" i="30" s="1"/>
  <c r="I660" i="30"/>
  <c r="G660" i="30"/>
  <c r="H660" i="30" s="1"/>
  <c r="J660" i="30" s="1"/>
  <c r="I659" i="30"/>
  <c r="G659" i="30"/>
  <c r="H659" i="30" s="1"/>
  <c r="J659" i="30" s="1"/>
  <c r="I658" i="30"/>
  <c r="G658" i="30"/>
  <c r="H658" i="30" s="1"/>
  <c r="J658" i="30" s="1"/>
  <c r="I651" i="30"/>
  <c r="G651" i="30"/>
  <c r="H651" i="30" s="1"/>
  <c r="J651" i="30" s="1"/>
  <c r="I650" i="30"/>
  <c r="G650" i="30"/>
  <c r="H650" i="30" s="1"/>
  <c r="J650" i="30" s="1"/>
  <c r="I643" i="30"/>
  <c r="G643" i="30"/>
  <c r="H643" i="30" s="1"/>
  <c r="J643" i="30" s="1"/>
  <c r="I642" i="30"/>
  <c r="G642" i="30"/>
  <c r="H642" i="30" s="1"/>
  <c r="J642" i="30" s="1"/>
  <c r="I641" i="30"/>
  <c r="G641" i="30"/>
  <c r="H641" i="30" s="1"/>
  <c r="J641" i="30" s="1"/>
  <c r="I640" i="30"/>
  <c r="G640" i="30"/>
  <c r="H640" i="30" s="1"/>
  <c r="J640" i="30" s="1"/>
  <c r="I633" i="30"/>
  <c r="G633" i="30"/>
  <c r="H633" i="30" s="1"/>
  <c r="J633" i="30" s="1"/>
  <c r="I632" i="30"/>
  <c r="G632" i="30"/>
  <c r="H632" i="30" s="1"/>
  <c r="J632" i="30" s="1"/>
  <c r="I631" i="30"/>
  <c r="G631" i="30"/>
  <c r="H631" i="30" s="1"/>
  <c r="J631" i="30" s="1"/>
  <c r="I630" i="30"/>
  <c r="G630" i="30"/>
  <c r="H630" i="30" s="1"/>
  <c r="J630" i="30" s="1"/>
  <c r="I623" i="30"/>
  <c r="G623" i="30"/>
  <c r="H623" i="30" s="1"/>
  <c r="J623" i="30" s="1"/>
  <c r="I622" i="30"/>
  <c r="G622" i="30"/>
  <c r="H622" i="30" s="1"/>
  <c r="J622" i="30" s="1"/>
  <c r="I621" i="30"/>
  <c r="G621" i="30"/>
  <c r="H621" i="30" s="1"/>
  <c r="J621" i="30" s="1"/>
  <c r="I620" i="30"/>
  <c r="G620" i="30"/>
  <c r="H620" i="30" s="1"/>
  <c r="J620" i="30" s="1"/>
  <c r="I619" i="30"/>
  <c r="G619" i="30"/>
  <c r="H619" i="30" s="1"/>
  <c r="J619" i="30" s="1"/>
  <c r="I612" i="30"/>
  <c r="G612" i="30"/>
  <c r="H612" i="30" s="1"/>
  <c r="J612" i="30" s="1"/>
  <c r="I611" i="30"/>
  <c r="G611" i="30"/>
  <c r="H611" i="30" s="1"/>
  <c r="J611" i="30" s="1"/>
  <c r="I610" i="30"/>
  <c r="G610" i="30"/>
  <c r="H610" i="30" s="1"/>
  <c r="J610" i="30" s="1"/>
  <c r="I603" i="30"/>
  <c r="G603" i="30"/>
  <c r="H603" i="30" s="1"/>
  <c r="J603" i="30" s="1"/>
  <c r="I602" i="30"/>
  <c r="G602" i="30"/>
  <c r="H602" i="30" s="1"/>
  <c r="J602" i="30" s="1"/>
  <c r="I601" i="30"/>
  <c r="G601" i="30"/>
  <c r="H601" i="30" s="1"/>
  <c r="J601" i="30" s="1"/>
  <c r="I600" i="30"/>
  <c r="G600" i="30"/>
  <c r="H600" i="30" s="1"/>
  <c r="J600" i="30" s="1"/>
  <c r="I593" i="30"/>
  <c r="I594" i="30" s="1"/>
  <c r="G593" i="30"/>
  <c r="H593" i="30" s="1"/>
  <c r="J593" i="30" s="1"/>
  <c r="J594" i="30" s="1"/>
  <c r="I586" i="30"/>
  <c r="G586" i="30"/>
  <c r="H586" i="30" s="1"/>
  <c r="J586" i="30" s="1"/>
  <c r="I585" i="30"/>
  <c r="G585" i="30"/>
  <c r="H585" i="30" s="1"/>
  <c r="J585" i="30" s="1"/>
  <c r="I583" i="30"/>
  <c r="G583" i="30"/>
  <c r="H583" i="30" s="1"/>
  <c r="J583" i="30" s="1"/>
  <c r="I582" i="30"/>
  <c r="G582" i="30"/>
  <c r="H582" i="30" s="1"/>
  <c r="J582" i="30" s="1"/>
  <c r="I581" i="30"/>
  <c r="G581" i="30"/>
  <c r="H581" i="30" s="1"/>
  <c r="J581" i="30" s="1"/>
  <c r="I580" i="30"/>
  <c r="G580" i="30"/>
  <c r="H580" i="30" s="1"/>
  <c r="J580" i="30" s="1"/>
  <c r="I578" i="30"/>
  <c r="G578" i="30"/>
  <c r="H578" i="30" s="1"/>
  <c r="J578" i="30" s="1"/>
  <c r="I577" i="30"/>
  <c r="G577" i="30"/>
  <c r="H577" i="30" s="1"/>
  <c r="J577" i="30" s="1"/>
  <c r="I570" i="30"/>
  <c r="G570" i="30"/>
  <c r="H570" i="30" s="1"/>
  <c r="J570" i="30" s="1"/>
  <c r="I569" i="30"/>
  <c r="G569" i="30"/>
  <c r="H569" i="30" s="1"/>
  <c r="J569" i="30" s="1"/>
  <c r="I568" i="30"/>
  <c r="G568" i="30"/>
  <c r="H568" i="30" s="1"/>
  <c r="J568" i="30" s="1"/>
  <c r="I561" i="30"/>
  <c r="G561" i="30"/>
  <c r="H561" i="30" s="1"/>
  <c r="J561" i="30" s="1"/>
  <c r="I560" i="30"/>
  <c r="G560" i="30"/>
  <c r="H560" i="30" s="1"/>
  <c r="J560" i="30" s="1"/>
  <c r="I559" i="30"/>
  <c r="G559" i="30"/>
  <c r="H559" i="30" s="1"/>
  <c r="J559" i="30" s="1"/>
  <c r="I558" i="30"/>
  <c r="G558" i="30"/>
  <c r="H558" i="30" s="1"/>
  <c r="J558" i="30" s="1"/>
  <c r="I557" i="30"/>
  <c r="G557" i="30"/>
  <c r="H557" i="30" s="1"/>
  <c r="J557" i="30" s="1"/>
  <c r="I556" i="30"/>
  <c r="G556" i="30"/>
  <c r="H556" i="30" s="1"/>
  <c r="J556" i="30" s="1"/>
  <c r="I549" i="30"/>
  <c r="I550" i="30" s="1"/>
  <c r="G549" i="30"/>
  <c r="H549" i="30" s="1"/>
  <c r="J549" i="30" s="1"/>
  <c r="J550" i="30" s="1"/>
  <c r="I542" i="30"/>
  <c r="I543" i="30" s="1"/>
  <c r="G542" i="30"/>
  <c r="H542" i="30" s="1"/>
  <c r="J542" i="30" s="1"/>
  <c r="J543" i="30" s="1"/>
  <c r="I540" i="30"/>
  <c r="G540" i="30"/>
  <c r="H540" i="30" s="1"/>
  <c r="J540" i="30" s="1"/>
  <c r="I539" i="30"/>
  <c r="G539" i="30"/>
  <c r="H539" i="30" s="1"/>
  <c r="J539" i="30" s="1"/>
  <c r="I538" i="30"/>
  <c r="G538" i="30"/>
  <c r="H538" i="30" s="1"/>
  <c r="J538" i="30" s="1"/>
  <c r="I537" i="30"/>
  <c r="G537" i="30"/>
  <c r="H537" i="30" s="1"/>
  <c r="J537" i="30" s="1"/>
  <c r="I530" i="30"/>
  <c r="G530" i="30"/>
  <c r="H530" i="30" s="1"/>
  <c r="J530" i="30" s="1"/>
  <c r="I529" i="30"/>
  <c r="G529" i="30"/>
  <c r="H529" i="30" s="1"/>
  <c r="J529" i="30" s="1"/>
  <c r="I528" i="30"/>
  <c r="G528" i="30"/>
  <c r="H528" i="30" s="1"/>
  <c r="J528" i="30" s="1"/>
  <c r="I527" i="30"/>
  <c r="G527" i="30"/>
  <c r="H527" i="30" s="1"/>
  <c r="J527" i="30" s="1"/>
  <c r="I520" i="30"/>
  <c r="G520" i="30"/>
  <c r="H520" i="30" s="1"/>
  <c r="J520" i="30" s="1"/>
  <c r="I519" i="30"/>
  <c r="G519" i="30"/>
  <c r="H519" i="30" s="1"/>
  <c r="J519" i="30" s="1"/>
  <c r="I518" i="30"/>
  <c r="G518" i="30"/>
  <c r="H518" i="30" s="1"/>
  <c r="J518" i="30" s="1"/>
  <c r="I511" i="30"/>
  <c r="G511" i="30"/>
  <c r="H511" i="30" s="1"/>
  <c r="J511" i="30" s="1"/>
  <c r="I510" i="30"/>
  <c r="G510" i="30"/>
  <c r="H510" i="30" s="1"/>
  <c r="J510" i="30" s="1"/>
  <c r="I509" i="30"/>
  <c r="G509" i="30"/>
  <c r="H509" i="30" s="1"/>
  <c r="J509" i="30" s="1"/>
  <c r="I508" i="30"/>
  <c r="I512" i="30" s="1"/>
  <c r="G508" i="30"/>
  <c r="H508" i="30" s="1"/>
  <c r="J508" i="30" s="1"/>
  <c r="I501" i="30"/>
  <c r="G501" i="30"/>
  <c r="H501" i="30" s="1"/>
  <c r="J501" i="30" s="1"/>
  <c r="I500" i="30"/>
  <c r="G500" i="30"/>
  <c r="H500" i="30" s="1"/>
  <c r="J500" i="30" s="1"/>
  <c r="I499" i="30"/>
  <c r="G499" i="30"/>
  <c r="H499" i="30" s="1"/>
  <c r="J499" i="30" s="1"/>
  <c r="I498" i="30"/>
  <c r="G498" i="30"/>
  <c r="H498" i="30" s="1"/>
  <c r="J498" i="30" s="1"/>
  <c r="I491" i="30"/>
  <c r="G491" i="30"/>
  <c r="H491" i="30" s="1"/>
  <c r="J491" i="30" s="1"/>
  <c r="I490" i="30"/>
  <c r="G490" i="30"/>
  <c r="H490" i="30" s="1"/>
  <c r="J490" i="30" s="1"/>
  <c r="I489" i="30"/>
  <c r="G489" i="30"/>
  <c r="H489" i="30" s="1"/>
  <c r="J489" i="30" s="1"/>
  <c r="I482" i="30"/>
  <c r="G482" i="30"/>
  <c r="H482" i="30" s="1"/>
  <c r="J482" i="30" s="1"/>
  <c r="I481" i="30"/>
  <c r="G481" i="30"/>
  <c r="H481" i="30" s="1"/>
  <c r="J481" i="30" s="1"/>
  <c r="I480" i="30"/>
  <c r="G480" i="30"/>
  <c r="H480" i="30" s="1"/>
  <c r="J480" i="30" s="1"/>
  <c r="I479" i="30"/>
  <c r="G479" i="30"/>
  <c r="H479" i="30" s="1"/>
  <c r="J479" i="30" s="1"/>
  <c r="I478" i="30"/>
  <c r="G478" i="30"/>
  <c r="H478" i="30" s="1"/>
  <c r="J478" i="30" s="1"/>
  <c r="I471" i="30"/>
  <c r="G471" i="30"/>
  <c r="H471" i="30" s="1"/>
  <c r="J471" i="30" s="1"/>
  <c r="I468" i="30"/>
  <c r="G468" i="30"/>
  <c r="H468" i="30" s="1"/>
  <c r="J468" i="30" s="1"/>
  <c r="I467" i="30"/>
  <c r="G467" i="30"/>
  <c r="H467" i="30" s="1"/>
  <c r="J467" i="30" s="1"/>
  <c r="I466" i="30"/>
  <c r="G466" i="30"/>
  <c r="H466" i="30" s="1"/>
  <c r="J466" i="30" s="1"/>
  <c r="I459" i="30"/>
  <c r="G459" i="30"/>
  <c r="H459" i="30" s="1"/>
  <c r="J459" i="30" s="1"/>
  <c r="I458" i="30"/>
  <c r="G458" i="30"/>
  <c r="H458" i="30" s="1"/>
  <c r="J458" i="30" s="1"/>
  <c r="I457" i="30"/>
  <c r="G457" i="30"/>
  <c r="H457" i="30" s="1"/>
  <c r="J457" i="30" s="1"/>
  <c r="I456" i="30"/>
  <c r="G456" i="30"/>
  <c r="H456" i="30" s="1"/>
  <c r="J456" i="30" s="1"/>
  <c r="I455" i="30"/>
  <c r="G455" i="30"/>
  <c r="H455" i="30" s="1"/>
  <c r="J455" i="30" s="1"/>
  <c r="I448" i="30"/>
  <c r="G448" i="30"/>
  <c r="H448" i="30" s="1"/>
  <c r="J448" i="30" s="1"/>
  <c r="I447" i="30"/>
  <c r="G447" i="30"/>
  <c r="H447" i="30" s="1"/>
  <c r="J447" i="30" s="1"/>
  <c r="I446" i="30"/>
  <c r="G446" i="30"/>
  <c r="H446" i="30" s="1"/>
  <c r="J446" i="30" s="1"/>
  <c r="I439" i="30"/>
  <c r="G439" i="30"/>
  <c r="H439" i="30" s="1"/>
  <c r="J439" i="30" s="1"/>
  <c r="I438" i="30"/>
  <c r="G438" i="30"/>
  <c r="H438" i="30" s="1"/>
  <c r="J438" i="30" s="1"/>
  <c r="I437" i="30"/>
  <c r="G437" i="30"/>
  <c r="H437" i="30" s="1"/>
  <c r="J437" i="30" s="1"/>
  <c r="I430" i="30"/>
  <c r="G430" i="30"/>
  <c r="H430" i="30" s="1"/>
  <c r="J430" i="30" s="1"/>
  <c r="I429" i="30"/>
  <c r="G429" i="30"/>
  <c r="H429" i="30" s="1"/>
  <c r="J429" i="30" s="1"/>
  <c r="I428" i="30"/>
  <c r="G428" i="30"/>
  <c r="H428" i="30" s="1"/>
  <c r="J428" i="30" s="1"/>
  <c r="I421" i="30"/>
  <c r="G421" i="30"/>
  <c r="H421" i="30" s="1"/>
  <c r="J421" i="30" s="1"/>
  <c r="I420" i="30"/>
  <c r="G420" i="30"/>
  <c r="H420" i="30" s="1"/>
  <c r="J420" i="30" s="1"/>
  <c r="I413" i="30"/>
  <c r="G413" i="30"/>
  <c r="H413" i="30" s="1"/>
  <c r="J413" i="30" s="1"/>
  <c r="I412" i="30"/>
  <c r="G412" i="30"/>
  <c r="H412" i="30" s="1"/>
  <c r="J412" i="30" s="1"/>
  <c r="I411" i="30"/>
  <c r="G411" i="30"/>
  <c r="H411" i="30" s="1"/>
  <c r="J411" i="30" s="1"/>
  <c r="I404" i="30"/>
  <c r="G404" i="30"/>
  <c r="H404" i="30" s="1"/>
  <c r="J404" i="30" s="1"/>
  <c r="I403" i="30"/>
  <c r="G403" i="30"/>
  <c r="H403" i="30" s="1"/>
  <c r="J403" i="30" s="1"/>
  <c r="I396" i="30"/>
  <c r="G396" i="30"/>
  <c r="H396" i="30" s="1"/>
  <c r="J396" i="30" s="1"/>
  <c r="I395" i="30"/>
  <c r="G395" i="30"/>
  <c r="H395" i="30" s="1"/>
  <c r="J395" i="30" s="1"/>
  <c r="I393" i="30"/>
  <c r="G393" i="30"/>
  <c r="H393" i="30" s="1"/>
  <c r="J393" i="30" s="1"/>
  <c r="I386" i="30"/>
  <c r="G386" i="30"/>
  <c r="H386" i="30" s="1"/>
  <c r="J386" i="30" s="1"/>
  <c r="I384" i="30"/>
  <c r="G384" i="30"/>
  <c r="H384" i="30" s="1"/>
  <c r="J384" i="30" s="1"/>
  <c r="I383" i="30"/>
  <c r="G383" i="30"/>
  <c r="H383" i="30" s="1"/>
  <c r="J383" i="30" s="1"/>
  <c r="I382" i="30"/>
  <c r="G382" i="30"/>
  <c r="H382" i="30" s="1"/>
  <c r="J382" i="30" s="1"/>
  <c r="I381" i="30"/>
  <c r="G381" i="30"/>
  <c r="H381" i="30" s="1"/>
  <c r="J381" i="30" s="1"/>
  <c r="I380" i="30"/>
  <c r="G380" i="30"/>
  <c r="H380" i="30" s="1"/>
  <c r="J380" i="30" s="1"/>
  <c r="I379" i="30"/>
  <c r="G379" i="30"/>
  <c r="H379" i="30" s="1"/>
  <c r="J379" i="30" s="1"/>
  <c r="I372" i="30"/>
  <c r="G372" i="30"/>
  <c r="H372" i="30" s="1"/>
  <c r="J372" i="30" s="1"/>
  <c r="I371" i="30"/>
  <c r="G371" i="30"/>
  <c r="H371" i="30" s="1"/>
  <c r="J371" i="30" s="1"/>
  <c r="I370" i="30"/>
  <c r="G370" i="30"/>
  <c r="H370" i="30" s="1"/>
  <c r="J370" i="30" s="1"/>
  <c r="I369" i="30"/>
  <c r="G369" i="30"/>
  <c r="H369" i="30" s="1"/>
  <c r="J369" i="30" s="1"/>
  <c r="I362" i="30"/>
  <c r="G362" i="30"/>
  <c r="H362" i="30" s="1"/>
  <c r="J362" i="30" s="1"/>
  <c r="I361" i="30"/>
  <c r="G361" i="30"/>
  <c r="H361" i="30" s="1"/>
  <c r="J361" i="30" s="1"/>
  <c r="I360" i="30"/>
  <c r="G360" i="30"/>
  <c r="H360" i="30" s="1"/>
  <c r="J360" i="30" s="1"/>
  <c r="I359" i="30"/>
  <c r="G359" i="30"/>
  <c r="H359" i="30" s="1"/>
  <c r="J359" i="30" s="1"/>
  <c r="I358" i="30"/>
  <c r="G358" i="30"/>
  <c r="H358" i="30" s="1"/>
  <c r="J358" i="30" s="1"/>
  <c r="I357" i="30"/>
  <c r="G357" i="30"/>
  <c r="H357" i="30" s="1"/>
  <c r="J357" i="30" s="1"/>
  <c r="I356" i="30"/>
  <c r="G356" i="30"/>
  <c r="H356" i="30" s="1"/>
  <c r="J356" i="30" s="1"/>
  <c r="I355" i="30"/>
  <c r="G355" i="30"/>
  <c r="H355" i="30" s="1"/>
  <c r="J355" i="30" s="1"/>
  <c r="I354" i="30"/>
  <c r="G354" i="30"/>
  <c r="H354" i="30" s="1"/>
  <c r="J354" i="30" s="1"/>
  <c r="I347" i="30"/>
  <c r="I348" i="30" s="1"/>
  <c r="G347" i="30"/>
  <c r="H347" i="30" s="1"/>
  <c r="J347" i="30" s="1"/>
  <c r="J348" i="30" s="1"/>
  <c r="I340" i="30"/>
  <c r="G340" i="30"/>
  <c r="H340" i="30" s="1"/>
  <c r="J340" i="30" s="1"/>
  <c r="I339" i="30"/>
  <c r="G339" i="30"/>
  <c r="H339" i="30" s="1"/>
  <c r="J339" i="30" s="1"/>
  <c r="I338" i="30"/>
  <c r="G338" i="30"/>
  <c r="H338" i="30" s="1"/>
  <c r="J338" i="30" s="1"/>
  <c r="I331" i="30"/>
  <c r="I332" i="30" s="1"/>
  <c r="G331" i="30"/>
  <c r="H331" i="30" s="1"/>
  <c r="J331" i="30" s="1"/>
  <c r="J332" i="30" s="1"/>
  <c r="I324" i="30"/>
  <c r="G324" i="30"/>
  <c r="H324" i="30" s="1"/>
  <c r="J324" i="30" s="1"/>
  <c r="I323" i="30"/>
  <c r="G323" i="30"/>
  <c r="H323" i="30" s="1"/>
  <c r="J323" i="30" s="1"/>
  <c r="I322" i="30"/>
  <c r="G322" i="30"/>
  <c r="H322" i="30" s="1"/>
  <c r="J322" i="30" s="1"/>
  <c r="I315" i="30"/>
  <c r="I316" i="30" s="1"/>
  <c r="G315" i="30"/>
  <c r="H315" i="30" s="1"/>
  <c r="J315" i="30" s="1"/>
  <c r="J316" i="30" s="1"/>
  <c r="I308" i="30"/>
  <c r="G308" i="30"/>
  <c r="H308" i="30" s="1"/>
  <c r="J308" i="30" s="1"/>
  <c r="I307" i="30"/>
  <c r="G307" i="30"/>
  <c r="H307" i="30" s="1"/>
  <c r="J307" i="30" s="1"/>
  <c r="I306" i="30"/>
  <c r="G306" i="30"/>
  <c r="H306" i="30" s="1"/>
  <c r="J306" i="30" s="1"/>
  <c r="I305" i="30"/>
  <c r="G305" i="30"/>
  <c r="H305" i="30" s="1"/>
  <c r="J305" i="30" s="1"/>
  <c r="I304" i="30"/>
  <c r="G304" i="30"/>
  <c r="H304" i="30" s="1"/>
  <c r="J304" i="30" s="1"/>
  <c r="I298" i="30"/>
  <c r="G298" i="30"/>
  <c r="H298" i="30" s="1"/>
  <c r="J298" i="30" s="1"/>
  <c r="I297" i="30"/>
  <c r="G297" i="30"/>
  <c r="H297" i="30" s="1"/>
  <c r="J297" i="30" s="1"/>
  <c r="I296" i="30"/>
  <c r="G296" i="30"/>
  <c r="H296" i="30" s="1"/>
  <c r="J296" i="30" s="1"/>
  <c r="I295" i="30"/>
  <c r="G295" i="30"/>
  <c r="H295" i="30" s="1"/>
  <c r="J295" i="30" s="1"/>
  <c r="I288" i="30"/>
  <c r="G288" i="30"/>
  <c r="H288" i="30" s="1"/>
  <c r="J288" i="30" s="1"/>
  <c r="I287" i="30"/>
  <c r="G287" i="30"/>
  <c r="H287" i="30" s="1"/>
  <c r="J287" i="30" s="1"/>
  <c r="I286" i="30"/>
  <c r="G286" i="30"/>
  <c r="H286" i="30" s="1"/>
  <c r="J286" i="30" s="1"/>
  <c r="I285" i="30"/>
  <c r="G285" i="30"/>
  <c r="H285" i="30" s="1"/>
  <c r="J285" i="30" s="1"/>
  <c r="I284" i="30"/>
  <c r="G284" i="30"/>
  <c r="H284" i="30" s="1"/>
  <c r="J284" i="30" s="1"/>
  <c r="I283" i="30"/>
  <c r="G283" i="30"/>
  <c r="H283" i="30" s="1"/>
  <c r="J283" i="30" s="1"/>
  <c r="I282" i="30"/>
  <c r="G282" i="30"/>
  <c r="H282" i="30" s="1"/>
  <c r="J282" i="30" s="1"/>
  <c r="I281" i="30"/>
  <c r="G281" i="30"/>
  <c r="H281" i="30" s="1"/>
  <c r="J281" i="30" s="1"/>
  <c r="I280" i="30"/>
  <c r="G280" i="30"/>
  <c r="H280" i="30" s="1"/>
  <c r="J280" i="30" s="1"/>
  <c r="I279" i="30"/>
  <c r="G279" i="30"/>
  <c r="H279" i="30" s="1"/>
  <c r="J279" i="30" s="1"/>
  <c r="I272" i="30"/>
  <c r="G272" i="30"/>
  <c r="H272" i="30" s="1"/>
  <c r="J272" i="30" s="1"/>
  <c r="I271" i="30"/>
  <c r="G271" i="30"/>
  <c r="H271" i="30" s="1"/>
  <c r="J271" i="30" s="1"/>
  <c r="I270" i="30"/>
  <c r="G270" i="30"/>
  <c r="H270" i="30" s="1"/>
  <c r="J270" i="30" s="1"/>
  <c r="I269" i="30"/>
  <c r="G269" i="30"/>
  <c r="H269" i="30" s="1"/>
  <c r="J269" i="30" s="1"/>
  <c r="I268" i="30"/>
  <c r="G268" i="30"/>
  <c r="H268" i="30" s="1"/>
  <c r="J268" i="30" s="1"/>
  <c r="I261" i="30"/>
  <c r="G261" i="30"/>
  <c r="H261" i="30" s="1"/>
  <c r="J261" i="30" s="1"/>
  <c r="I260" i="30"/>
  <c r="G260" i="30"/>
  <c r="H260" i="30" s="1"/>
  <c r="J260" i="30" s="1"/>
  <c r="I259" i="30"/>
  <c r="G259" i="30"/>
  <c r="H259" i="30" s="1"/>
  <c r="J259" i="30" s="1"/>
  <c r="I258" i="30"/>
  <c r="G258" i="30"/>
  <c r="H258" i="30" s="1"/>
  <c r="J258" i="30" s="1"/>
  <c r="I257" i="30"/>
  <c r="G257" i="30"/>
  <c r="H257" i="30" s="1"/>
  <c r="J257" i="30" s="1"/>
  <c r="I256" i="30"/>
  <c r="G256" i="30"/>
  <c r="H256" i="30" s="1"/>
  <c r="J256" i="30" s="1"/>
  <c r="I255" i="30"/>
  <c r="G255" i="30"/>
  <c r="H255" i="30" s="1"/>
  <c r="J255" i="30" s="1"/>
  <c r="I254" i="30"/>
  <c r="G254" i="30"/>
  <c r="H254" i="30" s="1"/>
  <c r="J254" i="30" s="1"/>
  <c r="I253" i="30"/>
  <c r="G253" i="30"/>
  <c r="H253" i="30" s="1"/>
  <c r="J253" i="30" s="1"/>
  <c r="I252" i="30"/>
  <c r="G252" i="30"/>
  <c r="H252" i="30" s="1"/>
  <c r="J252" i="30" s="1"/>
  <c r="I245" i="30"/>
  <c r="G245" i="30"/>
  <c r="H245" i="30" s="1"/>
  <c r="J245" i="30" s="1"/>
  <c r="I244" i="30"/>
  <c r="G244" i="30"/>
  <c r="H244" i="30" s="1"/>
  <c r="J244" i="30" s="1"/>
  <c r="I243" i="30"/>
  <c r="G243" i="30"/>
  <c r="H243" i="30" s="1"/>
  <c r="J243" i="30" s="1"/>
  <c r="I242" i="30"/>
  <c r="G242" i="30"/>
  <c r="H242" i="30" s="1"/>
  <c r="J242" i="30" s="1"/>
  <c r="I235" i="30"/>
  <c r="G235" i="30"/>
  <c r="H235" i="30" s="1"/>
  <c r="J235" i="30" s="1"/>
  <c r="I234" i="30"/>
  <c r="G234" i="30"/>
  <c r="H234" i="30" s="1"/>
  <c r="J234" i="30" s="1"/>
  <c r="I233" i="30"/>
  <c r="G233" i="30"/>
  <c r="H233" i="30" s="1"/>
  <c r="J233" i="30" s="1"/>
  <c r="I232" i="30"/>
  <c r="G232" i="30"/>
  <c r="H232" i="30" s="1"/>
  <c r="J232" i="30" s="1"/>
  <c r="I225" i="30"/>
  <c r="G225" i="30"/>
  <c r="H225" i="30" s="1"/>
  <c r="J225" i="30" s="1"/>
  <c r="I224" i="30"/>
  <c r="G224" i="30"/>
  <c r="H224" i="30" s="1"/>
  <c r="J224" i="30" s="1"/>
  <c r="I223" i="30"/>
  <c r="G223" i="30"/>
  <c r="H223" i="30" s="1"/>
  <c r="J223" i="30" s="1"/>
  <c r="I216" i="30"/>
  <c r="G216" i="30"/>
  <c r="H216" i="30" s="1"/>
  <c r="J216" i="30" s="1"/>
  <c r="I215" i="30"/>
  <c r="G215" i="30"/>
  <c r="H215" i="30" s="1"/>
  <c r="J215" i="30" s="1"/>
  <c r="I214" i="30"/>
  <c r="G214" i="30"/>
  <c r="H214" i="30" s="1"/>
  <c r="J214" i="30" s="1"/>
  <c r="I213" i="30"/>
  <c r="G213" i="30"/>
  <c r="H213" i="30" s="1"/>
  <c r="J213" i="30" s="1"/>
  <c r="I206" i="30"/>
  <c r="G206" i="30"/>
  <c r="H206" i="30" s="1"/>
  <c r="J206" i="30" s="1"/>
  <c r="I205" i="30"/>
  <c r="G205" i="30"/>
  <c r="H205" i="30" s="1"/>
  <c r="J205" i="30" s="1"/>
  <c r="I204" i="30"/>
  <c r="G204" i="30"/>
  <c r="H204" i="30" s="1"/>
  <c r="J204" i="30" s="1"/>
  <c r="I203" i="30"/>
  <c r="G203" i="30"/>
  <c r="H203" i="30" s="1"/>
  <c r="J203" i="30" s="1"/>
  <c r="I202" i="30"/>
  <c r="G202" i="30"/>
  <c r="H202" i="30" s="1"/>
  <c r="J202" i="30" s="1"/>
  <c r="I194" i="30"/>
  <c r="G194" i="30"/>
  <c r="H194" i="30" s="1"/>
  <c r="J194" i="30" s="1"/>
  <c r="I193" i="30"/>
  <c r="G193" i="30"/>
  <c r="H193" i="30" s="1"/>
  <c r="J193" i="30" s="1"/>
  <c r="I192" i="30"/>
  <c r="G192" i="30"/>
  <c r="H192" i="30" s="1"/>
  <c r="J192" i="30" s="1"/>
  <c r="I184" i="30"/>
  <c r="G184" i="30"/>
  <c r="H184" i="30" s="1"/>
  <c r="J184" i="30" s="1"/>
  <c r="I183" i="30"/>
  <c r="G183" i="30"/>
  <c r="H183" i="30" s="1"/>
  <c r="J183" i="30" s="1"/>
  <c r="I181" i="30"/>
  <c r="G181" i="30"/>
  <c r="H181" i="30" s="1"/>
  <c r="J181" i="30" s="1"/>
  <c r="I180" i="30"/>
  <c r="G180" i="30"/>
  <c r="H180" i="30" s="1"/>
  <c r="J180" i="30" s="1"/>
  <c r="I173" i="30"/>
  <c r="G173" i="30"/>
  <c r="H173" i="30" s="1"/>
  <c r="J173" i="30" s="1"/>
  <c r="I172" i="30"/>
  <c r="G172" i="30"/>
  <c r="H172" i="30" s="1"/>
  <c r="J172" i="30" s="1"/>
  <c r="I165" i="30"/>
  <c r="G165" i="30"/>
  <c r="H165" i="30" s="1"/>
  <c r="J165" i="30" s="1"/>
  <c r="I164" i="30"/>
  <c r="G164" i="30"/>
  <c r="H164" i="30" s="1"/>
  <c r="J164" i="30" s="1"/>
  <c r="I153" i="30"/>
  <c r="G153" i="30"/>
  <c r="H153" i="30" s="1"/>
  <c r="J153" i="30" s="1"/>
  <c r="I152" i="30"/>
  <c r="G152" i="30"/>
  <c r="H152" i="30" s="1"/>
  <c r="J152" i="30" s="1"/>
  <c r="I151" i="30"/>
  <c r="G151" i="30"/>
  <c r="H151" i="30" s="1"/>
  <c r="J151" i="30" s="1"/>
  <c r="I150" i="30"/>
  <c r="G150" i="30"/>
  <c r="H150" i="30" s="1"/>
  <c r="J150" i="30" s="1"/>
  <c r="I143" i="30"/>
  <c r="G143" i="30"/>
  <c r="H143" i="30" s="1"/>
  <c r="J143" i="30" s="1"/>
  <c r="I142" i="30"/>
  <c r="G142" i="30"/>
  <c r="H142" i="30" s="1"/>
  <c r="J142" i="30" s="1"/>
  <c r="I141" i="30"/>
  <c r="G141" i="30"/>
  <c r="H141" i="30" s="1"/>
  <c r="J141" i="30" s="1"/>
  <c r="I140" i="30"/>
  <c r="G140" i="30"/>
  <c r="H140" i="30" s="1"/>
  <c r="J140" i="30" s="1"/>
  <c r="I139" i="30"/>
  <c r="G139" i="30"/>
  <c r="H139" i="30" s="1"/>
  <c r="J139" i="30" s="1"/>
  <c r="I138" i="30"/>
  <c r="G138" i="30"/>
  <c r="H138" i="30" s="1"/>
  <c r="J138" i="30" s="1"/>
  <c r="I131" i="30"/>
  <c r="G131" i="30"/>
  <c r="H131" i="30" s="1"/>
  <c r="J131" i="30" s="1"/>
  <c r="I130" i="30"/>
  <c r="G130" i="30"/>
  <c r="H130" i="30" s="1"/>
  <c r="J130" i="30" s="1"/>
  <c r="I129" i="30"/>
  <c r="G129" i="30"/>
  <c r="H129" i="30" s="1"/>
  <c r="J129" i="30" s="1"/>
  <c r="I128" i="30"/>
  <c r="G128" i="30"/>
  <c r="H128" i="30" s="1"/>
  <c r="J128" i="30" s="1"/>
  <c r="I127" i="30"/>
  <c r="G127" i="30"/>
  <c r="H127" i="30" s="1"/>
  <c r="J127" i="30" s="1"/>
  <c r="I126" i="30"/>
  <c r="G126" i="30"/>
  <c r="H126" i="30" s="1"/>
  <c r="J126" i="30" s="1"/>
  <c r="I125" i="30"/>
  <c r="G125" i="30"/>
  <c r="H125" i="30" s="1"/>
  <c r="J125" i="30" s="1"/>
  <c r="I124" i="30"/>
  <c r="G124" i="30"/>
  <c r="H124" i="30" s="1"/>
  <c r="J124" i="30" s="1"/>
  <c r="I117" i="30"/>
  <c r="G117" i="30"/>
  <c r="H117" i="30" s="1"/>
  <c r="J117" i="30" s="1"/>
  <c r="I116" i="30"/>
  <c r="G116" i="30"/>
  <c r="H116" i="30" s="1"/>
  <c r="J116" i="30" s="1"/>
  <c r="I115" i="30"/>
  <c r="G115" i="30"/>
  <c r="H115" i="30" s="1"/>
  <c r="J115" i="30" s="1"/>
  <c r="I108" i="30"/>
  <c r="G108" i="30"/>
  <c r="H108" i="30" s="1"/>
  <c r="J108" i="30" s="1"/>
  <c r="I107" i="30"/>
  <c r="G107" i="30"/>
  <c r="H107" i="30" s="1"/>
  <c r="J107" i="30" s="1"/>
  <c r="I106" i="30"/>
  <c r="G106" i="30"/>
  <c r="H106" i="30" s="1"/>
  <c r="J106" i="30" s="1"/>
  <c r="I99" i="30"/>
  <c r="I100" i="30" s="1"/>
  <c r="G99" i="30"/>
  <c r="H99" i="30" s="1"/>
  <c r="J99" i="30" s="1"/>
  <c r="J100" i="30" s="1"/>
  <c r="I92" i="30"/>
  <c r="I93" i="30" s="1"/>
  <c r="G92" i="30"/>
  <c r="H92" i="30" s="1"/>
  <c r="J92" i="30" s="1"/>
  <c r="J93" i="30" s="1"/>
  <c r="I85" i="30"/>
  <c r="G85" i="30"/>
  <c r="H85" i="30" s="1"/>
  <c r="J85" i="30" s="1"/>
  <c r="I84" i="30"/>
  <c r="G84" i="30"/>
  <c r="H84" i="30" s="1"/>
  <c r="J84" i="30" s="1"/>
  <c r="I77" i="30"/>
  <c r="G77" i="30"/>
  <c r="H77" i="30" s="1"/>
  <c r="J77" i="30" s="1"/>
  <c r="I76" i="30"/>
  <c r="G76" i="30"/>
  <c r="H76" i="30" s="1"/>
  <c r="J76" i="30" s="1"/>
  <c r="I75" i="30"/>
  <c r="G75" i="30"/>
  <c r="H75" i="30" s="1"/>
  <c r="J75" i="30" s="1"/>
  <c r="I74" i="30"/>
  <c r="G74" i="30"/>
  <c r="H74" i="30" s="1"/>
  <c r="J74" i="30" s="1"/>
  <c r="I72" i="30"/>
  <c r="G72" i="30"/>
  <c r="H72" i="30" s="1"/>
  <c r="J72" i="30" s="1"/>
  <c r="I71" i="30"/>
  <c r="G71" i="30"/>
  <c r="H71" i="30" s="1"/>
  <c r="J71" i="30" s="1"/>
  <c r="I69" i="30"/>
  <c r="G69" i="30"/>
  <c r="H69" i="30" s="1"/>
  <c r="J69" i="30" s="1"/>
  <c r="I68" i="30"/>
  <c r="G68" i="30"/>
  <c r="H68" i="30" s="1"/>
  <c r="J68" i="30" s="1"/>
  <c r="I67" i="30"/>
  <c r="G67" i="30"/>
  <c r="H67" i="30" s="1"/>
  <c r="J67" i="30" s="1"/>
  <c r="I66" i="30"/>
  <c r="G66" i="30"/>
  <c r="H66" i="30" s="1"/>
  <c r="J66" i="30" s="1"/>
  <c r="I65" i="30"/>
  <c r="G65" i="30"/>
  <c r="H65" i="30" s="1"/>
  <c r="J65" i="30" s="1"/>
  <c r="I56" i="30"/>
  <c r="G56" i="30"/>
  <c r="H56" i="30" s="1"/>
  <c r="J56" i="30" s="1"/>
  <c r="I55" i="30"/>
  <c r="G55" i="30"/>
  <c r="H55" i="30" s="1"/>
  <c r="J55" i="30" s="1"/>
  <c r="I48" i="30"/>
  <c r="G48" i="30"/>
  <c r="H48" i="30" s="1"/>
  <c r="J48" i="30" s="1"/>
  <c r="I47" i="30"/>
  <c r="G47" i="30"/>
  <c r="H47" i="30" s="1"/>
  <c r="J47" i="30" s="1"/>
  <c r="I40" i="30"/>
  <c r="I41" i="30" s="1"/>
  <c r="G40" i="30"/>
  <c r="H40" i="30" s="1"/>
  <c r="J40" i="30" s="1"/>
  <c r="J41" i="30" s="1"/>
  <c r="I33" i="30"/>
  <c r="G33" i="30"/>
  <c r="H33" i="30" s="1"/>
  <c r="J33" i="30" s="1"/>
  <c r="I32" i="30"/>
  <c r="G32" i="30"/>
  <c r="H32" i="30" s="1"/>
  <c r="J32" i="30" s="1"/>
  <c r="I25" i="30"/>
  <c r="G25" i="30"/>
  <c r="H25" i="30" s="1"/>
  <c r="J25" i="30" s="1"/>
  <c r="I24" i="30"/>
  <c r="G24" i="30"/>
  <c r="H24" i="30" s="1"/>
  <c r="J24" i="30" s="1"/>
  <c r="I23" i="30"/>
  <c r="G23" i="30"/>
  <c r="H23" i="30" s="1"/>
  <c r="J23" i="30" s="1"/>
  <c r="I22" i="30"/>
  <c r="G22" i="30"/>
  <c r="H22" i="30" s="1"/>
  <c r="J22" i="30" s="1"/>
  <c r="I21" i="30"/>
  <c r="G21" i="30"/>
  <c r="H21" i="30" s="1"/>
  <c r="J21" i="30" s="1"/>
  <c r="I20" i="30"/>
  <c r="G20" i="30"/>
  <c r="H20" i="30" s="1"/>
  <c r="J20" i="30" s="1"/>
  <c r="I19" i="30"/>
  <c r="G19" i="30"/>
  <c r="H19" i="30" s="1"/>
  <c r="J19" i="30" s="1"/>
  <c r="I12" i="30"/>
  <c r="G12" i="30"/>
  <c r="H12" i="30" s="1"/>
  <c r="J12" i="30" s="1"/>
  <c r="I11" i="30"/>
  <c r="G11" i="30"/>
  <c r="H11" i="30" s="1"/>
  <c r="J11" i="30" s="1"/>
  <c r="I10" i="30"/>
  <c r="G10" i="30"/>
  <c r="H10" i="30" s="1"/>
  <c r="J10" i="30" s="1"/>
  <c r="I9" i="30"/>
  <c r="G9" i="30"/>
  <c r="H9" i="30" s="1"/>
  <c r="J9" i="30" s="1"/>
  <c r="I8" i="30"/>
  <c r="G8" i="30"/>
  <c r="H8" i="30" s="1"/>
  <c r="J8" i="30" s="1"/>
  <c r="I7" i="30"/>
  <c r="G7" i="30"/>
  <c r="H7" i="30" s="1"/>
  <c r="J7" i="30" s="1"/>
  <c r="I6" i="30"/>
  <c r="G6" i="30"/>
  <c r="H6" i="30" s="1"/>
  <c r="J6" i="30" s="1"/>
  <c r="I5" i="30"/>
  <c r="G5" i="30"/>
  <c r="H5" i="30" s="1"/>
  <c r="J5" i="30" s="1"/>
  <c r="I4" i="30"/>
  <c r="G4" i="30"/>
  <c r="H4" i="30" s="1"/>
  <c r="J4" i="30" s="1"/>
  <c r="I45" i="29"/>
  <c r="G45" i="29"/>
  <c r="H45" i="29" s="1"/>
  <c r="J45" i="29" s="1"/>
  <c r="I44" i="29"/>
  <c r="G44" i="29"/>
  <c r="H44" i="29" s="1"/>
  <c r="J44" i="29" s="1"/>
  <c r="I43" i="29"/>
  <c r="G43" i="29"/>
  <c r="H43" i="29" s="1"/>
  <c r="J43" i="29" s="1"/>
  <c r="I36" i="29"/>
  <c r="G36" i="29"/>
  <c r="H36" i="29" s="1"/>
  <c r="J36" i="29" s="1"/>
  <c r="I35" i="29"/>
  <c r="G35" i="29"/>
  <c r="H35" i="29" s="1"/>
  <c r="J35" i="29" s="1"/>
  <c r="I34" i="29"/>
  <c r="G34" i="29"/>
  <c r="H34" i="29" s="1"/>
  <c r="J34" i="29" s="1"/>
  <c r="I32" i="29"/>
  <c r="G32" i="29"/>
  <c r="H32" i="29" s="1"/>
  <c r="J32" i="29" s="1"/>
  <c r="I31" i="29"/>
  <c r="G31" i="29"/>
  <c r="H31" i="29" s="1"/>
  <c r="J31" i="29" s="1"/>
  <c r="I30" i="29"/>
  <c r="G30" i="29"/>
  <c r="H30" i="29" s="1"/>
  <c r="J30" i="29" s="1"/>
  <c r="I29" i="29"/>
  <c r="G29" i="29"/>
  <c r="H29" i="29" s="1"/>
  <c r="J29" i="29" s="1"/>
  <c r="I28" i="29"/>
  <c r="G28" i="29"/>
  <c r="H28" i="29" s="1"/>
  <c r="J28" i="29" s="1"/>
  <c r="I27" i="29"/>
  <c r="G27" i="29"/>
  <c r="H27" i="29" s="1"/>
  <c r="J27" i="29" s="1"/>
  <c r="I26" i="29"/>
  <c r="I37" i="29" s="1"/>
  <c r="G26" i="29"/>
  <c r="H26" i="29" s="1"/>
  <c r="J26" i="29" s="1"/>
  <c r="I19" i="29"/>
  <c r="G19" i="29"/>
  <c r="H19" i="29" s="1"/>
  <c r="J19" i="29" s="1"/>
  <c r="I18" i="29"/>
  <c r="G18" i="29"/>
  <c r="H18" i="29" s="1"/>
  <c r="J18" i="29" s="1"/>
  <c r="I17" i="29"/>
  <c r="G17" i="29"/>
  <c r="H17" i="29" s="1"/>
  <c r="J17" i="29" s="1"/>
  <c r="I16" i="29"/>
  <c r="G16" i="29"/>
  <c r="H16" i="29" s="1"/>
  <c r="J16" i="29" s="1"/>
  <c r="I9" i="29"/>
  <c r="G9" i="29"/>
  <c r="H9" i="29" s="1"/>
  <c r="J9" i="29" s="1"/>
  <c r="I8" i="29"/>
  <c r="G8" i="29"/>
  <c r="H8" i="29" s="1"/>
  <c r="J8" i="29" s="1"/>
  <c r="I7" i="29"/>
  <c r="G7" i="29"/>
  <c r="H7" i="29" s="1"/>
  <c r="J7" i="29" s="1"/>
  <c r="I6" i="29"/>
  <c r="G6" i="29"/>
  <c r="H6" i="29" s="1"/>
  <c r="J6" i="29" s="1"/>
  <c r="I5" i="29"/>
  <c r="G5" i="29"/>
  <c r="H5" i="29" s="1"/>
  <c r="J5" i="29" s="1"/>
  <c r="I4" i="29"/>
  <c r="G4" i="29"/>
  <c r="H4" i="29" s="1"/>
  <c r="J4" i="29" s="1"/>
  <c r="J10" i="29" s="1"/>
  <c r="I116" i="28"/>
  <c r="I117" i="28" s="1"/>
  <c r="G116" i="28"/>
  <c r="H116" i="28" s="1"/>
  <c r="J116" i="28" s="1"/>
  <c r="J117" i="28" s="1"/>
  <c r="I109" i="28"/>
  <c r="G109" i="28"/>
  <c r="H109" i="28" s="1"/>
  <c r="J109" i="28" s="1"/>
  <c r="I108" i="28"/>
  <c r="G108" i="28"/>
  <c r="H108" i="28" s="1"/>
  <c r="J108" i="28" s="1"/>
  <c r="I107" i="28"/>
  <c r="G107" i="28"/>
  <c r="H107" i="28" s="1"/>
  <c r="J107" i="28" s="1"/>
  <c r="I100" i="28"/>
  <c r="I101" i="28" s="1"/>
  <c r="G100" i="28"/>
  <c r="H100" i="28" s="1"/>
  <c r="J100" i="28" s="1"/>
  <c r="J101" i="28" s="1"/>
  <c r="I93" i="28"/>
  <c r="I94" i="28" s="1"/>
  <c r="G93" i="28"/>
  <c r="H93" i="28" s="1"/>
  <c r="J93" i="28" s="1"/>
  <c r="I86" i="28"/>
  <c r="I87" i="28" s="1"/>
  <c r="G86" i="28"/>
  <c r="H86" i="28" s="1"/>
  <c r="J86" i="28" s="1"/>
  <c r="J87" i="28" s="1"/>
  <c r="I79" i="28"/>
  <c r="I80" i="28" s="1"/>
  <c r="G79" i="28"/>
  <c r="H79" i="28" s="1"/>
  <c r="J79" i="28" s="1"/>
  <c r="J80" i="28" s="1"/>
  <c r="I73" i="28"/>
  <c r="I74" i="28" s="1"/>
  <c r="G73" i="28"/>
  <c r="H73" i="28" s="1"/>
  <c r="J73" i="28" s="1"/>
  <c r="J74" i="28" s="1"/>
  <c r="I66" i="28"/>
  <c r="I67" i="28" s="1"/>
  <c r="G66" i="28"/>
  <c r="H66" i="28" s="1"/>
  <c r="J66" i="28" s="1"/>
  <c r="J67" i="28" s="1"/>
  <c r="I59" i="28"/>
  <c r="G59" i="28"/>
  <c r="H59" i="28" s="1"/>
  <c r="J59" i="28" s="1"/>
  <c r="I58" i="28"/>
  <c r="G58" i="28"/>
  <c r="H58" i="28" s="1"/>
  <c r="J58" i="28" s="1"/>
  <c r="I57" i="28"/>
  <c r="G57" i="28"/>
  <c r="H57" i="28" s="1"/>
  <c r="J57" i="28" s="1"/>
  <c r="I50" i="28"/>
  <c r="I51" i="28" s="1"/>
  <c r="G50" i="28"/>
  <c r="H50" i="28" s="1"/>
  <c r="J50" i="28" s="1"/>
  <c r="J51" i="28" s="1"/>
  <c r="I43" i="28"/>
  <c r="I44" i="28" s="1"/>
  <c r="G43" i="28"/>
  <c r="H43" i="28" s="1"/>
  <c r="J43" i="28" s="1"/>
  <c r="J44" i="28" s="1"/>
  <c r="I36" i="28"/>
  <c r="G36" i="28"/>
  <c r="H36" i="28" s="1"/>
  <c r="J36" i="28" s="1"/>
  <c r="J37" i="28" s="1"/>
  <c r="I30" i="28"/>
  <c r="G30" i="28"/>
  <c r="H30" i="28" s="1"/>
  <c r="J30" i="28" s="1"/>
  <c r="I29" i="28"/>
  <c r="G29" i="28"/>
  <c r="H29" i="28" s="1"/>
  <c r="J29" i="28" s="1"/>
  <c r="I28" i="28"/>
  <c r="G28" i="28"/>
  <c r="H28" i="28" s="1"/>
  <c r="J28" i="28" s="1"/>
  <c r="I27" i="28"/>
  <c r="G27" i="28"/>
  <c r="H27" i="28" s="1"/>
  <c r="J27" i="28" s="1"/>
  <c r="I26" i="28"/>
  <c r="G26" i="28"/>
  <c r="H26" i="28" s="1"/>
  <c r="J26" i="28" s="1"/>
  <c r="I25" i="28"/>
  <c r="G25" i="28"/>
  <c r="H25" i="28" s="1"/>
  <c r="J25" i="28" s="1"/>
  <c r="I24" i="28"/>
  <c r="G24" i="28"/>
  <c r="H24" i="28" s="1"/>
  <c r="J24" i="28" s="1"/>
  <c r="I16" i="28"/>
  <c r="G16" i="28"/>
  <c r="H16" i="28" s="1"/>
  <c r="J16" i="28" s="1"/>
  <c r="I14" i="28"/>
  <c r="G14" i="28"/>
  <c r="H14" i="28" s="1"/>
  <c r="J14" i="28" s="1"/>
  <c r="I13" i="28"/>
  <c r="G13" i="28"/>
  <c r="H13" i="28" s="1"/>
  <c r="J13" i="28" s="1"/>
  <c r="I12" i="28"/>
  <c r="G12" i="28"/>
  <c r="H12" i="28" s="1"/>
  <c r="J12" i="28" s="1"/>
  <c r="I11" i="28"/>
  <c r="G11" i="28"/>
  <c r="H11" i="28" s="1"/>
  <c r="J11" i="28" s="1"/>
  <c r="J4" i="28"/>
  <c r="J5" i="28" s="1"/>
  <c r="I4" i="28"/>
  <c r="I5" i="28" s="1"/>
  <c r="G4" i="28"/>
  <c r="I146" i="27"/>
  <c r="G146" i="27"/>
  <c r="H146" i="27" s="1"/>
  <c r="J146" i="27" s="1"/>
  <c r="I145" i="27"/>
  <c r="G145" i="27"/>
  <c r="H145" i="27" s="1"/>
  <c r="J145" i="27" s="1"/>
  <c r="I143" i="27"/>
  <c r="G143" i="27"/>
  <c r="H143" i="27" s="1"/>
  <c r="J143" i="27" s="1"/>
  <c r="I142" i="27"/>
  <c r="G142" i="27"/>
  <c r="H142" i="27" s="1"/>
  <c r="J142" i="27" s="1"/>
  <c r="I141" i="27"/>
  <c r="G141" i="27"/>
  <c r="H141" i="27" s="1"/>
  <c r="J141" i="27" s="1"/>
  <c r="I140" i="27"/>
  <c r="G140" i="27"/>
  <c r="H140" i="27" s="1"/>
  <c r="J140" i="27" s="1"/>
  <c r="I139" i="27"/>
  <c r="G139" i="27"/>
  <c r="H139" i="27" s="1"/>
  <c r="J139" i="27" s="1"/>
  <c r="I138" i="27"/>
  <c r="G138" i="27"/>
  <c r="H138" i="27" s="1"/>
  <c r="J138" i="27" s="1"/>
  <c r="I131" i="27"/>
  <c r="G131" i="27"/>
  <c r="H131" i="27" s="1"/>
  <c r="J131" i="27" s="1"/>
  <c r="I130" i="27"/>
  <c r="G130" i="27"/>
  <c r="H130" i="27" s="1"/>
  <c r="J130" i="27" s="1"/>
  <c r="I129" i="27"/>
  <c r="G129" i="27"/>
  <c r="H129" i="27" s="1"/>
  <c r="J129" i="27" s="1"/>
  <c r="I127" i="27"/>
  <c r="G127" i="27"/>
  <c r="H127" i="27" s="1"/>
  <c r="J127" i="27" s="1"/>
  <c r="I126" i="27"/>
  <c r="G126" i="27"/>
  <c r="H126" i="27" s="1"/>
  <c r="J126" i="27" s="1"/>
  <c r="I125" i="27"/>
  <c r="G125" i="27"/>
  <c r="H125" i="27" s="1"/>
  <c r="J125" i="27" s="1"/>
  <c r="I123" i="27"/>
  <c r="G123" i="27"/>
  <c r="H123" i="27" s="1"/>
  <c r="J123" i="27" s="1"/>
  <c r="I122" i="27"/>
  <c r="G122" i="27"/>
  <c r="H122" i="27" s="1"/>
  <c r="J122" i="27" s="1"/>
  <c r="I121" i="27"/>
  <c r="G121" i="27"/>
  <c r="H121" i="27" s="1"/>
  <c r="J121" i="27" s="1"/>
  <c r="I114" i="27"/>
  <c r="G114" i="27"/>
  <c r="H114" i="27" s="1"/>
  <c r="J114" i="27" s="1"/>
  <c r="I113" i="27"/>
  <c r="G113" i="27"/>
  <c r="H113" i="27" s="1"/>
  <c r="J113" i="27" s="1"/>
  <c r="I112" i="27"/>
  <c r="G112" i="27"/>
  <c r="H112" i="27" s="1"/>
  <c r="J112" i="27" s="1"/>
  <c r="I111" i="27"/>
  <c r="G111" i="27"/>
  <c r="H111" i="27" s="1"/>
  <c r="J111" i="27" s="1"/>
  <c r="I110" i="27"/>
  <c r="G110" i="27"/>
  <c r="H110" i="27" s="1"/>
  <c r="J110" i="27" s="1"/>
  <c r="I109" i="27"/>
  <c r="G109" i="27"/>
  <c r="H109" i="27" s="1"/>
  <c r="J109" i="27" s="1"/>
  <c r="I108" i="27"/>
  <c r="G108" i="27"/>
  <c r="H108" i="27" s="1"/>
  <c r="J108" i="27" s="1"/>
  <c r="I107" i="27"/>
  <c r="G107" i="27"/>
  <c r="H107" i="27" s="1"/>
  <c r="J107" i="27" s="1"/>
  <c r="I106" i="27"/>
  <c r="G106" i="27"/>
  <c r="H106" i="27" s="1"/>
  <c r="J106" i="27" s="1"/>
  <c r="I105" i="27"/>
  <c r="G105" i="27"/>
  <c r="H105" i="27" s="1"/>
  <c r="J105" i="27" s="1"/>
  <c r="I104" i="27"/>
  <c r="G104" i="27"/>
  <c r="H104" i="27" s="1"/>
  <c r="J104" i="27" s="1"/>
  <c r="I97" i="27"/>
  <c r="G97" i="27"/>
  <c r="H97" i="27" s="1"/>
  <c r="J97" i="27" s="1"/>
  <c r="I96" i="27"/>
  <c r="G96" i="27"/>
  <c r="H96" i="27" s="1"/>
  <c r="J96" i="27" s="1"/>
  <c r="I95" i="27"/>
  <c r="G95" i="27"/>
  <c r="H95" i="27" s="1"/>
  <c r="J95" i="27" s="1"/>
  <c r="I94" i="27"/>
  <c r="G94" i="27"/>
  <c r="H94" i="27" s="1"/>
  <c r="J94" i="27" s="1"/>
  <c r="I93" i="27"/>
  <c r="G93" i="27"/>
  <c r="H93" i="27" s="1"/>
  <c r="J93" i="27" s="1"/>
  <c r="I92" i="27"/>
  <c r="G92" i="27"/>
  <c r="H92" i="27" s="1"/>
  <c r="J92" i="27" s="1"/>
  <c r="I91" i="27"/>
  <c r="G91" i="27"/>
  <c r="H91" i="27" s="1"/>
  <c r="J91" i="27" s="1"/>
  <c r="I90" i="27"/>
  <c r="G90" i="27"/>
  <c r="H90" i="27" s="1"/>
  <c r="J90" i="27" s="1"/>
  <c r="I89" i="27"/>
  <c r="G89" i="27"/>
  <c r="H89" i="27" s="1"/>
  <c r="J89" i="27" s="1"/>
  <c r="I88" i="27"/>
  <c r="G88" i="27"/>
  <c r="H88" i="27" s="1"/>
  <c r="J88" i="27" s="1"/>
  <c r="I87" i="27"/>
  <c r="G87" i="27"/>
  <c r="H87" i="27" s="1"/>
  <c r="J87" i="27" s="1"/>
  <c r="I86" i="27"/>
  <c r="G86" i="27"/>
  <c r="H86" i="27" s="1"/>
  <c r="J86" i="27" s="1"/>
  <c r="I85" i="27"/>
  <c r="G85" i="27"/>
  <c r="H85" i="27" s="1"/>
  <c r="J85" i="27" s="1"/>
  <c r="I84" i="27"/>
  <c r="G84" i="27"/>
  <c r="H84" i="27" s="1"/>
  <c r="J84" i="27" s="1"/>
  <c r="I77" i="27"/>
  <c r="G77" i="27"/>
  <c r="H77" i="27" s="1"/>
  <c r="J77" i="27" s="1"/>
  <c r="I76" i="27"/>
  <c r="G76" i="27"/>
  <c r="H76" i="27" s="1"/>
  <c r="J76" i="27" s="1"/>
  <c r="I69" i="27"/>
  <c r="G69" i="27"/>
  <c r="H69" i="27" s="1"/>
  <c r="J69" i="27" s="1"/>
  <c r="I68" i="27"/>
  <c r="G68" i="27"/>
  <c r="H68" i="27" s="1"/>
  <c r="J68" i="27" s="1"/>
  <c r="I67" i="27"/>
  <c r="G67" i="27"/>
  <c r="H67" i="27" s="1"/>
  <c r="J67" i="27" s="1"/>
  <c r="I66" i="27"/>
  <c r="G66" i="27"/>
  <c r="H66" i="27" s="1"/>
  <c r="J66" i="27" s="1"/>
  <c r="I64" i="27"/>
  <c r="G64" i="27"/>
  <c r="H64" i="27" s="1"/>
  <c r="J64" i="27" s="1"/>
  <c r="I63" i="27"/>
  <c r="G63" i="27"/>
  <c r="H63" i="27" s="1"/>
  <c r="J63" i="27" s="1"/>
  <c r="I62" i="27"/>
  <c r="G62" i="27"/>
  <c r="H62" i="27" s="1"/>
  <c r="J62" i="27" s="1"/>
  <c r="I61" i="27"/>
  <c r="G61" i="27"/>
  <c r="H61" i="27" s="1"/>
  <c r="J61" i="27" s="1"/>
  <c r="I60" i="27"/>
  <c r="G60" i="27"/>
  <c r="H60" i="27" s="1"/>
  <c r="J60" i="27" s="1"/>
  <c r="I53" i="27"/>
  <c r="G53" i="27"/>
  <c r="H53" i="27" s="1"/>
  <c r="J53" i="27" s="1"/>
  <c r="I52" i="27"/>
  <c r="G52" i="27"/>
  <c r="H52" i="27" s="1"/>
  <c r="J52" i="27" s="1"/>
  <c r="I51" i="27"/>
  <c r="G51" i="27"/>
  <c r="H51" i="27" s="1"/>
  <c r="J51" i="27" s="1"/>
  <c r="I50" i="27"/>
  <c r="G50" i="27"/>
  <c r="H50" i="27" s="1"/>
  <c r="J50" i="27" s="1"/>
  <c r="I43" i="27"/>
  <c r="G43" i="27"/>
  <c r="H43" i="27" s="1"/>
  <c r="J43" i="27" s="1"/>
  <c r="I42" i="27"/>
  <c r="G42" i="27"/>
  <c r="H42" i="27" s="1"/>
  <c r="J42" i="27" s="1"/>
  <c r="I41" i="27"/>
  <c r="G41" i="27"/>
  <c r="H41" i="27" s="1"/>
  <c r="J41" i="27" s="1"/>
  <c r="I40" i="27"/>
  <c r="G40" i="27"/>
  <c r="H40" i="27" s="1"/>
  <c r="J40" i="27" s="1"/>
  <c r="I33" i="27"/>
  <c r="G33" i="27"/>
  <c r="H33" i="27" s="1"/>
  <c r="J33" i="27" s="1"/>
  <c r="I32" i="27"/>
  <c r="G32" i="27"/>
  <c r="H32" i="27" s="1"/>
  <c r="J32" i="27" s="1"/>
  <c r="I31" i="27"/>
  <c r="G31" i="27"/>
  <c r="H31" i="27" s="1"/>
  <c r="J31" i="27" s="1"/>
  <c r="I30" i="27"/>
  <c r="G30" i="27"/>
  <c r="H30" i="27" s="1"/>
  <c r="J30" i="27" s="1"/>
  <c r="I29" i="27"/>
  <c r="G29" i="27"/>
  <c r="H29" i="27" s="1"/>
  <c r="J29" i="27" s="1"/>
  <c r="I28" i="27"/>
  <c r="G28" i="27"/>
  <c r="H28" i="27" s="1"/>
  <c r="J28" i="27" s="1"/>
  <c r="I27" i="27"/>
  <c r="G27" i="27"/>
  <c r="H27" i="27" s="1"/>
  <c r="J27" i="27" s="1"/>
  <c r="I20" i="27"/>
  <c r="G20" i="27"/>
  <c r="H20" i="27" s="1"/>
  <c r="J20" i="27" s="1"/>
  <c r="I19" i="27"/>
  <c r="G19" i="27"/>
  <c r="H19" i="27" s="1"/>
  <c r="J19" i="27" s="1"/>
  <c r="I18" i="27"/>
  <c r="G18" i="27"/>
  <c r="H18" i="27" s="1"/>
  <c r="J18" i="27" s="1"/>
  <c r="I17" i="27"/>
  <c r="G17" i="27"/>
  <c r="H17" i="27" s="1"/>
  <c r="J17" i="27" s="1"/>
  <c r="I16" i="27"/>
  <c r="G16" i="27"/>
  <c r="H16" i="27" s="1"/>
  <c r="J16" i="27" s="1"/>
  <c r="I9" i="27"/>
  <c r="G9" i="27"/>
  <c r="H9" i="27" s="1"/>
  <c r="J9" i="27" s="1"/>
  <c r="I8" i="27"/>
  <c r="G8" i="27"/>
  <c r="H8" i="27" s="1"/>
  <c r="J8" i="27" s="1"/>
  <c r="I7" i="27"/>
  <c r="G7" i="27"/>
  <c r="H7" i="27" s="1"/>
  <c r="J7" i="27" s="1"/>
  <c r="I5" i="27"/>
  <c r="G5" i="27"/>
  <c r="H5" i="27" s="1"/>
  <c r="J5" i="27" s="1"/>
  <c r="I4" i="27"/>
  <c r="G4" i="27"/>
  <c r="H4" i="27" s="1"/>
  <c r="J4" i="27" s="1"/>
  <c r="I112" i="26"/>
  <c r="I113" i="26" s="1"/>
  <c r="G112" i="26"/>
  <c r="H112" i="26" s="1"/>
  <c r="J112" i="26" s="1"/>
  <c r="J113" i="26" s="1"/>
  <c r="I106" i="26"/>
  <c r="I107" i="26" s="1"/>
  <c r="G106" i="26"/>
  <c r="H106" i="26" s="1"/>
  <c r="J106" i="26" s="1"/>
  <c r="J107" i="26" s="1"/>
  <c r="I99" i="26"/>
  <c r="I100" i="26" s="1"/>
  <c r="G99" i="26"/>
  <c r="H99" i="26" s="1"/>
  <c r="J99" i="26" s="1"/>
  <c r="J100" i="26" s="1"/>
  <c r="I93" i="26"/>
  <c r="I94" i="26" s="1"/>
  <c r="G93" i="26"/>
  <c r="H93" i="26" s="1"/>
  <c r="J93" i="26" s="1"/>
  <c r="J94" i="26" s="1"/>
  <c r="I86" i="26"/>
  <c r="I87" i="26" s="1"/>
  <c r="G86" i="26"/>
  <c r="H86" i="26" s="1"/>
  <c r="J86" i="26" s="1"/>
  <c r="J87" i="26" s="1"/>
  <c r="I79" i="26"/>
  <c r="G79" i="26"/>
  <c r="H79" i="26" s="1"/>
  <c r="J79" i="26" s="1"/>
  <c r="I78" i="26"/>
  <c r="G78" i="26"/>
  <c r="H78" i="26" s="1"/>
  <c r="J78" i="26" s="1"/>
  <c r="I77" i="26"/>
  <c r="G77" i="26"/>
  <c r="H77" i="26" s="1"/>
  <c r="J77" i="26" s="1"/>
  <c r="I70" i="26"/>
  <c r="G70" i="26"/>
  <c r="H70" i="26" s="1"/>
  <c r="J70" i="26" s="1"/>
  <c r="I69" i="26"/>
  <c r="G69" i="26"/>
  <c r="H69" i="26" s="1"/>
  <c r="J69" i="26" s="1"/>
  <c r="I62" i="26"/>
  <c r="I63" i="26" s="1"/>
  <c r="G62" i="26"/>
  <c r="H62" i="26" s="1"/>
  <c r="J62" i="26" s="1"/>
  <c r="J63" i="26" s="1"/>
  <c r="I55" i="26"/>
  <c r="G55" i="26"/>
  <c r="H55" i="26" s="1"/>
  <c r="J55" i="26" s="1"/>
  <c r="I54" i="26"/>
  <c r="G54" i="26"/>
  <c r="H54" i="26" s="1"/>
  <c r="J54" i="26" s="1"/>
  <c r="I47" i="26"/>
  <c r="I48" i="26" s="1"/>
  <c r="G47" i="26"/>
  <c r="H47" i="26" s="1"/>
  <c r="J47" i="26" s="1"/>
  <c r="J48" i="26" s="1"/>
  <c r="I40" i="26"/>
  <c r="I41" i="26" s="1"/>
  <c r="G40" i="26"/>
  <c r="H40" i="26" s="1"/>
  <c r="J40" i="26" s="1"/>
  <c r="J41" i="26" s="1"/>
  <c r="I33" i="26"/>
  <c r="G33" i="26"/>
  <c r="H33" i="26" s="1"/>
  <c r="J33" i="26" s="1"/>
  <c r="I32" i="26"/>
  <c r="G32" i="26"/>
  <c r="H32" i="26" s="1"/>
  <c r="J32" i="26" s="1"/>
  <c r="I25" i="26"/>
  <c r="I26" i="26" s="1"/>
  <c r="G25" i="26"/>
  <c r="H25" i="26" s="1"/>
  <c r="J25" i="26" s="1"/>
  <c r="I24" i="26"/>
  <c r="G24" i="26"/>
  <c r="H24" i="26" s="1"/>
  <c r="J24" i="26" s="1"/>
  <c r="I17" i="26"/>
  <c r="G17" i="26"/>
  <c r="H17" i="26" s="1"/>
  <c r="J17" i="26" s="1"/>
  <c r="J18" i="26" s="1"/>
  <c r="I16" i="26"/>
  <c r="G16" i="26"/>
  <c r="H16" i="26" s="1"/>
  <c r="J16" i="26" s="1"/>
  <c r="I15" i="26"/>
  <c r="G15" i="26"/>
  <c r="H15" i="26" s="1"/>
  <c r="J15" i="26" s="1"/>
  <c r="I8" i="26"/>
  <c r="G8" i="26"/>
  <c r="H8" i="26" s="1"/>
  <c r="J8" i="26" s="1"/>
  <c r="I7" i="26"/>
  <c r="G7" i="26"/>
  <c r="H7" i="26" s="1"/>
  <c r="J7" i="26" s="1"/>
  <c r="I6" i="26"/>
  <c r="G6" i="26"/>
  <c r="H6" i="26" s="1"/>
  <c r="J6" i="26" s="1"/>
  <c r="I5" i="26"/>
  <c r="G5" i="26"/>
  <c r="H5" i="26" s="1"/>
  <c r="J5" i="26" s="1"/>
  <c r="J9" i="26" s="1"/>
  <c r="I4" i="26"/>
  <c r="G4" i="26"/>
  <c r="H4" i="26" s="1"/>
  <c r="J4" i="26" s="1"/>
  <c r="I23" i="25"/>
  <c r="G23" i="25"/>
  <c r="H23" i="25" s="1"/>
  <c r="J23" i="25" s="1"/>
  <c r="I22" i="25"/>
  <c r="G22" i="25"/>
  <c r="H22" i="25" s="1"/>
  <c r="J22" i="25" s="1"/>
  <c r="I21" i="25"/>
  <c r="G21" i="25"/>
  <c r="H21" i="25" s="1"/>
  <c r="J21" i="25" s="1"/>
  <c r="I20" i="25"/>
  <c r="G20" i="25"/>
  <c r="H20" i="25" s="1"/>
  <c r="J20" i="25" s="1"/>
  <c r="I19" i="25"/>
  <c r="G19" i="25"/>
  <c r="H19" i="25" s="1"/>
  <c r="J19" i="25" s="1"/>
  <c r="I18" i="25"/>
  <c r="G18" i="25"/>
  <c r="H18" i="25" s="1"/>
  <c r="J18" i="25" s="1"/>
  <c r="I12" i="25"/>
  <c r="I13" i="25" s="1"/>
  <c r="G12" i="25"/>
  <c r="H12" i="25" s="1"/>
  <c r="J12" i="25" s="1"/>
  <c r="J13" i="25" s="1"/>
  <c r="I5" i="25"/>
  <c r="G5" i="25"/>
  <c r="H5" i="25" s="1"/>
  <c r="J5" i="25" s="1"/>
  <c r="I4" i="25"/>
  <c r="G4" i="25"/>
  <c r="H4" i="25" s="1"/>
  <c r="J4" i="25" s="1"/>
  <c r="I348" i="24"/>
  <c r="G348" i="24"/>
  <c r="H348" i="24" s="1"/>
  <c r="J348" i="24" s="1"/>
  <c r="I347" i="24"/>
  <c r="G347" i="24"/>
  <c r="H347" i="24" s="1"/>
  <c r="J347" i="24" s="1"/>
  <c r="I346" i="24"/>
  <c r="G346" i="24"/>
  <c r="H346" i="24" s="1"/>
  <c r="J346" i="24" s="1"/>
  <c r="I345" i="24"/>
  <c r="G345" i="24"/>
  <c r="H345" i="24" s="1"/>
  <c r="J345" i="24" s="1"/>
  <c r="I338" i="24"/>
  <c r="I339" i="24" s="1"/>
  <c r="G338" i="24"/>
  <c r="H338" i="24" s="1"/>
  <c r="J338" i="24" s="1"/>
  <c r="J339" i="24" s="1"/>
  <c r="I329" i="24"/>
  <c r="I333" i="24" s="1"/>
  <c r="G329" i="24"/>
  <c r="H329" i="24" s="1"/>
  <c r="J329" i="24" s="1"/>
  <c r="J333" i="24" s="1"/>
  <c r="I323" i="24"/>
  <c r="G323" i="24"/>
  <c r="H323" i="24" s="1"/>
  <c r="J323" i="24" s="1"/>
  <c r="I322" i="24"/>
  <c r="G322" i="24"/>
  <c r="H322" i="24" s="1"/>
  <c r="J322" i="24" s="1"/>
  <c r="I321" i="24"/>
  <c r="G321" i="24"/>
  <c r="H321" i="24" s="1"/>
  <c r="J321" i="24" s="1"/>
  <c r="I320" i="24"/>
  <c r="G320" i="24"/>
  <c r="H320" i="24" s="1"/>
  <c r="J320" i="24" s="1"/>
  <c r="I303" i="24"/>
  <c r="I304" i="24" s="1"/>
  <c r="G303" i="24"/>
  <c r="H303" i="24" s="1"/>
  <c r="J303" i="24" s="1"/>
  <c r="J304" i="24" s="1"/>
  <c r="I288" i="24"/>
  <c r="I289" i="24" s="1"/>
  <c r="G288" i="24"/>
  <c r="H288" i="24" s="1"/>
  <c r="J288" i="24" s="1"/>
  <c r="J289" i="24" s="1"/>
  <c r="I281" i="24"/>
  <c r="I282" i="24" s="1"/>
  <c r="G281" i="24"/>
  <c r="H281" i="24" s="1"/>
  <c r="J281" i="24" s="1"/>
  <c r="J282" i="24" s="1"/>
  <c r="I274" i="24"/>
  <c r="I275" i="24" s="1"/>
  <c r="G274" i="24"/>
  <c r="H274" i="24" s="1"/>
  <c r="J274" i="24" s="1"/>
  <c r="J275" i="24" s="1"/>
  <c r="I267" i="24"/>
  <c r="I268" i="24" s="1"/>
  <c r="G267" i="24"/>
  <c r="H267" i="24" s="1"/>
  <c r="J267" i="24" s="1"/>
  <c r="J268" i="24" s="1"/>
  <c r="I260" i="24"/>
  <c r="I261" i="24" s="1"/>
  <c r="G260" i="24"/>
  <c r="H260" i="24" s="1"/>
  <c r="J260" i="24" s="1"/>
  <c r="J261" i="24" s="1"/>
  <c r="I252" i="24"/>
  <c r="G252" i="24"/>
  <c r="H252" i="24" s="1"/>
  <c r="J252" i="24" s="1"/>
  <c r="I251" i="24"/>
  <c r="G251" i="24"/>
  <c r="H251" i="24" s="1"/>
  <c r="J251" i="24" s="1"/>
  <c r="I250" i="24"/>
  <c r="G250" i="24"/>
  <c r="H250" i="24" s="1"/>
  <c r="J250" i="24" s="1"/>
  <c r="I249" i="24"/>
  <c r="G249" i="24"/>
  <c r="H249" i="24" s="1"/>
  <c r="J249" i="24" s="1"/>
  <c r="I248" i="24"/>
  <c r="G248" i="24"/>
  <c r="H248" i="24" s="1"/>
  <c r="J248" i="24" s="1"/>
  <c r="I247" i="24"/>
  <c r="G247" i="24"/>
  <c r="H247" i="24" s="1"/>
  <c r="J247" i="24" s="1"/>
  <c r="I246" i="24"/>
  <c r="G246" i="24"/>
  <c r="H246" i="24" s="1"/>
  <c r="J246" i="24" s="1"/>
  <c r="I239" i="24"/>
  <c r="I240" i="24" s="1"/>
  <c r="G239" i="24"/>
  <c r="H239" i="24" s="1"/>
  <c r="J239" i="24" s="1"/>
  <c r="J240" i="24" s="1"/>
  <c r="I232" i="24"/>
  <c r="G232" i="24"/>
  <c r="H232" i="24" s="1"/>
  <c r="J232" i="24" s="1"/>
  <c r="I231" i="24"/>
  <c r="G231" i="24"/>
  <c r="H231" i="24" s="1"/>
  <c r="J231" i="24" s="1"/>
  <c r="I224" i="24"/>
  <c r="G224" i="24"/>
  <c r="H224" i="24" s="1"/>
  <c r="J224" i="24" s="1"/>
  <c r="I223" i="24"/>
  <c r="G223" i="24"/>
  <c r="H223" i="24" s="1"/>
  <c r="J223" i="24" s="1"/>
  <c r="I222" i="24"/>
  <c r="G222" i="24"/>
  <c r="H222" i="24" s="1"/>
  <c r="J222" i="24" s="1"/>
  <c r="I221" i="24"/>
  <c r="G221" i="24"/>
  <c r="H221" i="24" s="1"/>
  <c r="J221" i="24" s="1"/>
  <c r="I220" i="24"/>
  <c r="G220" i="24"/>
  <c r="H220" i="24" s="1"/>
  <c r="J220" i="24" s="1"/>
  <c r="I213" i="24"/>
  <c r="G213" i="24"/>
  <c r="H213" i="24" s="1"/>
  <c r="J213" i="24" s="1"/>
  <c r="I212" i="24"/>
  <c r="G212" i="24"/>
  <c r="H212" i="24" s="1"/>
  <c r="J212" i="24" s="1"/>
  <c r="I211" i="24"/>
  <c r="G211" i="24"/>
  <c r="H211" i="24" s="1"/>
  <c r="J211" i="24" s="1"/>
  <c r="I210" i="24"/>
  <c r="G210" i="24"/>
  <c r="H210" i="24" s="1"/>
  <c r="J210" i="24" s="1"/>
  <c r="I209" i="24"/>
  <c r="G209" i="24"/>
  <c r="H209" i="24" s="1"/>
  <c r="J209" i="24" s="1"/>
  <c r="I202" i="24"/>
  <c r="G202" i="24"/>
  <c r="H202" i="24" s="1"/>
  <c r="J202" i="24" s="1"/>
  <c r="I201" i="24"/>
  <c r="G201" i="24"/>
  <c r="H201" i="24" s="1"/>
  <c r="J201" i="24" s="1"/>
  <c r="I200" i="24"/>
  <c r="G200" i="24"/>
  <c r="H200" i="24" s="1"/>
  <c r="J200" i="24" s="1"/>
  <c r="I199" i="24"/>
  <c r="G199" i="24"/>
  <c r="H199" i="24" s="1"/>
  <c r="J199" i="24" s="1"/>
  <c r="I192" i="24"/>
  <c r="G192" i="24"/>
  <c r="H192" i="24" s="1"/>
  <c r="J192" i="24" s="1"/>
  <c r="I191" i="24"/>
  <c r="G191" i="24"/>
  <c r="H191" i="24" s="1"/>
  <c r="J191" i="24" s="1"/>
  <c r="I184" i="24"/>
  <c r="G184" i="24"/>
  <c r="H184" i="24" s="1"/>
  <c r="J184" i="24" s="1"/>
  <c r="I183" i="24"/>
  <c r="G183" i="24"/>
  <c r="H183" i="24" s="1"/>
  <c r="J183" i="24" s="1"/>
  <c r="I182" i="24"/>
  <c r="G182" i="24"/>
  <c r="H182" i="24" s="1"/>
  <c r="J182" i="24" s="1"/>
  <c r="I181" i="24"/>
  <c r="G181" i="24"/>
  <c r="H181" i="24" s="1"/>
  <c r="J181" i="24" s="1"/>
  <c r="I174" i="24"/>
  <c r="G174" i="24"/>
  <c r="H174" i="24" s="1"/>
  <c r="J174" i="24" s="1"/>
  <c r="I173" i="24"/>
  <c r="G173" i="24"/>
  <c r="H173" i="24" s="1"/>
  <c r="J173" i="24" s="1"/>
  <c r="I166" i="24"/>
  <c r="G166" i="24"/>
  <c r="H166" i="24" s="1"/>
  <c r="J166" i="24" s="1"/>
  <c r="I165" i="24"/>
  <c r="G165" i="24"/>
  <c r="H165" i="24" s="1"/>
  <c r="J165" i="24" s="1"/>
  <c r="I164" i="24"/>
  <c r="G164" i="24"/>
  <c r="H164" i="24" s="1"/>
  <c r="J164" i="24" s="1"/>
  <c r="I163" i="24"/>
  <c r="G163" i="24"/>
  <c r="H163" i="24" s="1"/>
  <c r="J163" i="24" s="1"/>
  <c r="I156" i="24"/>
  <c r="G156" i="24"/>
  <c r="H156" i="24" s="1"/>
  <c r="J156" i="24" s="1"/>
  <c r="I155" i="24"/>
  <c r="G155" i="24"/>
  <c r="H155" i="24" s="1"/>
  <c r="J155" i="24" s="1"/>
  <c r="I103" i="24"/>
  <c r="G103" i="24"/>
  <c r="H103" i="24" s="1"/>
  <c r="J103" i="24" s="1"/>
  <c r="I102" i="24"/>
  <c r="G102" i="24"/>
  <c r="H102" i="24" s="1"/>
  <c r="J102" i="24" s="1"/>
  <c r="I101" i="24"/>
  <c r="G101" i="24"/>
  <c r="H101" i="24" s="1"/>
  <c r="J101" i="24" s="1"/>
  <c r="I100" i="24"/>
  <c r="G100" i="24"/>
  <c r="H100" i="24" s="1"/>
  <c r="J100" i="24" s="1"/>
  <c r="I99" i="24"/>
  <c r="G99" i="24"/>
  <c r="H99" i="24" s="1"/>
  <c r="J99" i="24" s="1"/>
  <c r="I98" i="24"/>
  <c r="G98" i="24"/>
  <c r="H98" i="24" s="1"/>
  <c r="J98" i="24" s="1"/>
  <c r="I91" i="24"/>
  <c r="G91" i="24"/>
  <c r="H91" i="24" s="1"/>
  <c r="J91" i="24" s="1"/>
  <c r="I90" i="24"/>
  <c r="G90" i="24"/>
  <c r="H90" i="24" s="1"/>
  <c r="J90" i="24" s="1"/>
  <c r="I89" i="24"/>
  <c r="G89" i="24"/>
  <c r="H89" i="24" s="1"/>
  <c r="J89" i="24" s="1"/>
  <c r="I88" i="24"/>
  <c r="G88" i="24"/>
  <c r="H88" i="24" s="1"/>
  <c r="J88" i="24" s="1"/>
  <c r="I87" i="24"/>
  <c r="G87" i="24"/>
  <c r="H87" i="24" s="1"/>
  <c r="J87" i="24" s="1"/>
  <c r="I86" i="24"/>
  <c r="G86" i="24"/>
  <c r="H86" i="24" s="1"/>
  <c r="J86" i="24" s="1"/>
  <c r="I85" i="24"/>
  <c r="G85" i="24"/>
  <c r="H85" i="24" s="1"/>
  <c r="J85" i="24" s="1"/>
  <c r="I78" i="24"/>
  <c r="G78" i="24"/>
  <c r="H78" i="24" s="1"/>
  <c r="J78" i="24" s="1"/>
  <c r="I77" i="24"/>
  <c r="G77" i="24"/>
  <c r="H77" i="24" s="1"/>
  <c r="J77" i="24" s="1"/>
  <c r="I76" i="24"/>
  <c r="G76" i="24"/>
  <c r="H76" i="24" s="1"/>
  <c r="J76" i="24" s="1"/>
  <c r="I75" i="24"/>
  <c r="G75" i="24"/>
  <c r="H75" i="24" s="1"/>
  <c r="J75" i="24" s="1"/>
  <c r="I74" i="24"/>
  <c r="G74" i="24"/>
  <c r="H74" i="24" s="1"/>
  <c r="J74" i="24" s="1"/>
  <c r="I73" i="24"/>
  <c r="G73" i="24"/>
  <c r="H73" i="24" s="1"/>
  <c r="J73" i="24" s="1"/>
  <c r="I66" i="24"/>
  <c r="G66" i="24"/>
  <c r="H66" i="24" s="1"/>
  <c r="J66" i="24" s="1"/>
  <c r="I65" i="24"/>
  <c r="G65" i="24"/>
  <c r="H65" i="24" s="1"/>
  <c r="J65" i="24" s="1"/>
  <c r="I64" i="24"/>
  <c r="G64" i="24"/>
  <c r="H64" i="24" s="1"/>
  <c r="J64" i="24" s="1"/>
  <c r="I63" i="24"/>
  <c r="G63" i="24"/>
  <c r="H63" i="24" s="1"/>
  <c r="J63" i="24" s="1"/>
  <c r="I62" i="24"/>
  <c r="G62" i="24"/>
  <c r="H62" i="24" s="1"/>
  <c r="J62" i="24" s="1"/>
  <c r="I61" i="24"/>
  <c r="G61" i="24"/>
  <c r="H61" i="24" s="1"/>
  <c r="J61" i="24" s="1"/>
  <c r="I54" i="24"/>
  <c r="G54" i="24"/>
  <c r="H54" i="24" s="1"/>
  <c r="J54" i="24" s="1"/>
  <c r="I53" i="24"/>
  <c r="G53" i="24"/>
  <c r="H53" i="24" s="1"/>
  <c r="J53" i="24" s="1"/>
  <c r="I46" i="24"/>
  <c r="I47" i="24" s="1"/>
  <c r="G46" i="24"/>
  <c r="H46" i="24" s="1"/>
  <c r="J46" i="24" s="1"/>
  <c r="J47" i="24" s="1"/>
  <c r="I39" i="24"/>
  <c r="G39" i="24"/>
  <c r="H39" i="24" s="1"/>
  <c r="J39" i="24" s="1"/>
  <c r="I38" i="24"/>
  <c r="G38" i="24"/>
  <c r="H38" i="24" s="1"/>
  <c r="J38" i="24" s="1"/>
  <c r="I37" i="24"/>
  <c r="G37" i="24"/>
  <c r="H37" i="24" s="1"/>
  <c r="J37" i="24" s="1"/>
  <c r="I36" i="24"/>
  <c r="G36" i="24"/>
  <c r="H36" i="24" s="1"/>
  <c r="J36" i="24" s="1"/>
  <c r="I35" i="24"/>
  <c r="G35" i="24"/>
  <c r="H35" i="24" s="1"/>
  <c r="J35" i="24" s="1"/>
  <c r="I34" i="24"/>
  <c r="G34" i="24"/>
  <c r="H34" i="24" s="1"/>
  <c r="J34" i="24" s="1"/>
  <c r="I27" i="24"/>
  <c r="G27" i="24"/>
  <c r="H27" i="24" s="1"/>
  <c r="J27" i="24" s="1"/>
  <c r="I26" i="24"/>
  <c r="G26" i="24"/>
  <c r="H26" i="24" s="1"/>
  <c r="J26" i="24" s="1"/>
  <c r="I25" i="24"/>
  <c r="G25" i="24"/>
  <c r="H25" i="24" s="1"/>
  <c r="J25" i="24" s="1"/>
  <c r="I24" i="24"/>
  <c r="G24" i="24"/>
  <c r="H24" i="24" s="1"/>
  <c r="J24" i="24" s="1"/>
  <c r="I17" i="24"/>
  <c r="G17" i="24"/>
  <c r="H17" i="24" s="1"/>
  <c r="J17" i="24" s="1"/>
  <c r="I16" i="24"/>
  <c r="G16" i="24"/>
  <c r="H16" i="24" s="1"/>
  <c r="J16" i="24" s="1"/>
  <c r="I15" i="24"/>
  <c r="G15" i="24"/>
  <c r="H15" i="24" s="1"/>
  <c r="J15" i="24" s="1"/>
  <c r="I14" i="24"/>
  <c r="G14" i="24"/>
  <c r="H14" i="24" s="1"/>
  <c r="J14" i="24" s="1"/>
  <c r="I7" i="24"/>
  <c r="G7" i="24"/>
  <c r="H7" i="24" s="1"/>
  <c r="J7" i="24" s="1"/>
  <c r="I6" i="24"/>
  <c r="G6" i="24"/>
  <c r="H6" i="24" s="1"/>
  <c r="J6" i="24" s="1"/>
  <c r="I5" i="24"/>
  <c r="G5" i="24"/>
  <c r="H5" i="24" s="1"/>
  <c r="J5" i="24" s="1"/>
  <c r="I4" i="24"/>
  <c r="G4" i="24"/>
  <c r="H4" i="24" s="1"/>
  <c r="J4" i="24" s="1"/>
  <c r="I167" i="23"/>
  <c r="G167" i="23"/>
  <c r="H167" i="23" s="1"/>
  <c r="J167" i="23" s="1"/>
  <c r="I166" i="23"/>
  <c r="G166" i="23"/>
  <c r="H166" i="23" s="1"/>
  <c r="J166" i="23" s="1"/>
  <c r="I165" i="23"/>
  <c r="G165" i="23"/>
  <c r="H165" i="23" s="1"/>
  <c r="J165" i="23" s="1"/>
  <c r="I158" i="23"/>
  <c r="I159" i="23" s="1"/>
  <c r="G158" i="23"/>
  <c r="H158" i="23" s="1"/>
  <c r="J158" i="23" s="1"/>
  <c r="J159" i="23" s="1"/>
  <c r="I151" i="23"/>
  <c r="I152" i="23" s="1"/>
  <c r="G151" i="23"/>
  <c r="H151" i="23" s="1"/>
  <c r="J151" i="23" s="1"/>
  <c r="J152" i="23" s="1"/>
  <c r="I144" i="23"/>
  <c r="G144" i="23"/>
  <c r="H144" i="23" s="1"/>
  <c r="J144" i="23" s="1"/>
  <c r="I143" i="23"/>
  <c r="G143" i="23"/>
  <c r="H143" i="23" s="1"/>
  <c r="J143" i="23" s="1"/>
  <c r="I136" i="23"/>
  <c r="G136" i="23"/>
  <c r="H136" i="23" s="1"/>
  <c r="J136" i="23" s="1"/>
  <c r="I135" i="23"/>
  <c r="G135" i="23"/>
  <c r="H135" i="23" s="1"/>
  <c r="J135" i="23" s="1"/>
  <c r="I134" i="23"/>
  <c r="G134" i="23"/>
  <c r="H134" i="23" s="1"/>
  <c r="J134" i="23" s="1"/>
  <c r="I127" i="23"/>
  <c r="G127" i="23"/>
  <c r="H127" i="23" s="1"/>
  <c r="J127" i="23" s="1"/>
  <c r="I126" i="23"/>
  <c r="G126" i="23"/>
  <c r="H126" i="23" s="1"/>
  <c r="J126" i="23" s="1"/>
  <c r="I119" i="23"/>
  <c r="G119" i="23"/>
  <c r="H119" i="23" s="1"/>
  <c r="J119" i="23" s="1"/>
  <c r="I118" i="23"/>
  <c r="G118" i="23"/>
  <c r="H118" i="23" s="1"/>
  <c r="J118" i="23" s="1"/>
  <c r="I117" i="23"/>
  <c r="G117" i="23"/>
  <c r="H117" i="23" s="1"/>
  <c r="J117" i="23" s="1"/>
  <c r="I116" i="23"/>
  <c r="G116" i="23"/>
  <c r="H116" i="23" s="1"/>
  <c r="J116" i="23" s="1"/>
  <c r="I109" i="23"/>
  <c r="G109" i="23"/>
  <c r="H109" i="23" s="1"/>
  <c r="J109" i="23" s="1"/>
  <c r="I108" i="23"/>
  <c r="G108" i="23"/>
  <c r="H108" i="23" s="1"/>
  <c r="J108" i="23" s="1"/>
  <c r="I107" i="23"/>
  <c r="G107" i="23"/>
  <c r="H107" i="23" s="1"/>
  <c r="J107" i="23" s="1"/>
  <c r="I106" i="23"/>
  <c r="G106" i="23"/>
  <c r="H106" i="23" s="1"/>
  <c r="J106" i="23" s="1"/>
  <c r="I105" i="23"/>
  <c r="G105" i="23"/>
  <c r="H105" i="23" s="1"/>
  <c r="J105" i="23" s="1"/>
  <c r="I104" i="23"/>
  <c r="G104" i="23"/>
  <c r="H104" i="23" s="1"/>
  <c r="J104" i="23" s="1"/>
  <c r="I97" i="23"/>
  <c r="G97" i="23"/>
  <c r="H97" i="23" s="1"/>
  <c r="J97" i="23" s="1"/>
  <c r="I96" i="23"/>
  <c r="G96" i="23"/>
  <c r="H96" i="23" s="1"/>
  <c r="J96" i="23" s="1"/>
  <c r="I95" i="23"/>
  <c r="G95" i="23"/>
  <c r="H95" i="23" s="1"/>
  <c r="J95" i="23" s="1"/>
  <c r="I88" i="23"/>
  <c r="I89" i="23" s="1"/>
  <c r="G88" i="23"/>
  <c r="H88" i="23" s="1"/>
  <c r="J88" i="23" s="1"/>
  <c r="J89" i="23" s="1"/>
  <c r="I81" i="23"/>
  <c r="G81" i="23"/>
  <c r="H81" i="23" s="1"/>
  <c r="J81" i="23" s="1"/>
  <c r="I80" i="23"/>
  <c r="G80" i="23"/>
  <c r="H80" i="23" s="1"/>
  <c r="J80" i="23" s="1"/>
  <c r="I79" i="23"/>
  <c r="G79" i="23"/>
  <c r="H79" i="23" s="1"/>
  <c r="J79" i="23" s="1"/>
  <c r="I78" i="23"/>
  <c r="G78" i="23"/>
  <c r="H78" i="23" s="1"/>
  <c r="J78" i="23" s="1"/>
  <c r="I71" i="23"/>
  <c r="G71" i="23"/>
  <c r="H71" i="23" s="1"/>
  <c r="J71" i="23" s="1"/>
  <c r="I70" i="23"/>
  <c r="G70" i="23"/>
  <c r="H70" i="23" s="1"/>
  <c r="J70" i="23" s="1"/>
  <c r="I69" i="23"/>
  <c r="G69" i="23"/>
  <c r="H69" i="23" s="1"/>
  <c r="J69" i="23" s="1"/>
  <c r="I68" i="23"/>
  <c r="G68" i="23"/>
  <c r="H68" i="23" s="1"/>
  <c r="J68" i="23" s="1"/>
  <c r="I61" i="23"/>
  <c r="I62" i="23" s="1"/>
  <c r="G61" i="23"/>
  <c r="H61" i="23" s="1"/>
  <c r="J61" i="23" s="1"/>
  <c r="J62" i="23" s="1"/>
  <c r="I54" i="23"/>
  <c r="G54" i="23"/>
  <c r="H54" i="23" s="1"/>
  <c r="J54" i="23" s="1"/>
  <c r="I53" i="23"/>
  <c r="G53" i="23"/>
  <c r="H53" i="23" s="1"/>
  <c r="J53" i="23" s="1"/>
  <c r="I52" i="23"/>
  <c r="G52" i="23"/>
  <c r="H52" i="23" s="1"/>
  <c r="J52" i="23" s="1"/>
  <c r="I51" i="23"/>
  <c r="G51" i="23"/>
  <c r="H51" i="23" s="1"/>
  <c r="J51" i="23" s="1"/>
  <c r="I44" i="23"/>
  <c r="I45" i="23" s="1"/>
  <c r="G44" i="23"/>
  <c r="H44" i="23" s="1"/>
  <c r="J44" i="23" s="1"/>
  <c r="J45" i="23" s="1"/>
  <c r="I37" i="23"/>
  <c r="G37" i="23"/>
  <c r="H37" i="23" s="1"/>
  <c r="J37" i="23" s="1"/>
  <c r="I36" i="23"/>
  <c r="G36" i="23"/>
  <c r="H36" i="23" s="1"/>
  <c r="J36" i="23" s="1"/>
  <c r="I35" i="23"/>
  <c r="G35" i="23"/>
  <c r="H35" i="23" s="1"/>
  <c r="J35" i="23" s="1"/>
  <c r="I28" i="23"/>
  <c r="G28" i="23"/>
  <c r="H28" i="23" s="1"/>
  <c r="J28" i="23" s="1"/>
  <c r="I27" i="23"/>
  <c r="G27" i="23"/>
  <c r="H27" i="23" s="1"/>
  <c r="J27" i="23" s="1"/>
  <c r="I26" i="23"/>
  <c r="G26" i="23"/>
  <c r="H26" i="23" s="1"/>
  <c r="J26" i="23" s="1"/>
  <c r="I25" i="23"/>
  <c r="G25" i="23"/>
  <c r="H25" i="23" s="1"/>
  <c r="J25" i="23" s="1"/>
  <c r="I24" i="23"/>
  <c r="G24" i="23"/>
  <c r="H24" i="23" s="1"/>
  <c r="J24" i="23" s="1"/>
  <c r="I23" i="23"/>
  <c r="G23" i="23"/>
  <c r="H23" i="23" s="1"/>
  <c r="J23" i="23" s="1"/>
  <c r="I22" i="23"/>
  <c r="G22" i="23"/>
  <c r="H22" i="23" s="1"/>
  <c r="J22" i="23" s="1"/>
  <c r="I15" i="23"/>
  <c r="G15" i="23"/>
  <c r="H15" i="23" s="1"/>
  <c r="J15" i="23" s="1"/>
  <c r="I14" i="23"/>
  <c r="G14" i="23"/>
  <c r="H14" i="23" s="1"/>
  <c r="J14" i="23" s="1"/>
  <c r="I13" i="23"/>
  <c r="G13" i="23"/>
  <c r="H13" i="23" s="1"/>
  <c r="J13" i="23" s="1"/>
  <c r="I12" i="23"/>
  <c r="G12" i="23"/>
  <c r="H12" i="23" s="1"/>
  <c r="J12" i="23" s="1"/>
  <c r="I11" i="23"/>
  <c r="G11" i="23"/>
  <c r="H11" i="23" s="1"/>
  <c r="J11" i="23" s="1"/>
  <c r="I4" i="23"/>
  <c r="I5" i="23" s="1"/>
  <c r="G4" i="23"/>
  <c r="H4" i="23" s="1"/>
  <c r="J4" i="23" s="1"/>
  <c r="J5" i="23" s="1"/>
  <c r="I127" i="22"/>
  <c r="I128" i="22" s="1"/>
  <c r="G127" i="22"/>
  <c r="H127" i="22" s="1"/>
  <c r="J127" i="22" s="1"/>
  <c r="J128" i="22" s="1"/>
  <c r="I120" i="22"/>
  <c r="G120" i="22"/>
  <c r="H120" i="22" s="1"/>
  <c r="J120" i="22" s="1"/>
  <c r="I119" i="22"/>
  <c r="G119" i="22"/>
  <c r="H119" i="22" s="1"/>
  <c r="J119" i="22" s="1"/>
  <c r="I118" i="22"/>
  <c r="G118" i="22"/>
  <c r="H118" i="22" s="1"/>
  <c r="J118" i="22" s="1"/>
  <c r="J121" i="22" s="1"/>
  <c r="I112" i="22"/>
  <c r="G112" i="22"/>
  <c r="H112" i="22" s="1"/>
  <c r="J112" i="22" s="1"/>
  <c r="I111" i="22"/>
  <c r="G111" i="22"/>
  <c r="H111" i="22" s="1"/>
  <c r="J111" i="22" s="1"/>
  <c r="I97" i="22"/>
  <c r="I98" i="22" s="1"/>
  <c r="G97" i="22"/>
  <c r="H97" i="22" s="1"/>
  <c r="J97" i="22" s="1"/>
  <c r="J98" i="22" s="1"/>
  <c r="I91" i="22"/>
  <c r="G91" i="22"/>
  <c r="H91" i="22" s="1"/>
  <c r="J91" i="22" s="1"/>
  <c r="I90" i="22"/>
  <c r="G90" i="22"/>
  <c r="H90" i="22" s="1"/>
  <c r="J90" i="22" s="1"/>
  <c r="I83" i="22"/>
  <c r="G83" i="22"/>
  <c r="H83" i="22" s="1"/>
  <c r="J83" i="22" s="1"/>
  <c r="I82" i="22"/>
  <c r="G82" i="22"/>
  <c r="H82" i="22" s="1"/>
  <c r="J82" i="22" s="1"/>
  <c r="I81" i="22"/>
  <c r="G81" i="22"/>
  <c r="H81" i="22" s="1"/>
  <c r="J81" i="22" s="1"/>
  <c r="I80" i="22"/>
  <c r="G80" i="22"/>
  <c r="H80" i="22" s="1"/>
  <c r="J80" i="22" s="1"/>
  <c r="J84" i="22" s="1"/>
  <c r="I72" i="22"/>
  <c r="G72" i="22"/>
  <c r="H72" i="22" s="1"/>
  <c r="J72" i="22" s="1"/>
  <c r="I71" i="22"/>
  <c r="G71" i="22"/>
  <c r="H71" i="22" s="1"/>
  <c r="J71" i="22" s="1"/>
  <c r="I70" i="22"/>
  <c r="I73" i="22" s="1"/>
  <c r="G70" i="22"/>
  <c r="H70" i="22" s="1"/>
  <c r="J70" i="22" s="1"/>
  <c r="J73" i="22" s="1"/>
  <c r="I63" i="22"/>
  <c r="G63" i="22"/>
  <c r="H63" i="22" s="1"/>
  <c r="J63" i="22" s="1"/>
  <c r="I62" i="22"/>
  <c r="G62" i="22"/>
  <c r="H62" i="22" s="1"/>
  <c r="J62" i="22" s="1"/>
  <c r="I61" i="22"/>
  <c r="G61" i="22"/>
  <c r="H61" i="22" s="1"/>
  <c r="J61" i="22" s="1"/>
  <c r="I60" i="22"/>
  <c r="G60" i="22"/>
  <c r="H60" i="22" s="1"/>
  <c r="J60" i="22" s="1"/>
  <c r="I59" i="22"/>
  <c r="G59" i="22"/>
  <c r="H59" i="22" s="1"/>
  <c r="J59" i="22" s="1"/>
  <c r="I58" i="22"/>
  <c r="G58" i="22"/>
  <c r="H58" i="22" s="1"/>
  <c r="J58" i="22" s="1"/>
  <c r="I57" i="22"/>
  <c r="G57" i="22"/>
  <c r="H57" i="22" s="1"/>
  <c r="J57" i="22" s="1"/>
  <c r="I56" i="22"/>
  <c r="G56" i="22"/>
  <c r="H56" i="22" s="1"/>
  <c r="J56" i="22" s="1"/>
  <c r="I55" i="22"/>
  <c r="G55" i="22"/>
  <c r="H55" i="22" s="1"/>
  <c r="J55" i="22" s="1"/>
  <c r="I54" i="22"/>
  <c r="G54" i="22"/>
  <c r="H54" i="22" s="1"/>
  <c r="J54" i="22" s="1"/>
  <c r="I53" i="22"/>
  <c r="G53" i="22"/>
  <c r="H53" i="22" s="1"/>
  <c r="J53" i="22" s="1"/>
  <c r="I46" i="22"/>
  <c r="I47" i="22" s="1"/>
  <c r="G46" i="22"/>
  <c r="H46" i="22" s="1"/>
  <c r="J46" i="22" s="1"/>
  <c r="J47" i="22" s="1"/>
  <c r="I40" i="22"/>
  <c r="G40" i="22"/>
  <c r="H40" i="22" s="1"/>
  <c r="J40" i="22" s="1"/>
  <c r="I39" i="22"/>
  <c r="G39" i="22"/>
  <c r="H39" i="22" s="1"/>
  <c r="J39" i="22" s="1"/>
  <c r="I38" i="22"/>
  <c r="G38" i="22"/>
  <c r="H38" i="22" s="1"/>
  <c r="J38" i="22" s="1"/>
  <c r="I37" i="22"/>
  <c r="G37" i="22"/>
  <c r="H37" i="22" s="1"/>
  <c r="J37" i="22" s="1"/>
  <c r="I36" i="22"/>
  <c r="G36" i="22"/>
  <c r="H36" i="22" s="1"/>
  <c r="J36" i="22" s="1"/>
  <c r="I35" i="22"/>
  <c r="G35" i="22"/>
  <c r="H35" i="22" s="1"/>
  <c r="J35" i="22" s="1"/>
  <c r="I28" i="22"/>
  <c r="G28" i="22"/>
  <c r="H28" i="22" s="1"/>
  <c r="J28" i="22" s="1"/>
  <c r="I27" i="22"/>
  <c r="G27" i="22"/>
  <c r="H27" i="22" s="1"/>
  <c r="J27" i="22" s="1"/>
  <c r="I26" i="22"/>
  <c r="G26" i="22"/>
  <c r="H26" i="22" s="1"/>
  <c r="J26" i="22" s="1"/>
  <c r="I25" i="22"/>
  <c r="G25" i="22"/>
  <c r="H25" i="22" s="1"/>
  <c r="J25" i="22" s="1"/>
  <c r="I24" i="22"/>
  <c r="G24" i="22"/>
  <c r="H24" i="22" s="1"/>
  <c r="J24" i="22" s="1"/>
  <c r="I23" i="22"/>
  <c r="G23" i="22"/>
  <c r="H23" i="22" s="1"/>
  <c r="J23" i="22" s="1"/>
  <c r="I16" i="22"/>
  <c r="I17" i="22" s="1"/>
  <c r="G16" i="22"/>
  <c r="H16" i="22" s="1"/>
  <c r="J16" i="22" s="1"/>
  <c r="J17" i="22" s="1"/>
  <c r="I9" i="22"/>
  <c r="G9" i="22"/>
  <c r="H9" i="22" s="1"/>
  <c r="J9" i="22" s="1"/>
  <c r="I8" i="22"/>
  <c r="G8" i="22"/>
  <c r="H8" i="22" s="1"/>
  <c r="J8" i="22" s="1"/>
  <c r="I7" i="22"/>
  <c r="G7" i="22"/>
  <c r="H7" i="22" s="1"/>
  <c r="J7" i="22" s="1"/>
  <c r="I6" i="22"/>
  <c r="G6" i="22"/>
  <c r="H6" i="22" s="1"/>
  <c r="J6" i="22" s="1"/>
  <c r="I5" i="22"/>
  <c r="G5" i="22"/>
  <c r="H5" i="22" s="1"/>
  <c r="J5" i="22" s="1"/>
  <c r="I4" i="22"/>
  <c r="G4" i="22"/>
  <c r="H4" i="22" s="1"/>
  <c r="J4" i="22" s="1"/>
  <c r="I126" i="21"/>
  <c r="G126" i="21"/>
  <c r="H126" i="21" s="1"/>
  <c r="J126" i="21" s="1"/>
  <c r="I125" i="21"/>
  <c r="G125" i="21"/>
  <c r="H125" i="21" s="1"/>
  <c r="J125" i="21" s="1"/>
  <c r="I109" i="21"/>
  <c r="G109" i="21"/>
  <c r="H109" i="21" s="1"/>
  <c r="J109" i="21" s="1"/>
  <c r="I108" i="21"/>
  <c r="G108" i="21"/>
  <c r="H108" i="21" s="1"/>
  <c r="J108" i="21" s="1"/>
  <c r="I107" i="21"/>
  <c r="G107" i="21"/>
  <c r="H107" i="21" s="1"/>
  <c r="J107" i="21" s="1"/>
  <c r="I100" i="21"/>
  <c r="I101" i="21" s="1"/>
  <c r="G100" i="21"/>
  <c r="H100" i="21" s="1"/>
  <c r="J100" i="21" s="1"/>
  <c r="J101" i="21" s="1"/>
  <c r="I93" i="21"/>
  <c r="I94" i="21" s="1"/>
  <c r="G93" i="21"/>
  <c r="H93" i="21" s="1"/>
  <c r="J93" i="21" s="1"/>
  <c r="I86" i="21"/>
  <c r="I87" i="21" s="1"/>
  <c r="G86" i="21"/>
  <c r="H86" i="21" s="1"/>
  <c r="J86" i="21" s="1"/>
  <c r="J87" i="21" s="1"/>
  <c r="I79" i="21"/>
  <c r="I80" i="21" s="1"/>
  <c r="G79" i="21"/>
  <c r="H79" i="21" s="1"/>
  <c r="J79" i="21" s="1"/>
  <c r="J80" i="21" s="1"/>
  <c r="I73" i="21"/>
  <c r="I74" i="21" s="1"/>
  <c r="G73" i="21"/>
  <c r="H73" i="21" s="1"/>
  <c r="J73" i="21" s="1"/>
  <c r="J74" i="21" s="1"/>
  <c r="I58" i="21"/>
  <c r="I59" i="21" s="1"/>
  <c r="G58" i="21"/>
  <c r="H58" i="21" s="1"/>
  <c r="J58" i="21" s="1"/>
  <c r="J59" i="21" s="1"/>
  <c r="I51" i="21"/>
  <c r="G51" i="21"/>
  <c r="H51" i="21" s="1"/>
  <c r="J51" i="21" s="1"/>
  <c r="I50" i="21"/>
  <c r="G50" i="21"/>
  <c r="H50" i="21" s="1"/>
  <c r="J50" i="21" s="1"/>
  <c r="I49" i="21"/>
  <c r="G49" i="21"/>
  <c r="H49" i="21" s="1"/>
  <c r="J49" i="21" s="1"/>
  <c r="I42" i="21"/>
  <c r="I43" i="21" s="1"/>
  <c r="G42" i="21"/>
  <c r="H42" i="21" s="1"/>
  <c r="J42" i="21" s="1"/>
  <c r="J43" i="21" s="1"/>
  <c r="I35" i="21"/>
  <c r="I36" i="21" s="1"/>
  <c r="G35" i="21"/>
  <c r="H35" i="21" s="1"/>
  <c r="J35" i="21" s="1"/>
  <c r="J36" i="21" s="1"/>
  <c r="I18" i="21"/>
  <c r="G18" i="21"/>
  <c r="H18" i="21" s="1"/>
  <c r="J18" i="21" s="1"/>
  <c r="I17" i="21"/>
  <c r="G17" i="21"/>
  <c r="H17" i="21" s="1"/>
  <c r="J17" i="21" s="1"/>
  <c r="I16" i="21"/>
  <c r="G16" i="21"/>
  <c r="H16" i="21" s="1"/>
  <c r="J16" i="21" s="1"/>
  <c r="I15" i="21"/>
  <c r="G15" i="21"/>
  <c r="H15" i="21" s="1"/>
  <c r="J15" i="21" s="1"/>
  <c r="I14" i="21"/>
  <c r="G14" i="21"/>
  <c r="H14" i="21" s="1"/>
  <c r="J14" i="21" s="1"/>
  <c r="I13" i="21"/>
  <c r="G13" i="21"/>
  <c r="H13" i="21" s="1"/>
  <c r="J13" i="21" s="1"/>
  <c r="I5" i="21"/>
  <c r="G5" i="21"/>
  <c r="H5" i="21" s="1"/>
  <c r="J5" i="21" s="1"/>
  <c r="I4" i="21"/>
  <c r="G4" i="21"/>
  <c r="H4" i="21" s="1"/>
  <c r="J4" i="21" s="1"/>
  <c r="I75" i="20"/>
  <c r="I76" i="20" s="1"/>
  <c r="G75" i="20"/>
  <c r="H75" i="20" s="1"/>
  <c r="J75" i="20" s="1"/>
  <c r="J76" i="20" s="1"/>
  <c r="I57" i="20"/>
  <c r="G57" i="20"/>
  <c r="H57" i="20" s="1"/>
  <c r="J57" i="20" s="1"/>
  <c r="I56" i="20"/>
  <c r="G56" i="20"/>
  <c r="H56" i="20" s="1"/>
  <c r="J56" i="20" s="1"/>
  <c r="I49" i="20"/>
  <c r="I50" i="20" s="1"/>
  <c r="G49" i="20"/>
  <c r="H49" i="20" s="1"/>
  <c r="J49" i="20" s="1"/>
  <c r="J50" i="20" s="1"/>
  <c r="I42" i="20"/>
  <c r="G42" i="20"/>
  <c r="H42" i="20" s="1"/>
  <c r="J42" i="20" s="1"/>
  <c r="I41" i="20"/>
  <c r="G41" i="20"/>
  <c r="H41" i="20" s="1"/>
  <c r="J41" i="20" s="1"/>
  <c r="J43" i="20" s="1"/>
  <c r="I34" i="20"/>
  <c r="I35" i="20" s="1"/>
  <c r="G34" i="20"/>
  <c r="H34" i="20" s="1"/>
  <c r="J34" i="20" s="1"/>
  <c r="J35" i="20" s="1"/>
  <c r="I26" i="20"/>
  <c r="G26" i="20"/>
  <c r="H26" i="20" s="1"/>
  <c r="J26" i="20" s="1"/>
  <c r="I25" i="20"/>
  <c r="G25" i="20"/>
  <c r="H25" i="20" s="1"/>
  <c r="J25" i="20" s="1"/>
  <c r="I24" i="20"/>
  <c r="G24" i="20"/>
  <c r="H24" i="20" s="1"/>
  <c r="J24" i="20" s="1"/>
  <c r="I23" i="20"/>
  <c r="G23" i="20"/>
  <c r="H23" i="20" s="1"/>
  <c r="J23" i="20" s="1"/>
  <c r="I22" i="20"/>
  <c r="G22" i="20"/>
  <c r="H22" i="20" s="1"/>
  <c r="J22" i="20" s="1"/>
  <c r="I21" i="20"/>
  <c r="G21" i="20"/>
  <c r="H21" i="20" s="1"/>
  <c r="J21" i="20" s="1"/>
  <c r="I20" i="20"/>
  <c r="G20" i="20"/>
  <c r="H20" i="20" s="1"/>
  <c r="J20" i="20" s="1"/>
  <c r="I19" i="20"/>
  <c r="G19" i="20"/>
  <c r="H19" i="20" s="1"/>
  <c r="J19" i="20" s="1"/>
  <c r="I18" i="20"/>
  <c r="G18" i="20"/>
  <c r="H18" i="20" s="1"/>
  <c r="J18" i="20" s="1"/>
  <c r="I11" i="20"/>
  <c r="I12" i="20" s="1"/>
  <c r="G11" i="20"/>
  <c r="H11" i="20" s="1"/>
  <c r="J11" i="20" s="1"/>
  <c r="J12" i="20" s="1"/>
  <c r="I4" i="20"/>
  <c r="I5" i="20" s="1"/>
  <c r="G4" i="20"/>
  <c r="H4" i="20" s="1"/>
  <c r="J4" i="20" s="1"/>
  <c r="J5" i="20" s="1"/>
  <c r="I310" i="19"/>
  <c r="I311" i="19" s="1"/>
  <c r="G310" i="19"/>
  <c r="H310" i="19" s="1"/>
  <c r="J310" i="19" s="1"/>
  <c r="J311" i="19" s="1"/>
  <c r="I304" i="19"/>
  <c r="G304" i="19"/>
  <c r="H304" i="19" s="1"/>
  <c r="J304" i="19" s="1"/>
  <c r="I303" i="19"/>
  <c r="G303" i="19"/>
  <c r="H303" i="19" s="1"/>
  <c r="J303" i="19" s="1"/>
  <c r="I296" i="19"/>
  <c r="G296" i="19"/>
  <c r="H296" i="19" s="1"/>
  <c r="J296" i="19" s="1"/>
  <c r="I295" i="19"/>
  <c r="G295" i="19"/>
  <c r="H295" i="19" s="1"/>
  <c r="J295" i="19" s="1"/>
  <c r="I294" i="19"/>
  <c r="G294" i="19"/>
  <c r="H294" i="19" s="1"/>
  <c r="J294" i="19" s="1"/>
  <c r="I293" i="19"/>
  <c r="G293" i="19"/>
  <c r="H293" i="19" s="1"/>
  <c r="J293" i="19" s="1"/>
  <c r="I292" i="19"/>
  <c r="G292" i="19"/>
  <c r="H292" i="19" s="1"/>
  <c r="J292" i="19" s="1"/>
  <c r="I291" i="19"/>
  <c r="G291" i="19"/>
  <c r="H291" i="19" s="1"/>
  <c r="J291" i="19" s="1"/>
  <c r="I290" i="19"/>
  <c r="G290" i="19"/>
  <c r="H290" i="19" s="1"/>
  <c r="J290" i="19" s="1"/>
  <c r="I289" i="19"/>
  <c r="G289" i="19"/>
  <c r="H289" i="19" s="1"/>
  <c r="J289" i="19" s="1"/>
  <c r="I288" i="19"/>
  <c r="G288" i="19"/>
  <c r="H288" i="19" s="1"/>
  <c r="J288" i="19" s="1"/>
  <c r="I287" i="19"/>
  <c r="G287" i="19"/>
  <c r="H287" i="19" s="1"/>
  <c r="J287" i="19" s="1"/>
  <c r="I286" i="19"/>
  <c r="G286" i="19"/>
  <c r="H286" i="19" s="1"/>
  <c r="J286" i="19" s="1"/>
  <c r="I279" i="19"/>
  <c r="I280" i="19" s="1"/>
  <c r="G279" i="19"/>
  <c r="H279" i="19" s="1"/>
  <c r="J279" i="19" s="1"/>
  <c r="I272" i="19"/>
  <c r="I273" i="19" s="1"/>
  <c r="G272" i="19"/>
  <c r="H272" i="19" s="1"/>
  <c r="J272" i="19" s="1"/>
  <c r="J273" i="19" s="1"/>
  <c r="I265" i="19"/>
  <c r="G265" i="19"/>
  <c r="H265" i="19" s="1"/>
  <c r="J265" i="19" s="1"/>
  <c r="I264" i="19"/>
  <c r="G264" i="19"/>
  <c r="H264" i="19" s="1"/>
  <c r="J264" i="19" s="1"/>
  <c r="I257" i="19"/>
  <c r="G257" i="19"/>
  <c r="H257" i="19" s="1"/>
  <c r="J257" i="19" s="1"/>
  <c r="I256" i="19"/>
  <c r="G256" i="19"/>
  <c r="H256" i="19" s="1"/>
  <c r="J256" i="19" s="1"/>
  <c r="I255" i="19"/>
  <c r="H255" i="19"/>
  <c r="J255" i="19" s="1"/>
  <c r="I248" i="19"/>
  <c r="I249" i="19" s="1"/>
  <c r="G248" i="19"/>
  <c r="H248" i="19" s="1"/>
  <c r="J248" i="19" s="1"/>
  <c r="J249" i="19" s="1"/>
  <c r="I207" i="19"/>
  <c r="G207" i="19"/>
  <c r="H207" i="19" s="1"/>
  <c r="J207" i="19" s="1"/>
  <c r="I206" i="19"/>
  <c r="G206" i="19"/>
  <c r="H206" i="19" s="1"/>
  <c r="J206" i="19" s="1"/>
  <c r="I205" i="19"/>
  <c r="G205" i="19"/>
  <c r="H205" i="19" s="1"/>
  <c r="J205" i="19" s="1"/>
  <c r="I198" i="19"/>
  <c r="G198" i="19"/>
  <c r="H198" i="19" s="1"/>
  <c r="J198" i="19" s="1"/>
  <c r="I197" i="19"/>
  <c r="G197" i="19"/>
  <c r="H197" i="19" s="1"/>
  <c r="J197" i="19" s="1"/>
  <c r="I196" i="19"/>
  <c r="G196" i="19"/>
  <c r="H196" i="19" s="1"/>
  <c r="J196" i="19" s="1"/>
  <c r="I195" i="19"/>
  <c r="G195" i="19"/>
  <c r="H195" i="19" s="1"/>
  <c r="J195" i="19" s="1"/>
  <c r="I188" i="19"/>
  <c r="I189" i="19" s="1"/>
  <c r="G188" i="19"/>
  <c r="H188" i="19" s="1"/>
  <c r="J188" i="19" s="1"/>
  <c r="J189" i="19" s="1"/>
  <c r="I181" i="19"/>
  <c r="G181" i="19"/>
  <c r="H181" i="19" s="1"/>
  <c r="J181" i="19" s="1"/>
  <c r="I180" i="19"/>
  <c r="G180" i="19"/>
  <c r="H180" i="19" s="1"/>
  <c r="J180" i="19" s="1"/>
  <c r="J182" i="19" s="1"/>
  <c r="I173" i="19"/>
  <c r="G173" i="19"/>
  <c r="H173" i="19" s="1"/>
  <c r="J173" i="19" s="1"/>
  <c r="I172" i="19"/>
  <c r="G172" i="19"/>
  <c r="H172" i="19" s="1"/>
  <c r="J172" i="19" s="1"/>
  <c r="I171" i="19"/>
  <c r="G171" i="19"/>
  <c r="H171" i="19" s="1"/>
  <c r="J171" i="19" s="1"/>
  <c r="I164" i="19"/>
  <c r="G164" i="19"/>
  <c r="H164" i="19" s="1"/>
  <c r="J164" i="19" s="1"/>
  <c r="I163" i="19"/>
  <c r="G163" i="19"/>
  <c r="H163" i="19" s="1"/>
  <c r="J163" i="19" s="1"/>
  <c r="I155" i="19"/>
  <c r="G155" i="19"/>
  <c r="H155" i="19" s="1"/>
  <c r="J155" i="19" s="1"/>
  <c r="I153" i="19"/>
  <c r="G153" i="19"/>
  <c r="H153" i="19" s="1"/>
  <c r="J153" i="19" s="1"/>
  <c r="I151" i="19"/>
  <c r="G151" i="19"/>
  <c r="H151" i="19" s="1"/>
  <c r="J151" i="19" s="1"/>
  <c r="I144" i="19"/>
  <c r="G144" i="19"/>
  <c r="H144" i="19" s="1"/>
  <c r="J144" i="19" s="1"/>
  <c r="I143" i="19"/>
  <c r="G143" i="19"/>
  <c r="H143" i="19" s="1"/>
  <c r="J143" i="19" s="1"/>
  <c r="I141" i="19"/>
  <c r="I145" i="19" s="1"/>
  <c r="G141" i="19"/>
  <c r="H141" i="19" s="1"/>
  <c r="J141" i="19" s="1"/>
  <c r="I134" i="19"/>
  <c r="I135" i="19" s="1"/>
  <c r="G134" i="19"/>
  <c r="H134" i="19" s="1"/>
  <c r="J134" i="19" s="1"/>
  <c r="J135" i="19" s="1"/>
  <c r="I127" i="19"/>
  <c r="G127" i="19"/>
  <c r="H127" i="19" s="1"/>
  <c r="J127" i="19" s="1"/>
  <c r="I126" i="19"/>
  <c r="G126" i="19"/>
  <c r="H126" i="19" s="1"/>
  <c r="J126" i="19" s="1"/>
  <c r="I119" i="19"/>
  <c r="G119" i="19"/>
  <c r="H119" i="19" s="1"/>
  <c r="J119" i="19" s="1"/>
  <c r="I118" i="19"/>
  <c r="G118" i="19"/>
  <c r="H118" i="19" s="1"/>
  <c r="J118" i="19" s="1"/>
  <c r="I117" i="19"/>
  <c r="G117" i="19"/>
  <c r="H117" i="19" s="1"/>
  <c r="J117" i="19" s="1"/>
  <c r="I110" i="19"/>
  <c r="G110" i="19"/>
  <c r="H110" i="19" s="1"/>
  <c r="J110" i="19" s="1"/>
  <c r="I109" i="19"/>
  <c r="I111" i="19" s="1"/>
  <c r="G109" i="19"/>
  <c r="H109" i="19" s="1"/>
  <c r="J109" i="19" s="1"/>
  <c r="I102" i="19"/>
  <c r="I103" i="19" s="1"/>
  <c r="G102" i="19"/>
  <c r="H102" i="19" s="1"/>
  <c r="J102" i="19" s="1"/>
  <c r="J103" i="19" s="1"/>
  <c r="I95" i="19"/>
  <c r="I96" i="19" s="1"/>
  <c r="G95" i="19"/>
  <c r="H95" i="19" s="1"/>
  <c r="J95" i="19" s="1"/>
  <c r="J96" i="19" s="1"/>
  <c r="I88" i="19"/>
  <c r="I89" i="19" s="1"/>
  <c r="G88" i="19"/>
  <c r="H88" i="19" s="1"/>
  <c r="J88" i="19" s="1"/>
  <c r="J89" i="19" s="1"/>
  <c r="I81" i="19"/>
  <c r="G81" i="19"/>
  <c r="H81" i="19" s="1"/>
  <c r="J81" i="19" s="1"/>
  <c r="I80" i="19"/>
  <c r="G80" i="19"/>
  <c r="H80" i="19" s="1"/>
  <c r="J80" i="19" s="1"/>
  <c r="I79" i="19"/>
  <c r="G79" i="19"/>
  <c r="H79" i="19" s="1"/>
  <c r="J79" i="19" s="1"/>
  <c r="I72" i="19"/>
  <c r="G72" i="19"/>
  <c r="H72" i="19" s="1"/>
  <c r="J72" i="19" s="1"/>
  <c r="I71" i="19"/>
  <c r="G71" i="19"/>
  <c r="H71" i="19" s="1"/>
  <c r="J71" i="19" s="1"/>
  <c r="I70" i="19"/>
  <c r="G70" i="19"/>
  <c r="H70" i="19" s="1"/>
  <c r="J70" i="19" s="1"/>
  <c r="I69" i="19"/>
  <c r="G69" i="19"/>
  <c r="H69" i="19" s="1"/>
  <c r="J69" i="19" s="1"/>
  <c r="I68" i="19"/>
  <c r="G68" i="19"/>
  <c r="H68" i="19" s="1"/>
  <c r="J68" i="19" s="1"/>
  <c r="I67" i="19"/>
  <c r="G67" i="19"/>
  <c r="H67" i="19" s="1"/>
  <c r="J67" i="19" s="1"/>
  <c r="I66" i="19"/>
  <c r="G66" i="19"/>
  <c r="H66" i="19" s="1"/>
  <c r="J66" i="19" s="1"/>
  <c r="I65" i="19"/>
  <c r="G65" i="19"/>
  <c r="H65" i="19" s="1"/>
  <c r="J65" i="19" s="1"/>
  <c r="I64" i="19"/>
  <c r="G64" i="19"/>
  <c r="H64" i="19" s="1"/>
  <c r="J64" i="19" s="1"/>
  <c r="I63" i="19"/>
  <c r="G63" i="19"/>
  <c r="H63" i="19" s="1"/>
  <c r="J63" i="19" s="1"/>
  <c r="I62" i="19"/>
  <c r="G62" i="19"/>
  <c r="H62" i="19" s="1"/>
  <c r="J62" i="19" s="1"/>
  <c r="I61" i="19"/>
  <c r="G61" i="19"/>
  <c r="H61" i="19" s="1"/>
  <c r="J61" i="19" s="1"/>
  <c r="I60" i="19"/>
  <c r="G60" i="19"/>
  <c r="H60" i="19" s="1"/>
  <c r="J60" i="19" s="1"/>
  <c r="I59" i="19"/>
  <c r="G59" i="19"/>
  <c r="H59" i="19" s="1"/>
  <c r="J59" i="19" s="1"/>
  <c r="I58" i="19"/>
  <c r="G58" i="19"/>
  <c r="H58" i="19" s="1"/>
  <c r="J58" i="19" s="1"/>
  <c r="I57" i="19"/>
  <c r="G57" i="19"/>
  <c r="H57" i="19" s="1"/>
  <c r="J57" i="19" s="1"/>
  <c r="I56" i="19"/>
  <c r="G56" i="19"/>
  <c r="H56" i="19" s="1"/>
  <c r="J56" i="19" s="1"/>
  <c r="I55" i="19"/>
  <c r="G55" i="19"/>
  <c r="H55" i="19" s="1"/>
  <c r="J55" i="19" s="1"/>
  <c r="I54" i="19"/>
  <c r="G54" i="19"/>
  <c r="H54" i="19" s="1"/>
  <c r="J54" i="19" s="1"/>
  <c r="I53" i="19"/>
  <c r="G53" i="19"/>
  <c r="H53" i="19" s="1"/>
  <c r="J53" i="19" s="1"/>
  <c r="I52" i="19"/>
  <c r="G52" i="19"/>
  <c r="H52" i="19" s="1"/>
  <c r="J52" i="19" s="1"/>
  <c r="I51" i="19"/>
  <c r="G51" i="19"/>
  <c r="H51" i="19" s="1"/>
  <c r="J51" i="19" s="1"/>
  <c r="I50" i="19"/>
  <c r="G50" i="19"/>
  <c r="H50" i="19" s="1"/>
  <c r="J50" i="19" s="1"/>
  <c r="I42" i="19"/>
  <c r="G42" i="19"/>
  <c r="H42" i="19" s="1"/>
  <c r="J42" i="19" s="1"/>
  <c r="I41" i="19"/>
  <c r="G41" i="19"/>
  <c r="H41" i="19" s="1"/>
  <c r="J41" i="19" s="1"/>
  <c r="I40" i="19"/>
  <c r="G40" i="19"/>
  <c r="H40" i="19" s="1"/>
  <c r="J40" i="19" s="1"/>
  <c r="I38" i="19"/>
  <c r="G38" i="19"/>
  <c r="H38" i="19" s="1"/>
  <c r="J38" i="19" s="1"/>
  <c r="I37" i="19"/>
  <c r="G37" i="19"/>
  <c r="H37" i="19" s="1"/>
  <c r="J37" i="19" s="1"/>
  <c r="I36" i="19"/>
  <c r="G36" i="19"/>
  <c r="H36" i="19" s="1"/>
  <c r="J36" i="19" s="1"/>
  <c r="I35" i="19"/>
  <c r="G35" i="19"/>
  <c r="H35" i="19" s="1"/>
  <c r="J35" i="19" s="1"/>
  <c r="I34" i="19"/>
  <c r="G34" i="19"/>
  <c r="H34" i="19" s="1"/>
  <c r="J34" i="19" s="1"/>
  <c r="I26" i="19"/>
  <c r="G26" i="19"/>
  <c r="H26" i="19" s="1"/>
  <c r="J26" i="19" s="1"/>
  <c r="I25" i="19"/>
  <c r="G25" i="19"/>
  <c r="H25" i="19" s="1"/>
  <c r="J25" i="19" s="1"/>
  <c r="I24" i="19"/>
  <c r="G24" i="19"/>
  <c r="H24" i="19" s="1"/>
  <c r="J24" i="19" s="1"/>
  <c r="I23" i="19"/>
  <c r="G23" i="19"/>
  <c r="H23" i="19" s="1"/>
  <c r="J23" i="19" s="1"/>
  <c r="I15" i="19"/>
  <c r="G15" i="19"/>
  <c r="H15" i="19" s="1"/>
  <c r="J15" i="19" s="1"/>
  <c r="I14" i="19"/>
  <c r="G14" i="19"/>
  <c r="H14" i="19" s="1"/>
  <c r="J14" i="19" s="1"/>
  <c r="I13" i="19"/>
  <c r="G13" i="19"/>
  <c r="H13" i="19" s="1"/>
  <c r="J13" i="19" s="1"/>
  <c r="I12" i="19"/>
  <c r="G12" i="19"/>
  <c r="H12" i="19" s="1"/>
  <c r="J12" i="19" s="1"/>
  <c r="I11" i="19"/>
  <c r="G11" i="19"/>
  <c r="H11" i="19" s="1"/>
  <c r="J11" i="19" s="1"/>
  <c r="I10" i="19"/>
  <c r="G10" i="19"/>
  <c r="H10" i="19" s="1"/>
  <c r="J10" i="19" s="1"/>
  <c r="I9" i="19"/>
  <c r="G9" i="19"/>
  <c r="H9" i="19" s="1"/>
  <c r="J9" i="19" s="1"/>
  <c r="I8" i="19"/>
  <c r="G8" i="19"/>
  <c r="H8" i="19" s="1"/>
  <c r="J8" i="19" s="1"/>
  <c r="I7" i="19"/>
  <c r="G7" i="19"/>
  <c r="H7" i="19" s="1"/>
  <c r="J7" i="19" s="1"/>
  <c r="I6" i="19"/>
  <c r="G6" i="19"/>
  <c r="H6" i="19" s="1"/>
  <c r="J6" i="19" s="1"/>
  <c r="I5" i="19"/>
  <c r="G5" i="19"/>
  <c r="H5" i="19" s="1"/>
  <c r="J5" i="19" s="1"/>
  <c r="I4" i="19"/>
  <c r="I16" i="19" s="1"/>
  <c r="G4" i="19"/>
  <c r="H4" i="19" s="1"/>
  <c r="J4" i="19" s="1"/>
  <c r="I81" i="18"/>
  <c r="I82" i="18" s="1"/>
  <c r="G81" i="18"/>
  <c r="H81" i="18" s="1"/>
  <c r="J81" i="18" s="1"/>
  <c r="J82" i="18" s="1"/>
  <c r="I66" i="18"/>
  <c r="G66" i="18"/>
  <c r="H66" i="18" s="1"/>
  <c r="J66" i="18" s="1"/>
  <c r="I65" i="18"/>
  <c r="G65" i="18"/>
  <c r="H65" i="18" s="1"/>
  <c r="J65" i="18" s="1"/>
  <c r="I64" i="18"/>
  <c r="G64" i="18"/>
  <c r="H64" i="18" s="1"/>
  <c r="J64" i="18" s="1"/>
  <c r="I63" i="18"/>
  <c r="G63" i="18"/>
  <c r="H63" i="18" s="1"/>
  <c r="J63" i="18" s="1"/>
  <c r="I62" i="18"/>
  <c r="G62" i="18"/>
  <c r="H62" i="18" s="1"/>
  <c r="J62" i="18" s="1"/>
  <c r="I61" i="18"/>
  <c r="G61" i="18"/>
  <c r="H61" i="18" s="1"/>
  <c r="J61" i="18" s="1"/>
  <c r="I60" i="18"/>
  <c r="G60" i="18"/>
  <c r="H60" i="18" s="1"/>
  <c r="J60" i="18" s="1"/>
  <c r="I59" i="18"/>
  <c r="G59" i="18"/>
  <c r="H59" i="18" s="1"/>
  <c r="J59" i="18" s="1"/>
  <c r="I58" i="18"/>
  <c r="I67" i="18" s="1"/>
  <c r="G58" i="18"/>
  <c r="H58" i="18" s="1"/>
  <c r="J58" i="18" s="1"/>
  <c r="J67" i="18" s="1"/>
  <c r="I51" i="18"/>
  <c r="G51" i="18"/>
  <c r="H51" i="18" s="1"/>
  <c r="J51" i="18" s="1"/>
  <c r="I50" i="18"/>
  <c r="G50" i="18"/>
  <c r="H50" i="18" s="1"/>
  <c r="J50" i="18" s="1"/>
  <c r="I49" i="18"/>
  <c r="G49" i="18"/>
  <c r="H49" i="18" s="1"/>
  <c r="J49" i="18" s="1"/>
  <c r="I48" i="18"/>
  <c r="I52" i="18" s="1"/>
  <c r="G48" i="18"/>
  <c r="H48" i="18" s="1"/>
  <c r="J48" i="18" s="1"/>
  <c r="J52" i="18" s="1"/>
  <c r="I41" i="18"/>
  <c r="G41" i="18"/>
  <c r="H41" i="18" s="1"/>
  <c r="J41" i="18" s="1"/>
  <c r="I40" i="18"/>
  <c r="G40" i="18"/>
  <c r="H40" i="18" s="1"/>
  <c r="J40" i="18" s="1"/>
  <c r="I39" i="18"/>
  <c r="G39" i="18"/>
  <c r="H39" i="18" s="1"/>
  <c r="J39" i="18" s="1"/>
  <c r="I38" i="18"/>
  <c r="G38" i="18"/>
  <c r="H38" i="18" s="1"/>
  <c r="J38" i="18" s="1"/>
  <c r="I37" i="18"/>
  <c r="G37" i="18"/>
  <c r="H37" i="18" s="1"/>
  <c r="J37" i="18" s="1"/>
  <c r="I36" i="18"/>
  <c r="G36" i="18"/>
  <c r="H36" i="18" s="1"/>
  <c r="J36" i="18" s="1"/>
  <c r="I35" i="18"/>
  <c r="G35" i="18"/>
  <c r="H35" i="18" s="1"/>
  <c r="J35" i="18" s="1"/>
  <c r="I34" i="18"/>
  <c r="G34" i="18"/>
  <c r="H34" i="18" s="1"/>
  <c r="J34" i="18" s="1"/>
  <c r="I33" i="18"/>
  <c r="G33" i="18"/>
  <c r="H33" i="18" s="1"/>
  <c r="J33" i="18" s="1"/>
  <c r="I32" i="18"/>
  <c r="G32" i="18"/>
  <c r="H32" i="18" s="1"/>
  <c r="J32" i="18" s="1"/>
  <c r="I31" i="18"/>
  <c r="G31" i="18"/>
  <c r="H31" i="18" s="1"/>
  <c r="J31" i="18" s="1"/>
  <c r="I30" i="18"/>
  <c r="G30" i="18"/>
  <c r="H30" i="18" s="1"/>
  <c r="J30" i="18" s="1"/>
  <c r="I28" i="18"/>
  <c r="G28" i="18"/>
  <c r="H28" i="18" s="1"/>
  <c r="J28" i="18" s="1"/>
  <c r="I27" i="18"/>
  <c r="G27" i="18"/>
  <c r="H27" i="18" s="1"/>
  <c r="J27" i="18" s="1"/>
  <c r="I26" i="18"/>
  <c r="G26" i="18"/>
  <c r="H26" i="18" s="1"/>
  <c r="J26" i="18" s="1"/>
  <c r="I25" i="18"/>
  <c r="G25" i="18"/>
  <c r="H25" i="18" s="1"/>
  <c r="J25" i="18" s="1"/>
  <c r="I24" i="18"/>
  <c r="G24" i="18"/>
  <c r="H24" i="18" s="1"/>
  <c r="J24" i="18" s="1"/>
  <c r="I20" i="18"/>
  <c r="G20" i="18"/>
  <c r="H20" i="18" s="1"/>
  <c r="J20" i="18" s="1"/>
  <c r="I19" i="18"/>
  <c r="G19" i="18"/>
  <c r="H19" i="18" s="1"/>
  <c r="J19" i="18" s="1"/>
  <c r="I18" i="18"/>
  <c r="G18" i="18"/>
  <c r="H18" i="18" s="1"/>
  <c r="J18" i="18" s="1"/>
  <c r="I17" i="18"/>
  <c r="G17" i="18"/>
  <c r="H17" i="18" s="1"/>
  <c r="J17" i="18" s="1"/>
  <c r="I16" i="18"/>
  <c r="G16" i="18"/>
  <c r="H16" i="18" s="1"/>
  <c r="J16" i="18" s="1"/>
  <c r="I15" i="18"/>
  <c r="G15" i="18"/>
  <c r="H15" i="18" s="1"/>
  <c r="J15" i="18" s="1"/>
  <c r="I14" i="18"/>
  <c r="G14" i="18"/>
  <c r="H14" i="18" s="1"/>
  <c r="J14" i="18" s="1"/>
  <c r="I13" i="18"/>
  <c r="G13" i="18"/>
  <c r="H13" i="18" s="1"/>
  <c r="J13" i="18" s="1"/>
  <c r="I12" i="18"/>
  <c r="G12" i="18"/>
  <c r="H12" i="18" s="1"/>
  <c r="J12" i="18" s="1"/>
  <c r="I11" i="18"/>
  <c r="G11" i="18"/>
  <c r="H11" i="18" s="1"/>
  <c r="J11" i="18" s="1"/>
  <c r="I9" i="18"/>
  <c r="G9" i="18"/>
  <c r="H9" i="18" s="1"/>
  <c r="J9" i="18" s="1"/>
  <c r="I8" i="18"/>
  <c r="G8" i="18"/>
  <c r="H8" i="18" s="1"/>
  <c r="J8" i="18" s="1"/>
  <c r="I7" i="18"/>
  <c r="G7" i="18"/>
  <c r="H7" i="18" s="1"/>
  <c r="J7" i="18" s="1"/>
  <c r="I6" i="18"/>
  <c r="G6" i="18"/>
  <c r="H6" i="18" s="1"/>
  <c r="J6" i="18" s="1"/>
  <c r="I5" i="18"/>
  <c r="G5" i="18"/>
  <c r="H5" i="18" s="1"/>
  <c r="J5" i="18" s="1"/>
  <c r="I101" i="17"/>
  <c r="G101" i="17"/>
  <c r="H101" i="17" s="1"/>
  <c r="J101" i="17" s="1"/>
  <c r="I100" i="17"/>
  <c r="G100" i="17"/>
  <c r="H100" i="17" s="1"/>
  <c r="J100" i="17" s="1"/>
  <c r="I93" i="17"/>
  <c r="G93" i="17"/>
  <c r="H93" i="17" s="1"/>
  <c r="J93" i="17" s="1"/>
  <c r="I92" i="17"/>
  <c r="G92" i="17"/>
  <c r="H92" i="17" s="1"/>
  <c r="J92" i="17" s="1"/>
  <c r="I91" i="17"/>
  <c r="G91" i="17"/>
  <c r="H91" i="17" s="1"/>
  <c r="J91" i="17" s="1"/>
  <c r="I90" i="17"/>
  <c r="G90" i="17"/>
  <c r="H90" i="17" s="1"/>
  <c r="J90" i="17" s="1"/>
  <c r="I89" i="17"/>
  <c r="G89" i="17"/>
  <c r="H89" i="17" s="1"/>
  <c r="J89" i="17" s="1"/>
  <c r="I88" i="17"/>
  <c r="G88" i="17"/>
  <c r="H88" i="17" s="1"/>
  <c r="J88" i="17" s="1"/>
  <c r="I87" i="17"/>
  <c r="G87" i="17"/>
  <c r="H87" i="17" s="1"/>
  <c r="J87" i="17" s="1"/>
  <c r="I86" i="17"/>
  <c r="G86" i="17"/>
  <c r="H86" i="17" s="1"/>
  <c r="J86" i="17" s="1"/>
  <c r="I85" i="17"/>
  <c r="G85" i="17"/>
  <c r="H85" i="17" s="1"/>
  <c r="J85" i="17" s="1"/>
  <c r="I84" i="17"/>
  <c r="G84" i="17"/>
  <c r="H84" i="17" s="1"/>
  <c r="J84" i="17" s="1"/>
  <c r="I83" i="17"/>
  <c r="G83" i="17"/>
  <c r="H83" i="17" s="1"/>
  <c r="J83" i="17" s="1"/>
  <c r="I82" i="17"/>
  <c r="G82" i="17"/>
  <c r="H82" i="17" s="1"/>
  <c r="J82" i="17" s="1"/>
  <c r="I75" i="17"/>
  <c r="G75" i="17"/>
  <c r="H75" i="17" s="1"/>
  <c r="J75" i="17" s="1"/>
  <c r="I74" i="17"/>
  <c r="G74" i="17"/>
  <c r="H74" i="17" s="1"/>
  <c r="J74" i="17" s="1"/>
  <c r="I68" i="17"/>
  <c r="G68" i="17"/>
  <c r="H68" i="17" s="1"/>
  <c r="J68" i="17" s="1"/>
  <c r="I61" i="17"/>
  <c r="I62" i="17" s="1"/>
  <c r="G61" i="17"/>
  <c r="H61" i="17" s="1"/>
  <c r="J61" i="17" s="1"/>
  <c r="J62" i="17" s="1"/>
  <c r="I54" i="17"/>
  <c r="I55" i="17" s="1"/>
  <c r="G54" i="17"/>
  <c r="H54" i="17" s="1"/>
  <c r="J54" i="17" s="1"/>
  <c r="I47" i="17"/>
  <c r="I48" i="17" s="1"/>
  <c r="G47" i="17"/>
  <c r="H47" i="17" s="1"/>
  <c r="J47" i="17" s="1"/>
  <c r="J48" i="17" s="1"/>
  <c r="I40" i="17"/>
  <c r="G40" i="17"/>
  <c r="H40" i="17" s="1"/>
  <c r="J40" i="17" s="1"/>
  <c r="I39" i="17"/>
  <c r="G39" i="17"/>
  <c r="H39" i="17" s="1"/>
  <c r="J39" i="17" s="1"/>
  <c r="I38" i="17"/>
  <c r="G38" i="17"/>
  <c r="H38" i="17" s="1"/>
  <c r="J38" i="17" s="1"/>
  <c r="I37" i="17"/>
  <c r="G37" i="17"/>
  <c r="H37" i="17" s="1"/>
  <c r="J37" i="17" s="1"/>
  <c r="I36" i="17"/>
  <c r="G36" i="17"/>
  <c r="H36" i="17" s="1"/>
  <c r="J36" i="17" s="1"/>
  <c r="I35" i="17"/>
  <c r="G35" i="17"/>
  <c r="H35" i="17" s="1"/>
  <c r="J35" i="17" s="1"/>
  <c r="I34" i="17"/>
  <c r="G34" i="17"/>
  <c r="H34" i="17" s="1"/>
  <c r="J34" i="17" s="1"/>
  <c r="I33" i="17"/>
  <c r="G33" i="17"/>
  <c r="H33" i="17" s="1"/>
  <c r="J33" i="17" s="1"/>
  <c r="I32" i="17"/>
  <c r="G32" i="17"/>
  <c r="H32" i="17" s="1"/>
  <c r="J32" i="17" s="1"/>
  <c r="I31" i="17"/>
  <c r="G31" i="17"/>
  <c r="H31" i="17" s="1"/>
  <c r="J31" i="17" s="1"/>
  <c r="I24" i="17"/>
  <c r="G24" i="17"/>
  <c r="H24" i="17" s="1"/>
  <c r="J24" i="17" s="1"/>
  <c r="I23" i="17"/>
  <c r="G23" i="17"/>
  <c r="H23" i="17" s="1"/>
  <c r="J23" i="17" s="1"/>
  <c r="I22" i="17"/>
  <c r="G22" i="17"/>
  <c r="H22" i="17" s="1"/>
  <c r="J22" i="17" s="1"/>
  <c r="I21" i="17"/>
  <c r="G21" i="17"/>
  <c r="H21" i="17" s="1"/>
  <c r="J21" i="17" s="1"/>
  <c r="I20" i="17"/>
  <c r="G20" i="17"/>
  <c r="H20" i="17" s="1"/>
  <c r="J20" i="17" s="1"/>
  <c r="I19" i="17"/>
  <c r="G19" i="17"/>
  <c r="H19" i="17" s="1"/>
  <c r="J19" i="17" s="1"/>
  <c r="I18" i="17"/>
  <c r="G18" i="17"/>
  <c r="H18" i="17" s="1"/>
  <c r="J18" i="17" s="1"/>
  <c r="I17" i="17"/>
  <c r="G17" i="17"/>
  <c r="H17" i="17" s="1"/>
  <c r="J17" i="17" s="1"/>
  <c r="I16" i="17"/>
  <c r="G16" i="17"/>
  <c r="H16" i="17" s="1"/>
  <c r="J16" i="17" s="1"/>
  <c r="I15" i="17"/>
  <c r="G15" i="17"/>
  <c r="H15" i="17" s="1"/>
  <c r="J15" i="17" s="1"/>
  <c r="I14" i="17"/>
  <c r="G14" i="17"/>
  <c r="H14" i="17" s="1"/>
  <c r="J14" i="17" s="1"/>
  <c r="I13" i="17"/>
  <c r="G13" i="17"/>
  <c r="H13" i="17" s="1"/>
  <c r="J13" i="17" s="1"/>
  <c r="I12" i="17"/>
  <c r="G12" i="17"/>
  <c r="H12" i="17" s="1"/>
  <c r="J12" i="17" s="1"/>
  <c r="I11" i="17"/>
  <c r="I25" i="17" s="1"/>
  <c r="G11" i="17"/>
  <c r="H11" i="17" s="1"/>
  <c r="J11" i="17" s="1"/>
  <c r="J25" i="17" s="1"/>
  <c r="I4" i="17"/>
  <c r="I5" i="17" s="1"/>
  <c r="G4" i="17"/>
  <c r="H4" i="17" s="1"/>
  <c r="J4" i="17" s="1"/>
  <c r="J5" i="17" s="1"/>
  <c r="I104" i="16"/>
  <c r="G104" i="16"/>
  <c r="H104" i="16" s="1"/>
  <c r="J104" i="16" s="1"/>
  <c r="I103" i="16"/>
  <c r="G103" i="16"/>
  <c r="H103" i="16" s="1"/>
  <c r="J103" i="16" s="1"/>
  <c r="I102" i="16"/>
  <c r="G102" i="16"/>
  <c r="H102" i="16" s="1"/>
  <c r="J102" i="16" s="1"/>
  <c r="I101" i="16"/>
  <c r="G101" i="16"/>
  <c r="H101" i="16" s="1"/>
  <c r="J101" i="16" s="1"/>
  <c r="I100" i="16"/>
  <c r="G100" i="16"/>
  <c r="H100" i="16" s="1"/>
  <c r="J100" i="16" s="1"/>
  <c r="I99" i="16"/>
  <c r="G99" i="16"/>
  <c r="H99" i="16" s="1"/>
  <c r="J99" i="16" s="1"/>
  <c r="I98" i="16"/>
  <c r="G98" i="16"/>
  <c r="H98" i="16" s="1"/>
  <c r="J98" i="16" s="1"/>
  <c r="I97" i="16"/>
  <c r="G97" i="16"/>
  <c r="H97" i="16" s="1"/>
  <c r="J97" i="16" s="1"/>
  <c r="I96" i="16"/>
  <c r="G96" i="16"/>
  <c r="H96" i="16" s="1"/>
  <c r="J96" i="16" s="1"/>
  <c r="I95" i="16"/>
  <c r="G95" i="16"/>
  <c r="H95" i="16" s="1"/>
  <c r="J95" i="16" s="1"/>
  <c r="I94" i="16"/>
  <c r="G94" i="16"/>
  <c r="H94" i="16" s="1"/>
  <c r="J94" i="16" s="1"/>
  <c r="I93" i="16"/>
  <c r="G93" i="16"/>
  <c r="H93" i="16" s="1"/>
  <c r="J93" i="16" s="1"/>
  <c r="I92" i="16"/>
  <c r="G92" i="16"/>
  <c r="H92" i="16" s="1"/>
  <c r="J92" i="16" s="1"/>
  <c r="I85" i="16"/>
  <c r="I86" i="16" s="1"/>
  <c r="G85" i="16"/>
  <c r="H85" i="16" s="1"/>
  <c r="J85" i="16" s="1"/>
  <c r="J86" i="16" s="1"/>
  <c r="I78" i="16"/>
  <c r="G78" i="16"/>
  <c r="H78" i="16" s="1"/>
  <c r="J78" i="16" s="1"/>
  <c r="J79" i="16" s="1"/>
  <c r="I77" i="16"/>
  <c r="G77" i="16"/>
  <c r="H77" i="16" s="1"/>
  <c r="J77" i="16" s="1"/>
  <c r="I76" i="16"/>
  <c r="G76" i="16"/>
  <c r="H76" i="16" s="1"/>
  <c r="J76" i="16" s="1"/>
  <c r="I69" i="16"/>
  <c r="G69" i="16"/>
  <c r="H69" i="16" s="1"/>
  <c r="J69" i="16" s="1"/>
  <c r="I68" i="16"/>
  <c r="G68" i="16"/>
  <c r="H68" i="16" s="1"/>
  <c r="J68" i="16" s="1"/>
  <c r="I67" i="16"/>
  <c r="G67" i="16"/>
  <c r="H67" i="16" s="1"/>
  <c r="J67" i="16" s="1"/>
  <c r="I66" i="16"/>
  <c r="G66" i="16"/>
  <c r="H66" i="16" s="1"/>
  <c r="J66" i="16" s="1"/>
  <c r="I65" i="16"/>
  <c r="G65" i="16"/>
  <c r="H65" i="16" s="1"/>
  <c r="J65" i="16" s="1"/>
  <c r="I57" i="16"/>
  <c r="G57" i="16"/>
  <c r="H57" i="16" s="1"/>
  <c r="J57" i="16" s="1"/>
  <c r="I56" i="16"/>
  <c r="G56" i="16"/>
  <c r="H56" i="16" s="1"/>
  <c r="J56" i="16" s="1"/>
  <c r="I55" i="16"/>
  <c r="G55" i="16"/>
  <c r="H55" i="16" s="1"/>
  <c r="J55" i="16" s="1"/>
  <c r="I54" i="16"/>
  <c r="G54" i="16"/>
  <c r="H54" i="16" s="1"/>
  <c r="J54" i="16" s="1"/>
  <c r="I53" i="16"/>
  <c r="G53" i="16"/>
  <c r="H53" i="16" s="1"/>
  <c r="J53" i="16" s="1"/>
  <c r="I52" i="16"/>
  <c r="G52" i="16"/>
  <c r="H52" i="16" s="1"/>
  <c r="J52" i="16" s="1"/>
  <c r="I51" i="16"/>
  <c r="G51" i="16"/>
  <c r="H51" i="16" s="1"/>
  <c r="J51" i="16" s="1"/>
  <c r="I50" i="16"/>
  <c r="G50" i="16"/>
  <c r="H50" i="16" s="1"/>
  <c r="J50" i="16" s="1"/>
  <c r="I49" i="16"/>
  <c r="G49" i="16"/>
  <c r="H49" i="16" s="1"/>
  <c r="J49" i="16" s="1"/>
  <c r="I48" i="16"/>
  <c r="G48" i="16"/>
  <c r="H48" i="16" s="1"/>
  <c r="J48" i="16" s="1"/>
  <c r="I47" i="16"/>
  <c r="G47" i="16"/>
  <c r="H47" i="16" s="1"/>
  <c r="J47" i="16" s="1"/>
  <c r="I46" i="16"/>
  <c r="G46" i="16"/>
  <c r="H46" i="16" s="1"/>
  <c r="J46" i="16" s="1"/>
  <c r="I38" i="16"/>
  <c r="G38" i="16"/>
  <c r="H38" i="16" s="1"/>
  <c r="J38" i="16" s="1"/>
  <c r="I37" i="16"/>
  <c r="G37" i="16"/>
  <c r="H37" i="16" s="1"/>
  <c r="J37" i="16" s="1"/>
  <c r="I36" i="16"/>
  <c r="G36" i="16"/>
  <c r="H36" i="16" s="1"/>
  <c r="J36" i="16" s="1"/>
  <c r="I35" i="16"/>
  <c r="G35" i="16"/>
  <c r="H35" i="16" s="1"/>
  <c r="J35" i="16" s="1"/>
  <c r="I34" i="16"/>
  <c r="G34" i="16"/>
  <c r="H34" i="16" s="1"/>
  <c r="J34" i="16" s="1"/>
  <c r="I33" i="16"/>
  <c r="G33" i="16"/>
  <c r="H33" i="16" s="1"/>
  <c r="J33" i="16" s="1"/>
  <c r="I31" i="16"/>
  <c r="G31" i="16"/>
  <c r="H31" i="16" s="1"/>
  <c r="J31" i="16" s="1"/>
  <c r="I30" i="16"/>
  <c r="G30" i="16"/>
  <c r="H30" i="16" s="1"/>
  <c r="J30" i="16" s="1"/>
  <c r="I29" i="16"/>
  <c r="G29" i="16"/>
  <c r="H29" i="16" s="1"/>
  <c r="J29" i="16" s="1"/>
  <c r="I28" i="16"/>
  <c r="G28" i="16"/>
  <c r="H28" i="16" s="1"/>
  <c r="J28" i="16" s="1"/>
  <c r="I27" i="16"/>
  <c r="G27" i="16"/>
  <c r="H27" i="16" s="1"/>
  <c r="J27" i="16" s="1"/>
  <c r="I26" i="16"/>
  <c r="G26" i="16"/>
  <c r="H26" i="16" s="1"/>
  <c r="J26" i="16" s="1"/>
  <c r="I25" i="16"/>
  <c r="G25" i="16"/>
  <c r="H25" i="16" s="1"/>
  <c r="J25" i="16" s="1"/>
  <c r="I24" i="16"/>
  <c r="G24" i="16"/>
  <c r="H24" i="16" s="1"/>
  <c r="J24" i="16" s="1"/>
  <c r="I23" i="16"/>
  <c r="G23" i="16"/>
  <c r="H23" i="16" s="1"/>
  <c r="J23" i="16" s="1"/>
  <c r="I22" i="16"/>
  <c r="G22" i="16"/>
  <c r="H22" i="16" s="1"/>
  <c r="J22" i="16" s="1"/>
  <c r="I21" i="16"/>
  <c r="G21" i="16"/>
  <c r="H21" i="16" s="1"/>
  <c r="J21" i="16" s="1"/>
  <c r="I19" i="16"/>
  <c r="G19" i="16"/>
  <c r="H19" i="16" s="1"/>
  <c r="J19" i="16" s="1"/>
  <c r="I18" i="16"/>
  <c r="G18" i="16"/>
  <c r="H18" i="16" s="1"/>
  <c r="J18" i="16" s="1"/>
  <c r="I16" i="16"/>
  <c r="G16" i="16"/>
  <c r="H16" i="16" s="1"/>
  <c r="J16" i="16" s="1"/>
  <c r="I15" i="16"/>
  <c r="G15" i="16"/>
  <c r="H15" i="16" s="1"/>
  <c r="J15" i="16" s="1"/>
  <c r="I14" i="16"/>
  <c r="G14" i="16"/>
  <c r="H14" i="16" s="1"/>
  <c r="J14" i="16" s="1"/>
  <c r="I13" i="16"/>
  <c r="G13" i="16"/>
  <c r="H13" i="16" s="1"/>
  <c r="J13" i="16" s="1"/>
  <c r="I12" i="16"/>
  <c r="G12" i="16"/>
  <c r="H12" i="16" s="1"/>
  <c r="J12" i="16" s="1"/>
  <c r="I11" i="16"/>
  <c r="G11" i="16"/>
  <c r="H11" i="16" s="1"/>
  <c r="J11" i="16" s="1"/>
  <c r="I9" i="16"/>
  <c r="G9" i="16"/>
  <c r="H9" i="16" s="1"/>
  <c r="J9" i="16" s="1"/>
  <c r="I8" i="16"/>
  <c r="G8" i="16"/>
  <c r="H8" i="16" s="1"/>
  <c r="J8" i="16" s="1"/>
  <c r="I7" i="16"/>
  <c r="G7" i="16"/>
  <c r="H7" i="16" s="1"/>
  <c r="J7" i="16" s="1"/>
  <c r="I6" i="16"/>
  <c r="G6" i="16"/>
  <c r="H6" i="16" s="1"/>
  <c r="J6" i="16" s="1"/>
  <c r="I5" i="16"/>
  <c r="G5" i="16"/>
  <c r="H5" i="16" s="1"/>
  <c r="J5" i="16" s="1"/>
  <c r="I4" i="16"/>
  <c r="G4" i="16"/>
  <c r="H4" i="16" s="1"/>
  <c r="J4" i="16" s="1"/>
  <c r="I179" i="15"/>
  <c r="I180" i="15" s="1"/>
  <c r="G179" i="15"/>
  <c r="H179" i="15" s="1"/>
  <c r="J179" i="15" s="1"/>
  <c r="J180" i="15" s="1"/>
  <c r="I173" i="15"/>
  <c r="I174" i="15" s="1"/>
  <c r="G173" i="15"/>
  <c r="H173" i="15" s="1"/>
  <c r="J173" i="15" s="1"/>
  <c r="I166" i="15"/>
  <c r="G166" i="15"/>
  <c r="H166" i="15" s="1"/>
  <c r="J166" i="15" s="1"/>
  <c r="I165" i="15"/>
  <c r="I167" i="15" s="1"/>
  <c r="G165" i="15"/>
  <c r="H165" i="15" s="1"/>
  <c r="J165" i="15" s="1"/>
  <c r="I158" i="15"/>
  <c r="G158" i="15"/>
  <c r="H158" i="15" s="1"/>
  <c r="J158" i="15" s="1"/>
  <c r="I157" i="15"/>
  <c r="G157" i="15"/>
  <c r="H157" i="15" s="1"/>
  <c r="J157" i="15" s="1"/>
  <c r="I156" i="15"/>
  <c r="G156" i="15"/>
  <c r="H156" i="15" s="1"/>
  <c r="J156" i="15" s="1"/>
  <c r="I155" i="15"/>
  <c r="G155" i="15"/>
  <c r="H155" i="15" s="1"/>
  <c r="J155" i="15" s="1"/>
  <c r="I148" i="15"/>
  <c r="G148" i="15"/>
  <c r="H148" i="15" s="1"/>
  <c r="J148" i="15" s="1"/>
  <c r="I147" i="15"/>
  <c r="G147" i="15"/>
  <c r="H147" i="15" s="1"/>
  <c r="J147" i="15" s="1"/>
  <c r="I146" i="15"/>
  <c r="G146" i="15"/>
  <c r="H146" i="15" s="1"/>
  <c r="J146" i="15" s="1"/>
  <c r="I145" i="15"/>
  <c r="G145" i="15"/>
  <c r="H145" i="15" s="1"/>
  <c r="J145" i="15" s="1"/>
  <c r="I144" i="15"/>
  <c r="G144" i="15"/>
  <c r="H144" i="15" s="1"/>
  <c r="J144" i="15" s="1"/>
  <c r="I143" i="15"/>
  <c r="G143" i="15"/>
  <c r="H143" i="15" s="1"/>
  <c r="J143" i="15" s="1"/>
  <c r="I142" i="15"/>
  <c r="G142" i="15"/>
  <c r="H142" i="15" s="1"/>
  <c r="J142" i="15" s="1"/>
  <c r="I141" i="15"/>
  <c r="G141" i="15"/>
  <c r="H141" i="15" s="1"/>
  <c r="J141" i="15" s="1"/>
  <c r="I140" i="15"/>
  <c r="G140" i="15"/>
  <c r="H140" i="15" s="1"/>
  <c r="J140" i="15" s="1"/>
  <c r="I139" i="15"/>
  <c r="G139" i="15"/>
  <c r="H139" i="15" s="1"/>
  <c r="J139" i="15" s="1"/>
  <c r="I138" i="15"/>
  <c r="G138" i="15"/>
  <c r="H138" i="15" s="1"/>
  <c r="J138" i="15" s="1"/>
  <c r="I137" i="15"/>
  <c r="G137" i="15"/>
  <c r="H137" i="15" s="1"/>
  <c r="J137" i="15" s="1"/>
  <c r="I136" i="15"/>
  <c r="G136" i="15"/>
  <c r="H136" i="15" s="1"/>
  <c r="J136" i="15" s="1"/>
  <c r="I129" i="15"/>
  <c r="I130" i="15" s="1"/>
  <c r="G129" i="15"/>
  <c r="H129" i="15" s="1"/>
  <c r="J129" i="15" s="1"/>
  <c r="J130" i="15" s="1"/>
  <c r="I122" i="15"/>
  <c r="G122" i="15"/>
  <c r="H122" i="15" s="1"/>
  <c r="J122" i="15" s="1"/>
  <c r="I121" i="15"/>
  <c r="G121" i="15"/>
  <c r="H121" i="15" s="1"/>
  <c r="J121" i="15" s="1"/>
  <c r="I120" i="15"/>
  <c r="G120" i="15"/>
  <c r="H120" i="15" s="1"/>
  <c r="J120" i="15" s="1"/>
  <c r="I119" i="15"/>
  <c r="G119" i="15"/>
  <c r="H119" i="15" s="1"/>
  <c r="J119" i="15" s="1"/>
  <c r="I118" i="15"/>
  <c r="G118" i="15"/>
  <c r="H118" i="15" s="1"/>
  <c r="J118" i="15" s="1"/>
  <c r="I117" i="15"/>
  <c r="H117" i="15"/>
  <c r="J117" i="15" s="1"/>
  <c r="G117" i="15"/>
  <c r="I116" i="15"/>
  <c r="G116" i="15"/>
  <c r="H116" i="15" s="1"/>
  <c r="J116" i="15" s="1"/>
  <c r="J123" i="15" s="1"/>
  <c r="I115" i="15"/>
  <c r="G115" i="15"/>
  <c r="H115" i="15" s="1"/>
  <c r="J115" i="15" s="1"/>
  <c r="I114" i="15"/>
  <c r="G114" i="15"/>
  <c r="H114" i="15" s="1"/>
  <c r="J114" i="15" s="1"/>
  <c r="I113" i="15"/>
  <c r="G113" i="15"/>
  <c r="H113" i="15" s="1"/>
  <c r="J113" i="15" s="1"/>
  <c r="I112" i="15"/>
  <c r="G112" i="15"/>
  <c r="H112" i="15" s="1"/>
  <c r="J112" i="15" s="1"/>
  <c r="I106" i="15"/>
  <c r="I107" i="15" s="1"/>
  <c r="G106" i="15"/>
  <c r="H106" i="15" s="1"/>
  <c r="J106" i="15" s="1"/>
  <c r="J107" i="15" s="1"/>
  <c r="I99" i="15"/>
  <c r="I100" i="15" s="1"/>
  <c r="G99" i="15"/>
  <c r="H99" i="15" s="1"/>
  <c r="J99" i="15" s="1"/>
  <c r="J100" i="15" s="1"/>
  <c r="I92" i="15"/>
  <c r="G92" i="15"/>
  <c r="H92" i="15" s="1"/>
  <c r="J92" i="15" s="1"/>
  <c r="I91" i="15"/>
  <c r="G91" i="15"/>
  <c r="H91" i="15" s="1"/>
  <c r="J91" i="15" s="1"/>
  <c r="I84" i="15"/>
  <c r="I85" i="15" s="1"/>
  <c r="G84" i="15"/>
  <c r="H84" i="15" s="1"/>
  <c r="J84" i="15" s="1"/>
  <c r="J85" i="15" s="1"/>
  <c r="I77" i="15"/>
  <c r="I78" i="15" s="1"/>
  <c r="G77" i="15"/>
  <c r="H77" i="15" s="1"/>
  <c r="J77" i="15" s="1"/>
  <c r="J78" i="15" s="1"/>
  <c r="I70" i="15"/>
  <c r="G70" i="15"/>
  <c r="H70" i="15" s="1"/>
  <c r="J70" i="15" s="1"/>
  <c r="I69" i="15"/>
  <c r="G69" i="15"/>
  <c r="H69" i="15" s="1"/>
  <c r="J69" i="15" s="1"/>
  <c r="I68" i="15"/>
  <c r="G68" i="15"/>
  <c r="H68" i="15" s="1"/>
  <c r="J68" i="15" s="1"/>
  <c r="I67" i="15"/>
  <c r="G67" i="15"/>
  <c r="H67" i="15" s="1"/>
  <c r="J67" i="15" s="1"/>
  <c r="I66" i="15"/>
  <c r="G66" i="15"/>
  <c r="H66" i="15" s="1"/>
  <c r="J66" i="15" s="1"/>
  <c r="I60" i="15"/>
  <c r="I61" i="15" s="1"/>
  <c r="G60" i="15"/>
  <c r="H60" i="15" s="1"/>
  <c r="J60" i="15" s="1"/>
  <c r="J61" i="15" s="1"/>
  <c r="I54" i="15"/>
  <c r="G54" i="15"/>
  <c r="H54" i="15" s="1"/>
  <c r="J54" i="15" s="1"/>
  <c r="I53" i="15"/>
  <c r="G53" i="15"/>
  <c r="H53" i="15" s="1"/>
  <c r="J53" i="15" s="1"/>
  <c r="I52" i="15"/>
  <c r="G52" i="15"/>
  <c r="H52" i="15" s="1"/>
  <c r="J52" i="15" s="1"/>
  <c r="I51" i="15"/>
  <c r="G51" i="15"/>
  <c r="H51" i="15" s="1"/>
  <c r="J51" i="15" s="1"/>
  <c r="I49" i="15"/>
  <c r="G49" i="15"/>
  <c r="H49" i="15" s="1"/>
  <c r="J49" i="15" s="1"/>
  <c r="I48" i="15"/>
  <c r="G48" i="15"/>
  <c r="H48" i="15" s="1"/>
  <c r="J48" i="15" s="1"/>
  <c r="I47" i="15"/>
  <c r="G47" i="15"/>
  <c r="H47" i="15" s="1"/>
  <c r="J47" i="15" s="1"/>
  <c r="I46" i="15"/>
  <c r="G46" i="15"/>
  <c r="H46" i="15" s="1"/>
  <c r="J46" i="15" s="1"/>
  <c r="I39" i="15"/>
  <c r="G39" i="15"/>
  <c r="H39" i="15" s="1"/>
  <c r="J39" i="15" s="1"/>
  <c r="I38" i="15"/>
  <c r="G38" i="15"/>
  <c r="H38" i="15" s="1"/>
  <c r="J38" i="15" s="1"/>
  <c r="I37" i="15"/>
  <c r="G37" i="15"/>
  <c r="H37" i="15" s="1"/>
  <c r="J37" i="15" s="1"/>
  <c r="I36" i="15"/>
  <c r="G36" i="15"/>
  <c r="H36" i="15" s="1"/>
  <c r="J36" i="15" s="1"/>
  <c r="J40" i="15" s="1"/>
  <c r="I35" i="15"/>
  <c r="G35" i="15"/>
  <c r="H35" i="15" s="1"/>
  <c r="J35" i="15" s="1"/>
  <c r="I34" i="15"/>
  <c r="G34" i="15"/>
  <c r="H34" i="15" s="1"/>
  <c r="J34" i="15" s="1"/>
  <c r="I27" i="15"/>
  <c r="I28" i="15" s="1"/>
  <c r="G27" i="15"/>
  <c r="H27" i="15" s="1"/>
  <c r="J27" i="15" s="1"/>
  <c r="J28" i="15" s="1"/>
  <c r="I20" i="15"/>
  <c r="I21" i="15" s="1"/>
  <c r="G20" i="15"/>
  <c r="H20" i="15" s="1"/>
  <c r="J20" i="15" s="1"/>
  <c r="J21" i="15" s="1"/>
  <c r="I13" i="15"/>
  <c r="G13" i="15"/>
  <c r="H13" i="15" s="1"/>
  <c r="J13" i="15" s="1"/>
  <c r="I12" i="15"/>
  <c r="G12" i="15"/>
  <c r="H12" i="15" s="1"/>
  <c r="J12" i="15" s="1"/>
  <c r="I11" i="15"/>
  <c r="G11" i="15"/>
  <c r="H11" i="15" s="1"/>
  <c r="J11" i="15" s="1"/>
  <c r="I4" i="15"/>
  <c r="I5" i="15" s="1"/>
  <c r="G4" i="15"/>
  <c r="H4" i="15" s="1"/>
  <c r="J4" i="15" s="1"/>
  <c r="J5" i="15" s="1"/>
  <c r="I33" i="14"/>
  <c r="G33" i="14"/>
  <c r="H33" i="14" s="1"/>
  <c r="J33" i="14" s="1"/>
  <c r="I32" i="14"/>
  <c r="G32" i="14"/>
  <c r="H32" i="14" s="1"/>
  <c r="J32" i="14" s="1"/>
  <c r="I31" i="14"/>
  <c r="G31" i="14"/>
  <c r="H31" i="14" s="1"/>
  <c r="J31" i="14" s="1"/>
  <c r="I30" i="14"/>
  <c r="G30" i="14"/>
  <c r="H30" i="14" s="1"/>
  <c r="J30" i="14" s="1"/>
  <c r="I29" i="14"/>
  <c r="G29" i="14"/>
  <c r="H29" i="14" s="1"/>
  <c r="J29" i="14" s="1"/>
  <c r="I28" i="14"/>
  <c r="G28" i="14"/>
  <c r="H28" i="14" s="1"/>
  <c r="J28" i="14" s="1"/>
  <c r="I27" i="14"/>
  <c r="G27" i="14"/>
  <c r="H27" i="14" s="1"/>
  <c r="J27" i="14" s="1"/>
  <c r="I26" i="14"/>
  <c r="G26" i="14"/>
  <c r="H26" i="14" s="1"/>
  <c r="J26" i="14" s="1"/>
  <c r="I19" i="14"/>
  <c r="G19" i="14"/>
  <c r="H19" i="14" s="1"/>
  <c r="J19" i="14" s="1"/>
  <c r="I18" i="14"/>
  <c r="G18" i="14"/>
  <c r="H18" i="14" s="1"/>
  <c r="J18" i="14" s="1"/>
  <c r="I17" i="14"/>
  <c r="G17" i="14"/>
  <c r="H17" i="14" s="1"/>
  <c r="J17" i="14" s="1"/>
  <c r="I16" i="14"/>
  <c r="G16" i="14"/>
  <c r="H16" i="14" s="1"/>
  <c r="J16" i="14" s="1"/>
  <c r="I15" i="14"/>
  <c r="G15" i="14"/>
  <c r="H15" i="14" s="1"/>
  <c r="J15" i="14" s="1"/>
  <c r="I14" i="14"/>
  <c r="G14" i="14"/>
  <c r="H14" i="14" s="1"/>
  <c r="J14" i="14" s="1"/>
  <c r="I13" i="14"/>
  <c r="G13" i="14"/>
  <c r="H13" i="14" s="1"/>
  <c r="J13" i="14" s="1"/>
  <c r="I12" i="14"/>
  <c r="G12" i="14"/>
  <c r="H12" i="14" s="1"/>
  <c r="J12" i="14" s="1"/>
  <c r="I11" i="14"/>
  <c r="G11" i="14"/>
  <c r="H11" i="14" s="1"/>
  <c r="J11" i="14" s="1"/>
  <c r="I10" i="14"/>
  <c r="G10" i="14"/>
  <c r="H10" i="14" s="1"/>
  <c r="J10" i="14" s="1"/>
  <c r="I9" i="14"/>
  <c r="G9" i="14"/>
  <c r="H9" i="14" s="1"/>
  <c r="J9" i="14" s="1"/>
  <c r="I8" i="14"/>
  <c r="G8" i="14"/>
  <c r="H8" i="14" s="1"/>
  <c r="J8" i="14" s="1"/>
  <c r="I7" i="14"/>
  <c r="G7" i="14"/>
  <c r="H7" i="14" s="1"/>
  <c r="J7" i="14" s="1"/>
  <c r="I6" i="14"/>
  <c r="G6" i="14"/>
  <c r="H6" i="14" s="1"/>
  <c r="J6" i="14" s="1"/>
  <c r="I5" i="14"/>
  <c r="G5" i="14"/>
  <c r="H5" i="14" s="1"/>
  <c r="J5" i="14" s="1"/>
  <c r="I4" i="14"/>
  <c r="G4" i="14"/>
  <c r="H4" i="14" s="1"/>
  <c r="J4" i="14" s="1"/>
  <c r="I206" i="13"/>
  <c r="I207" i="13" s="1"/>
  <c r="G206" i="13"/>
  <c r="H206" i="13" s="1"/>
  <c r="J206" i="13" s="1"/>
  <c r="J207" i="13" s="1"/>
  <c r="I199" i="13"/>
  <c r="I200" i="13" s="1"/>
  <c r="G199" i="13"/>
  <c r="H199" i="13" s="1"/>
  <c r="J199" i="13" s="1"/>
  <c r="J200" i="13" s="1"/>
  <c r="I192" i="13"/>
  <c r="I193" i="13" s="1"/>
  <c r="G192" i="13"/>
  <c r="H192" i="13" s="1"/>
  <c r="J192" i="13" s="1"/>
  <c r="J193" i="13" s="1"/>
  <c r="I185" i="13"/>
  <c r="G185" i="13"/>
  <c r="H185" i="13" s="1"/>
  <c r="J185" i="13" s="1"/>
  <c r="I184" i="13"/>
  <c r="G184" i="13"/>
  <c r="H184" i="13" s="1"/>
  <c r="J184" i="13" s="1"/>
  <c r="I177" i="13"/>
  <c r="G177" i="13"/>
  <c r="H177" i="13" s="1"/>
  <c r="J177" i="13" s="1"/>
  <c r="I176" i="13"/>
  <c r="G176" i="13"/>
  <c r="H176" i="13" s="1"/>
  <c r="J176" i="13" s="1"/>
  <c r="I175" i="13"/>
  <c r="I178" i="13" s="1"/>
  <c r="G175" i="13"/>
  <c r="H175" i="13" s="1"/>
  <c r="J175" i="13" s="1"/>
  <c r="I174" i="13"/>
  <c r="G174" i="13"/>
  <c r="H174" i="13" s="1"/>
  <c r="J174" i="13" s="1"/>
  <c r="I157" i="13"/>
  <c r="G157" i="13"/>
  <c r="H157" i="13" s="1"/>
  <c r="J157" i="13" s="1"/>
  <c r="I156" i="13"/>
  <c r="G156" i="13"/>
  <c r="H156" i="13" s="1"/>
  <c r="J156" i="13" s="1"/>
  <c r="I149" i="13"/>
  <c r="I150" i="13" s="1"/>
  <c r="G149" i="13"/>
  <c r="H149" i="13" s="1"/>
  <c r="J149" i="13" s="1"/>
  <c r="J150" i="13" s="1"/>
  <c r="I132" i="13"/>
  <c r="I133" i="13" s="1"/>
  <c r="G132" i="13"/>
  <c r="H132" i="13" s="1"/>
  <c r="J132" i="13" s="1"/>
  <c r="J133" i="13" s="1"/>
  <c r="I125" i="13"/>
  <c r="I126" i="13" s="1"/>
  <c r="G125" i="13"/>
  <c r="H125" i="13" s="1"/>
  <c r="J125" i="13" s="1"/>
  <c r="J126" i="13" s="1"/>
  <c r="I80" i="12"/>
  <c r="G80" i="12"/>
  <c r="H80" i="12" s="1"/>
  <c r="J80" i="12" s="1"/>
  <c r="I79" i="12"/>
  <c r="G79" i="12"/>
  <c r="H79" i="12" s="1"/>
  <c r="J79" i="12" s="1"/>
  <c r="I78" i="12"/>
  <c r="G78" i="12"/>
  <c r="H78" i="12" s="1"/>
  <c r="J78" i="12" s="1"/>
  <c r="I77" i="12"/>
  <c r="G77" i="12"/>
  <c r="H77" i="12" s="1"/>
  <c r="J77" i="12" s="1"/>
  <c r="I76" i="12"/>
  <c r="G76" i="12"/>
  <c r="H76" i="12" s="1"/>
  <c r="J76" i="12" s="1"/>
  <c r="I69" i="12"/>
  <c r="I70" i="12" s="1"/>
  <c r="G69" i="12"/>
  <c r="H69" i="12" s="1"/>
  <c r="J69" i="12" s="1"/>
  <c r="J70" i="12" s="1"/>
  <c r="I62" i="12"/>
  <c r="G62" i="12"/>
  <c r="H62" i="12" s="1"/>
  <c r="J62" i="12" s="1"/>
  <c r="I61" i="12"/>
  <c r="G61" i="12"/>
  <c r="H61" i="12" s="1"/>
  <c r="J61" i="12" s="1"/>
  <c r="I60" i="12"/>
  <c r="G60" i="12"/>
  <c r="H60" i="12" s="1"/>
  <c r="J60" i="12" s="1"/>
  <c r="I59" i="12"/>
  <c r="G59" i="12"/>
  <c r="H59" i="12" s="1"/>
  <c r="J59" i="12" s="1"/>
  <c r="I58" i="12"/>
  <c r="G58" i="12"/>
  <c r="H58" i="12" s="1"/>
  <c r="J58" i="12" s="1"/>
  <c r="I57" i="12"/>
  <c r="G57" i="12"/>
  <c r="H57" i="12" s="1"/>
  <c r="J57" i="12" s="1"/>
  <c r="I56" i="12"/>
  <c r="G56" i="12"/>
  <c r="H56" i="12" s="1"/>
  <c r="J56" i="12" s="1"/>
  <c r="I55" i="12"/>
  <c r="G55" i="12"/>
  <c r="H55" i="12" s="1"/>
  <c r="J55" i="12" s="1"/>
  <c r="I36" i="12"/>
  <c r="G36" i="12"/>
  <c r="H36" i="12" s="1"/>
  <c r="J36" i="12" s="1"/>
  <c r="I35" i="12"/>
  <c r="G35" i="12"/>
  <c r="H35" i="12" s="1"/>
  <c r="J35" i="12" s="1"/>
  <c r="I34" i="12"/>
  <c r="G34" i="12"/>
  <c r="H34" i="12" s="1"/>
  <c r="J34" i="12" s="1"/>
  <c r="I33" i="12"/>
  <c r="G33" i="12"/>
  <c r="H33" i="12" s="1"/>
  <c r="J33" i="12" s="1"/>
  <c r="I32" i="12"/>
  <c r="G32" i="12"/>
  <c r="H32" i="12" s="1"/>
  <c r="J32" i="12" s="1"/>
  <c r="I31" i="12"/>
  <c r="G31" i="12"/>
  <c r="H31" i="12" s="1"/>
  <c r="J31" i="12" s="1"/>
  <c r="I30" i="12"/>
  <c r="G30" i="12"/>
  <c r="H30" i="12" s="1"/>
  <c r="J30" i="12" s="1"/>
  <c r="I23" i="12"/>
  <c r="G23" i="12"/>
  <c r="H23" i="12" s="1"/>
  <c r="J23" i="12" s="1"/>
  <c r="I22" i="12"/>
  <c r="G22" i="12"/>
  <c r="H22" i="12" s="1"/>
  <c r="J22" i="12" s="1"/>
  <c r="I21" i="12"/>
  <c r="G21" i="12"/>
  <c r="H21" i="12" s="1"/>
  <c r="J21" i="12" s="1"/>
  <c r="I7" i="12"/>
  <c r="G7" i="12"/>
  <c r="H7" i="12" s="1"/>
  <c r="J7" i="12" s="1"/>
  <c r="I6" i="12"/>
  <c r="G6" i="12"/>
  <c r="H6" i="12" s="1"/>
  <c r="J6" i="12" s="1"/>
  <c r="I5" i="12"/>
  <c r="G5" i="12"/>
  <c r="H5" i="12" s="1"/>
  <c r="J5" i="12" s="1"/>
  <c r="I4" i="12"/>
  <c r="G4" i="12"/>
  <c r="H4" i="12" s="1"/>
  <c r="J4" i="12" s="1"/>
  <c r="I60" i="11"/>
  <c r="G60" i="11"/>
  <c r="H60" i="11" s="1"/>
  <c r="J60" i="11" s="1"/>
  <c r="I59" i="11"/>
  <c r="G59" i="11"/>
  <c r="H59" i="11" s="1"/>
  <c r="J59" i="11" s="1"/>
  <c r="I52" i="11"/>
  <c r="G52" i="11"/>
  <c r="H52" i="11" s="1"/>
  <c r="J52" i="11" s="1"/>
  <c r="I51" i="11"/>
  <c r="G51" i="11"/>
  <c r="H51" i="11" s="1"/>
  <c r="J51" i="11" s="1"/>
  <c r="I50" i="11"/>
  <c r="G50" i="11"/>
  <c r="H50" i="11" s="1"/>
  <c r="J50" i="11" s="1"/>
  <c r="I49" i="11"/>
  <c r="G49" i="11"/>
  <c r="H49" i="11" s="1"/>
  <c r="J49" i="11" s="1"/>
  <c r="I42" i="11"/>
  <c r="I43" i="11" s="1"/>
  <c r="G42" i="11"/>
  <c r="H42" i="11" s="1"/>
  <c r="J42" i="11" s="1"/>
  <c r="J43" i="11" s="1"/>
  <c r="I35" i="11"/>
  <c r="I36" i="11" s="1"/>
  <c r="G35" i="11"/>
  <c r="H35" i="11" s="1"/>
  <c r="J35" i="11" s="1"/>
  <c r="J36" i="11" s="1"/>
  <c r="I25" i="11"/>
  <c r="G25" i="11"/>
  <c r="H25" i="11" s="1"/>
  <c r="J25" i="11" s="1"/>
  <c r="I24" i="11"/>
  <c r="G24" i="11"/>
  <c r="H24" i="11" s="1"/>
  <c r="J24" i="11" s="1"/>
  <c r="I4" i="11"/>
  <c r="I5" i="11" s="1"/>
  <c r="G4" i="11"/>
  <c r="H4" i="11" s="1"/>
  <c r="J4" i="11" s="1"/>
  <c r="J5" i="11" s="1"/>
  <c r="I129" i="9"/>
  <c r="I130" i="9" s="1"/>
  <c r="G129" i="9"/>
  <c r="H129" i="9" s="1"/>
  <c r="J129" i="9" s="1"/>
  <c r="J130" i="9" s="1"/>
  <c r="I123" i="9"/>
  <c r="I124" i="9" s="1"/>
  <c r="G123" i="9"/>
  <c r="H123" i="9" s="1"/>
  <c r="J123" i="9" s="1"/>
  <c r="J124" i="9" s="1"/>
  <c r="I104" i="9"/>
  <c r="G104" i="9"/>
  <c r="H104" i="9" s="1"/>
  <c r="J104" i="9" s="1"/>
  <c r="I103" i="9"/>
  <c r="G103" i="9"/>
  <c r="H103" i="9" s="1"/>
  <c r="J103" i="9" s="1"/>
  <c r="I102" i="9"/>
  <c r="G102" i="9"/>
  <c r="H102" i="9" s="1"/>
  <c r="J102" i="9" s="1"/>
  <c r="I101" i="9"/>
  <c r="G101" i="9"/>
  <c r="H101" i="9" s="1"/>
  <c r="J101" i="9" s="1"/>
  <c r="I100" i="9"/>
  <c r="G100" i="9"/>
  <c r="H100" i="9" s="1"/>
  <c r="J100" i="9" s="1"/>
  <c r="I54" i="9"/>
  <c r="I55" i="9" s="1"/>
  <c r="G54" i="9"/>
  <c r="H54" i="9" s="1"/>
  <c r="J54" i="9" s="1"/>
  <c r="J55" i="9" s="1"/>
  <c r="I47" i="9"/>
  <c r="I48" i="9" s="1"/>
  <c r="G47" i="9"/>
  <c r="H47" i="9" s="1"/>
  <c r="J47" i="9" s="1"/>
  <c r="J48" i="9" s="1"/>
  <c r="I40" i="9"/>
  <c r="I41" i="9" s="1"/>
  <c r="G40" i="9"/>
  <c r="H40" i="9" s="1"/>
  <c r="J40" i="9" s="1"/>
  <c r="J41" i="9" s="1"/>
  <c r="I33" i="9"/>
  <c r="G33" i="9"/>
  <c r="H33" i="9" s="1"/>
  <c r="J33" i="9" s="1"/>
  <c r="I32" i="9"/>
  <c r="G32" i="9"/>
  <c r="H32" i="9" s="1"/>
  <c r="J32" i="9" s="1"/>
  <c r="I31" i="9"/>
  <c r="G31" i="9"/>
  <c r="H31" i="9" s="1"/>
  <c r="J31" i="9" s="1"/>
  <c r="I30" i="9"/>
  <c r="G30" i="9"/>
  <c r="H30" i="9" s="1"/>
  <c r="J30" i="9" s="1"/>
  <c r="I23" i="9"/>
  <c r="I24" i="9" s="1"/>
  <c r="G23" i="9"/>
  <c r="H23" i="9" s="1"/>
  <c r="J23" i="9" s="1"/>
  <c r="J24" i="9" s="1"/>
  <c r="I16" i="9"/>
  <c r="G16" i="9"/>
  <c r="H16" i="9" s="1"/>
  <c r="J16" i="9" s="1"/>
  <c r="I15" i="9"/>
  <c r="G15" i="9"/>
  <c r="H15" i="9" s="1"/>
  <c r="J15" i="9" s="1"/>
  <c r="I8" i="9"/>
  <c r="G8" i="9"/>
  <c r="H8" i="9" s="1"/>
  <c r="J8" i="9" s="1"/>
  <c r="I7" i="9"/>
  <c r="G7" i="9"/>
  <c r="H7" i="9" s="1"/>
  <c r="J7" i="9" s="1"/>
  <c r="I5" i="9"/>
  <c r="G5" i="9"/>
  <c r="H5" i="9" s="1"/>
  <c r="J5" i="9" s="1"/>
  <c r="I4" i="9"/>
  <c r="G4" i="9"/>
  <c r="H4" i="9" s="1"/>
  <c r="J4" i="9" s="1"/>
  <c r="I12" i="8"/>
  <c r="I13" i="8" s="1"/>
  <c r="G12" i="8"/>
  <c r="H12" i="8" s="1"/>
  <c r="J12" i="8" s="1"/>
  <c r="J13" i="8" s="1"/>
  <c r="I5" i="8"/>
  <c r="G5" i="8"/>
  <c r="H5" i="8" s="1"/>
  <c r="J5" i="8" s="1"/>
  <c r="I4" i="8"/>
  <c r="G4" i="8"/>
  <c r="H4" i="8" s="1"/>
  <c r="J4" i="8" s="1"/>
  <c r="I34" i="7"/>
  <c r="G34" i="7"/>
  <c r="H34" i="7" s="1"/>
  <c r="J34" i="7" s="1"/>
  <c r="I33" i="7"/>
  <c r="G33" i="7"/>
  <c r="H33" i="7" s="1"/>
  <c r="J33" i="7" s="1"/>
  <c r="I32" i="7"/>
  <c r="G32" i="7"/>
  <c r="H32" i="7" s="1"/>
  <c r="J32" i="7" s="1"/>
  <c r="I31" i="7"/>
  <c r="G31" i="7"/>
  <c r="H31" i="7" s="1"/>
  <c r="J31" i="7" s="1"/>
  <c r="I30" i="7"/>
  <c r="G30" i="7"/>
  <c r="H30" i="7" s="1"/>
  <c r="J30" i="7" s="1"/>
  <c r="I29" i="7"/>
  <c r="G29" i="7"/>
  <c r="H29" i="7" s="1"/>
  <c r="J29" i="7" s="1"/>
  <c r="I28" i="7"/>
  <c r="G28" i="7"/>
  <c r="H28" i="7" s="1"/>
  <c r="J28" i="7" s="1"/>
  <c r="I21" i="7"/>
  <c r="I22" i="7" s="1"/>
  <c r="G21" i="7"/>
  <c r="H21" i="7" s="1"/>
  <c r="J21" i="7" s="1"/>
  <c r="J22" i="7" s="1"/>
  <c r="I15" i="7"/>
  <c r="G15" i="7"/>
  <c r="H15" i="7" s="1"/>
  <c r="J15" i="7" s="1"/>
  <c r="I14" i="7"/>
  <c r="G14" i="7"/>
  <c r="H14" i="7" s="1"/>
  <c r="J14" i="7" s="1"/>
  <c r="I13" i="7"/>
  <c r="G13" i="7"/>
  <c r="H13" i="7" s="1"/>
  <c r="J13" i="7" s="1"/>
  <c r="I12" i="7"/>
  <c r="G12" i="7"/>
  <c r="H12" i="7" s="1"/>
  <c r="J12" i="7" s="1"/>
  <c r="I5" i="7"/>
  <c r="G5" i="7"/>
  <c r="H5" i="7" s="1"/>
  <c r="J5" i="7" s="1"/>
  <c r="I4" i="7"/>
  <c r="I6" i="7" s="1"/>
  <c r="G4" i="7"/>
  <c r="H4" i="7" s="1"/>
  <c r="J4" i="7" s="1"/>
  <c r="J6" i="7" s="1"/>
  <c r="I22" i="6"/>
  <c r="G22" i="6"/>
  <c r="H22" i="6" s="1"/>
  <c r="J22" i="6" s="1"/>
  <c r="I21" i="6"/>
  <c r="G21" i="6"/>
  <c r="H21" i="6" s="1"/>
  <c r="J21" i="6" s="1"/>
  <c r="I20" i="6"/>
  <c r="G20" i="6"/>
  <c r="H20" i="6" s="1"/>
  <c r="J20" i="6" s="1"/>
  <c r="I13" i="6"/>
  <c r="G13" i="6"/>
  <c r="H13" i="6" s="1"/>
  <c r="J13" i="6" s="1"/>
  <c r="I12" i="6"/>
  <c r="G12" i="6"/>
  <c r="H12" i="6" s="1"/>
  <c r="J12" i="6" s="1"/>
  <c r="I11" i="6"/>
  <c r="G11" i="6"/>
  <c r="H11" i="6" s="1"/>
  <c r="J11" i="6" s="1"/>
  <c r="I10" i="6"/>
  <c r="G10" i="6"/>
  <c r="H10" i="6" s="1"/>
  <c r="J10" i="6" s="1"/>
  <c r="I9" i="6"/>
  <c r="G9" i="6"/>
  <c r="H9" i="6" s="1"/>
  <c r="J9" i="6" s="1"/>
  <c r="I8" i="6"/>
  <c r="G8" i="6"/>
  <c r="H8" i="6" s="1"/>
  <c r="J8" i="6" s="1"/>
  <c r="I7" i="6"/>
  <c r="G7" i="6"/>
  <c r="H7" i="6" s="1"/>
  <c r="J7" i="6" s="1"/>
  <c r="I6" i="6"/>
  <c r="G6" i="6"/>
  <c r="H6" i="6" s="1"/>
  <c r="J6" i="6" s="1"/>
  <c r="I5" i="6"/>
  <c r="G5" i="6"/>
  <c r="H5" i="6" s="1"/>
  <c r="J5" i="6" s="1"/>
  <c r="I60" i="5"/>
  <c r="G60" i="5"/>
  <c r="H60" i="5" s="1"/>
  <c r="J60" i="5" s="1"/>
  <c r="I59" i="5"/>
  <c r="G59" i="5"/>
  <c r="H59" i="5" s="1"/>
  <c r="J59" i="5" s="1"/>
  <c r="I58" i="5"/>
  <c r="G58" i="5"/>
  <c r="H58" i="5" s="1"/>
  <c r="J58" i="5" s="1"/>
  <c r="I57" i="5"/>
  <c r="G57" i="5"/>
  <c r="H57" i="5" s="1"/>
  <c r="J57" i="5" s="1"/>
  <c r="I41" i="5"/>
  <c r="I42" i="5" s="1"/>
  <c r="G41" i="5"/>
  <c r="H41" i="5" s="1"/>
  <c r="J41" i="5" s="1"/>
  <c r="J42" i="5" s="1"/>
  <c r="I34" i="5"/>
  <c r="I35" i="5" s="1"/>
  <c r="G34" i="5"/>
  <c r="H34" i="5" s="1"/>
  <c r="J34" i="5" s="1"/>
  <c r="J35" i="5" s="1"/>
  <c r="I26" i="5"/>
  <c r="I27" i="5" s="1"/>
  <c r="G26" i="5"/>
  <c r="H26" i="5" s="1"/>
  <c r="J26" i="5" s="1"/>
  <c r="J27" i="5" s="1"/>
  <c r="I19" i="5"/>
  <c r="G19" i="5"/>
  <c r="H19" i="5" s="1"/>
  <c r="J19" i="5" s="1"/>
  <c r="I18" i="5"/>
  <c r="G18" i="5"/>
  <c r="H18" i="5" s="1"/>
  <c r="J18" i="5" s="1"/>
  <c r="I16" i="5"/>
  <c r="G16" i="5"/>
  <c r="H16" i="5" s="1"/>
  <c r="J16" i="5" s="1"/>
  <c r="I15" i="5"/>
  <c r="G15" i="5"/>
  <c r="H15" i="5" s="1"/>
  <c r="J15" i="5" s="1"/>
  <c r="I14" i="5"/>
  <c r="G14" i="5"/>
  <c r="H14" i="5" s="1"/>
  <c r="J14" i="5" s="1"/>
  <c r="I6" i="5"/>
  <c r="G6" i="5"/>
  <c r="H6" i="5" s="1"/>
  <c r="J6" i="5" s="1"/>
  <c r="I5" i="5"/>
  <c r="G5" i="5"/>
  <c r="H5" i="5" s="1"/>
  <c r="J5" i="5" s="1"/>
  <c r="I4" i="5"/>
  <c r="G4" i="5"/>
  <c r="H4" i="5" s="1"/>
  <c r="J4" i="5" s="1"/>
  <c r="I23" i="4"/>
  <c r="I24" i="4" s="1"/>
  <c r="G23" i="4"/>
  <c r="H23" i="4" s="1"/>
  <c r="J23" i="4" s="1"/>
  <c r="J24" i="4" s="1"/>
  <c r="I6" i="4"/>
  <c r="G6" i="4"/>
  <c r="H6" i="4" s="1"/>
  <c r="J6" i="4" s="1"/>
  <c r="I5" i="4"/>
  <c r="G5" i="4"/>
  <c r="H5" i="4" s="1"/>
  <c r="J5" i="4" s="1"/>
  <c r="I4" i="4"/>
  <c r="G4" i="4"/>
  <c r="H4" i="4" s="1"/>
  <c r="J4" i="4" s="1"/>
  <c r="I23" i="3"/>
  <c r="I24" i="3" s="1"/>
  <c r="G23" i="3"/>
  <c r="H23" i="3" s="1"/>
  <c r="J23" i="3" s="1"/>
  <c r="J24" i="3" s="1"/>
  <c r="I16" i="3"/>
  <c r="G16" i="3"/>
  <c r="H16" i="3" s="1"/>
  <c r="J16" i="3" s="1"/>
  <c r="J17" i="3" s="1"/>
  <c r="I9" i="3"/>
  <c r="G9" i="3"/>
  <c r="H9" i="3" s="1"/>
  <c r="J9" i="3" s="1"/>
  <c r="I8" i="3"/>
  <c r="G8" i="3"/>
  <c r="H8" i="3" s="1"/>
  <c r="J8" i="3" s="1"/>
  <c r="I7" i="3"/>
  <c r="G7" i="3"/>
  <c r="H7" i="3" s="1"/>
  <c r="J7" i="3" s="1"/>
  <c r="I6" i="3"/>
  <c r="G6" i="3"/>
  <c r="H6" i="3" s="1"/>
  <c r="J6" i="3" s="1"/>
  <c r="I5" i="3"/>
  <c r="G5" i="3"/>
  <c r="H5" i="3" s="1"/>
  <c r="J5" i="3" s="1"/>
  <c r="I4" i="3"/>
  <c r="G4" i="3"/>
  <c r="H4" i="3" s="1"/>
  <c r="J4" i="3" s="1"/>
  <c r="I265" i="2"/>
  <c r="I266" i="2" s="1"/>
  <c r="G265" i="2"/>
  <c r="H265" i="2" s="1"/>
  <c r="J265" i="2" s="1"/>
  <c r="J266" i="2" s="1"/>
  <c r="I259" i="2"/>
  <c r="I260" i="2" s="1"/>
  <c r="G259" i="2"/>
  <c r="H259" i="2" s="1"/>
  <c r="J259" i="2" s="1"/>
  <c r="J260" i="2" s="1"/>
  <c r="I253" i="2"/>
  <c r="I254" i="2" s="1"/>
  <c r="G253" i="2"/>
  <c r="H253" i="2" s="1"/>
  <c r="J253" i="2" s="1"/>
  <c r="J254" i="2" s="1"/>
  <c r="I247" i="2"/>
  <c r="G247" i="2"/>
  <c r="H247" i="2" s="1"/>
  <c r="J247" i="2" s="1"/>
  <c r="I246" i="2"/>
  <c r="G246" i="2"/>
  <c r="H246" i="2" s="1"/>
  <c r="J246" i="2" s="1"/>
  <c r="I245" i="2"/>
  <c r="G245" i="2"/>
  <c r="H245" i="2" s="1"/>
  <c r="J245" i="2" s="1"/>
  <c r="I238" i="2"/>
  <c r="I239" i="2" s="1"/>
  <c r="G238" i="2"/>
  <c r="H238" i="2" s="1"/>
  <c r="J238" i="2" s="1"/>
  <c r="J239" i="2" s="1"/>
  <c r="I232" i="2"/>
  <c r="G232" i="2"/>
  <c r="H232" i="2" s="1"/>
  <c r="J232" i="2" s="1"/>
  <c r="I231" i="2"/>
  <c r="G231" i="2"/>
  <c r="H231" i="2" s="1"/>
  <c r="J231" i="2" s="1"/>
  <c r="I230" i="2"/>
  <c r="G230" i="2"/>
  <c r="H230" i="2" s="1"/>
  <c r="J230" i="2" s="1"/>
  <c r="I229" i="2"/>
  <c r="G229" i="2"/>
  <c r="H229" i="2" s="1"/>
  <c r="J229" i="2" s="1"/>
  <c r="I228" i="2"/>
  <c r="G228" i="2"/>
  <c r="H228" i="2" s="1"/>
  <c r="J228" i="2" s="1"/>
  <c r="I221" i="2"/>
  <c r="I222" i="2" s="1"/>
  <c r="G221" i="2"/>
  <c r="H221" i="2" s="1"/>
  <c r="J221" i="2" s="1"/>
  <c r="J222" i="2" s="1"/>
  <c r="I214" i="2"/>
  <c r="G214" i="2"/>
  <c r="H214" i="2" s="1"/>
  <c r="J214" i="2" s="1"/>
  <c r="I213" i="2"/>
  <c r="G213" i="2"/>
  <c r="H213" i="2" s="1"/>
  <c r="J213" i="2" s="1"/>
  <c r="I212" i="2"/>
  <c r="G212" i="2"/>
  <c r="H212" i="2" s="1"/>
  <c r="J212" i="2" s="1"/>
  <c r="I204" i="2"/>
  <c r="I205" i="2" s="1"/>
  <c r="G204" i="2"/>
  <c r="H204" i="2" s="1"/>
  <c r="J204" i="2" s="1"/>
  <c r="J205" i="2" s="1"/>
  <c r="I198" i="2"/>
  <c r="I199" i="2" s="1"/>
  <c r="G198" i="2"/>
  <c r="H198" i="2" s="1"/>
  <c r="J198" i="2" s="1"/>
  <c r="J199" i="2" s="1"/>
  <c r="I192" i="2"/>
  <c r="I193" i="2" s="1"/>
  <c r="G192" i="2"/>
  <c r="H192" i="2" s="1"/>
  <c r="J192" i="2" s="1"/>
  <c r="J193" i="2" s="1"/>
  <c r="I176" i="2"/>
  <c r="I177" i="2" s="1"/>
  <c r="G176" i="2"/>
  <c r="H176" i="2" s="1"/>
  <c r="J176" i="2" s="1"/>
  <c r="J177" i="2" s="1"/>
  <c r="I169" i="2"/>
  <c r="I170" i="2" s="1"/>
  <c r="G169" i="2"/>
  <c r="H169" i="2" s="1"/>
  <c r="J169" i="2" s="1"/>
  <c r="J170" i="2" s="1"/>
  <c r="I155" i="2"/>
  <c r="I156" i="2" s="1"/>
  <c r="G155" i="2"/>
  <c r="H155" i="2" s="1"/>
  <c r="J155" i="2" s="1"/>
  <c r="J156" i="2" s="1"/>
  <c r="I149" i="2"/>
  <c r="I150" i="2" s="1"/>
  <c r="G149" i="2"/>
  <c r="H149" i="2" s="1"/>
  <c r="J149" i="2" s="1"/>
  <c r="J150" i="2" s="1"/>
  <c r="I143" i="2"/>
  <c r="I144" i="2" s="1"/>
  <c r="G143" i="2"/>
  <c r="H143" i="2" s="1"/>
  <c r="J143" i="2" s="1"/>
  <c r="J144" i="2" s="1"/>
  <c r="I137" i="2"/>
  <c r="I138" i="2" s="1"/>
  <c r="G137" i="2"/>
  <c r="H137" i="2" s="1"/>
  <c r="J137" i="2" s="1"/>
  <c r="J138" i="2" s="1"/>
  <c r="I130" i="2"/>
  <c r="I131" i="2" s="1"/>
  <c r="G130" i="2"/>
  <c r="H130" i="2" s="1"/>
  <c r="J130" i="2" s="1"/>
  <c r="J131" i="2" s="1"/>
  <c r="I123" i="2"/>
  <c r="I124" i="2" s="1"/>
  <c r="G123" i="2"/>
  <c r="H123" i="2" s="1"/>
  <c r="J123" i="2" s="1"/>
  <c r="J124" i="2" s="1"/>
  <c r="I116" i="2"/>
  <c r="I117" i="2" s="1"/>
  <c r="G116" i="2"/>
  <c r="H116" i="2" s="1"/>
  <c r="J116" i="2" s="1"/>
  <c r="J117" i="2" s="1"/>
  <c r="I109" i="2"/>
  <c r="I110" i="2" s="1"/>
  <c r="G109" i="2"/>
  <c r="H109" i="2" s="1"/>
  <c r="J109" i="2" s="1"/>
  <c r="J110" i="2" s="1"/>
  <c r="I102" i="2"/>
  <c r="I103" i="2" s="1"/>
  <c r="G102" i="2"/>
  <c r="H102" i="2" s="1"/>
  <c r="J102" i="2" s="1"/>
  <c r="J103" i="2" s="1"/>
  <c r="I96" i="2"/>
  <c r="I97" i="2" s="1"/>
  <c r="G96" i="2"/>
  <c r="H96" i="2" s="1"/>
  <c r="J96" i="2" s="1"/>
  <c r="J97" i="2" s="1"/>
  <c r="I89" i="2"/>
  <c r="I90" i="2" s="1"/>
  <c r="G89" i="2"/>
  <c r="H89" i="2" s="1"/>
  <c r="J89" i="2" s="1"/>
  <c r="J90" i="2" s="1"/>
  <c r="I82" i="2"/>
  <c r="I83" i="2" s="1"/>
  <c r="G82" i="2"/>
  <c r="H82" i="2" s="1"/>
  <c r="J82" i="2" s="1"/>
  <c r="J83" i="2" s="1"/>
  <c r="I75" i="2"/>
  <c r="I76" i="2" s="1"/>
  <c r="G75" i="2"/>
  <c r="H75" i="2" s="1"/>
  <c r="J75" i="2" s="1"/>
  <c r="J76" i="2" s="1"/>
  <c r="I68" i="2"/>
  <c r="G68" i="2"/>
  <c r="H68" i="2" s="1"/>
  <c r="J68" i="2" s="1"/>
  <c r="I67" i="2"/>
  <c r="G67" i="2"/>
  <c r="H67" i="2" s="1"/>
  <c r="J67" i="2" s="1"/>
  <c r="I66" i="2"/>
  <c r="G66" i="2"/>
  <c r="H66" i="2" s="1"/>
  <c r="J66" i="2" s="1"/>
  <c r="I59" i="2"/>
  <c r="I60" i="2" s="1"/>
  <c r="G59" i="2"/>
  <c r="H59" i="2" s="1"/>
  <c r="J59" i="2" s="1"/>
  <c r="J60" i="2" s="1"/>
  <c r="I53" i="2"/>
  <c r="G53" i="2"/>
  <c r="H53" i="2" s="1"/>
  <c r="J53" i="2" s="1"/>
  <c r="I52" i="2"/>
  <c r="G52" i="2"/>
  <c r="H52" i="2" s="1"/>
  <c r="J52" i="2" s="1"/>
  <c r="I45" i="2"/>
  <c r="I46" i="2" s="1"/>
  <c r="G45" i="2"/>
  <c r="H45" i="2" s="1"/>
  <c r="J45" i="2" s="1"/>
  <c r="J46" i="2" s="1"/>
  <c r="I39" i="2"/>
  <c r="I40" i="2" s="1"/>
  <c r="G39" i="2"/>
  <c r="H39" i="2" s="1"/>
  <c r="J39" i="2" s="1"/>
  <c r="J40" i="2" s="1"/>
  <c r="I32" i="2"/>
  <c r="I33" i="2" s="1"/>
  <c r="G32" i="2"/>
  <c r="H32" i="2" s="1"/>
  <c r="J32" i="2" s="1"/>
  <c r="J33" i="2" s="1"/>
  <c r="I25" i="2"/>
  <c r="I26" i="2" s="1"/>
  <c r="G25" i="2"/>
  <c r="H25" i="2" s="1"/>
  <c r="J25" i="2" s="1"/>
  <c r="J26" i="2" s="1"/>
  <c r="I18" i="2"/>
  <c r="I19" i="2" s="1"/>
  <c r="G18" i="2"/>
  <c r="H18" i="2" s="1"/>
  <c r="J18" i="2" s="1"/>
  <c r="J19" i="2" s="1"/>
  <c r="I11" i="2"/>
  <c r="G11" i="2"/>
  <c r="H11" i="2" s="1"/>
  <c r="J11" i="2" s="1"/>
  <c r="I10" i="2"/>
  <c r="G10" i="2"/>
  <c r="H10" i="2" s="1"/>
  <c r="J10" i="2" s="1"/>
  <c r="I79" i="1"/>
  <c r="G79" i="1"/>
  <c r="H79" i="1" s="1"/>
  <c r="J79" i="1" s="1"/>
  <c r="I78" i="1"/>
  <c r="G78" i="1"/>
  <c r="H78" i="1" s="1"/>
  <c r="J78" i="1" s="1"/>
  <c r="I77" i="1"/>
  <c r="G77" i="1"/>
  <c r="H77" i="1" s="1"/>
  <c r="J77" i="1" s="1"/>
  <c r="I70" i="1"/>
  <c r="I71" i="1" s="1"/>
  <c r="G70" i="1"/>
  <c r="H70" i="1" s="1"/>
  <c r="J70" i="1" s="1"/>
  <c r="J71" i="1" s="1"/>
  <c r="I64" i="1"/>
  <c r="G64" i="1"/>
  <c r="H64" i="1" s="1"/>
  <c r="J64" i="1" s="1"/>
  <c r="I63" i="1"/>
  <c r="G63" i="1"/>
  <c r="H63" i="1" s="1"/>
  <c r="J63" i="1" s="1"/>
  <c r="I62" i="1"/>
  <c r="G62" i="1"/>
  <c r="H62" i="1" s="1"/>
  <c r="J62" i="1" s="1"/>
  <c r="I61" i="1"/>
  <c r="G61" i="1"/>
  <c r="H61" i="1" s="1"/>
  <c r="J61" i="1" s="1"/>
  <c r="I60" i="1"/>
  <c r="G60" i="1"/>
  <c r="H60" i="1" s="1"/>
  <c r="J60" i="1" s="1"/>
  <c r="I53" i="1"/>
  <c r="G53" i="1"/>
  <c r="H53" i="1" s="1"/>
  <c r="J53" i="1" s="1"/>
  <c r="I52" i="1"/>
  <c r="G52" i="1"/>
  <c r="H52" i="1" s="1"/>
  <c r="J52" i="1" s="1"/>
  <c r="I51" i="1"/>
  <c r="I54" i="1" s="1"/>
  <c r="G51" i="1"/>
  <c r="H51" i="1" s="1"/>
  <c r="J51" i="1" s="1"/>
  <c r="J54" i="1" s="1"/>
  <c r="I44" i="1"/>
  <c r="G44" i="1"/>
  <c r="H44" i="1" s="1"/>
  <c r="J44" i="1" s="1"/>
  <c r="I43" i="1"/>
  <c r="G43" i="1"/>
  <c r="H43" i="1" s="1"/>
  <c r="J43" i="1" s="1"/>
  <c r="I42" i="1"/>
  <c r="G42" i="1"/>
  <c r="H42" i="1" s="1"/>
  <c r="J42" i="1" s="1"/>
  <c r="I41" i="1"/>
  <c r="G41" i="1"/>
  <c r="H41" i="1" s="1"/>
  <c r="J41" i="1" s="1"/>
  <c r="I40" i="1"/>
  <c r="G40" i="1"/>
  <c r="H40" i="1" s="1"/>
  <c r="J40" i="1" s="1"/>
  <c r="I33" i="1"/>
  <c r="G33" i="1"/>
  <c r="H33" i="1" s="1"/>
  <c r="J33" i="1" s="1"/>
  <c r="I32" i="1"/>
  <c r="G32" i="1"/>
  <c r="H32" i="1" s="1"/>
  <c r="J32" i="1" s="1"/>
  <c r="I31" i="1"/>
  <c r="G31" i="1"/>
  <c r="H31" i="1" s="1"/>
  <c r="J31" i="1" s="1"/>
  <c r="I30" i="1"/>
  <c r="G30" i="1"/>
  <c r="H30" i="1" s="1"/>
  <c r="J30" i="1" s="1"/>
  <c r="I29" i="1"/>
  <c r="G29" i="1"/>
  <c r="H29" i="1" s="1"/>
  <c r="J29" i="1" s="1"/>
  <c r="I28" i="1"/>
  <c r="G28" i="1"/>
  <c r="H28" i="1" s="1"/>
  <c r="J28" i="1" s="1"/>
  <c r="I27" i="1"/>
  <c r="G27" i="1"/>
  <c r="H27" i="1" s="1"/>
  <c r="J27" i="1" s="1"/>
  <c r="I64" i="22" l="1"/>
  <c r="I6" i="8"/>
  <c r="I42" i="18"/>
  <c r="J10" i="3"/>
  <c r="I10" i="3"/>
  <c r="J299" i="30"/>
  <c r="J483" i="30"/>
  <c r="J363" i="30"/>
  <c r="J387" i="30"/>
  <c r="J289" i="30"/>
  <c r="I502" i="30"/>
  <c r="J112" i="34"/>
  <c r="I245" i="34"/>
  <c r="I652" i="30"/>
  <c r="I166" i="30"/>
  <c r="J587" i="30"/>
  <c r="I587" i="30"/>
  <c r="J57" i="30"/>
  <c r="I57" i="30"/>
  <c r="I56" i="26"/>
  <c r="I16" i="23"/>
  <c r="I145" i="23"/>
  <c r="J145" i="23"/>
  <c r="J29" i="22"/>
  <c r="J64" i="22"/>
  <c r="I165" i="19"/>
  <c r="I174" i="19"/>
  <c r="I128" i="19"/>
  <c r="I156" i="19"/>
  <c r="J258" i="19"/>
  <c r="J305" i="19"/>
  <c r="J199" i="19"/>
  <c r="I199" i="19"/>
  <c r="I102" i="17"/>
  <c r="J102" i="17"/>
  <c r="J55" i="15"/>
  <c r="I34" i="14"/>
  <c r="J178" i="13"/>
  <c r="I151" i="31"/>
  <c r="I69" i="2"/>
  <c r="I12" i="2"/>
  <c r="I110" i="21"/>
  <c r="I110" i="23"/>
  <c r="I128" i="23"/>
  <c r="I341" i="30"/>
  <c r="J166" i="30"/>
  <c r="I29" i="11"/>
  <c r="I28" i="20"/>
  <c r="J28" i="20"/>
  <c r="I24" i="32"/>
  <c r="I55" i="32"/>
  <c r="I41" i="33"/>
  <c r="I38" i="23"/>
  <c r="J55" i="24"/>
  <c r="I101" i="32"/>
  <c r="I76" i="17"/>
  <c r="I55" i="24"/>
  <c r="I78" i="27"/>
  <c r="J93" i="15"/>
  <c r="J10" i="22"/>
  <c r="I110" i="31"/>
  <c r="J34" i="1"/>
  <c r="I34" i="1"/>
  <c r="I121" i="22"/>
  <c r="I20" i="29"/>
  <c r="I115" i="27"/>
  <c r="I71" i="26"/>
  <c r="I18" i="26"/>
  <c r="I9" i="26"/>
  <c r="I82" i="23"/>
  <c r="I40" i="15"/>
  <c r="J65" i="1"/>
  <c r="I65" i="1"/>
  <c r="J34" i="14"/>
  <c r="I84" i="22"/>
  <c r="I92" i="22"/>
  <c r="I80" i="1"/>
  <c r="I149" i="15"/>
  <c r="I168" i="23"/>
  <c r="I80" i="26"/>
  <c r="I10" i="22"/>
  <c r="I71" i="15"/>
  <c r="I266" i="19"/>
  <c r="I113" i="22"/>
  <c r="I16" i="32"/>
  <c r="I20" i="14"/>
  <c r="I14" i="15"/>
  <c r="I159" i="15"/>
  <c r="I34" i="26"/>
  <c r="I32" i="32"/>
  <c r="I29" i="22"/>
  <c r="I132" i="27"/>
  <c r="I36" i="35"/>
  <c r="I86" i="32"/>
  <c r="I41" i="22"/>
  <c r="I34" i="27"/>
  <c r="I55" i="15"/>
  <c r="I93" i="15"/>
  <c r="I12" i="35"/>
  <c r="I123" i="15"/>
  <c r="I54" i="27"/>
  <c r="I98" i="27"/>
  <c r="I29" i="23"/>
  <c r="I55" i="23"/>
  <c r="J56" i="26"/>
  <c r="J149" i="15"/>
  <c r="J34" i="26"/>
  <c r="J167" i="15"/>
  <c r="J113" i="22"/>
  <c r="J35" i="7"/>
  <c r="I58" i="16"/>
  <c r="I70" i="16"/>
  <c r="J92" i="22"/>
  <c r="J80" i="1"/>
  <c r="J14" i="15"/>
  <c r="J72" i="23"/>
  <c r="I10" i="27"/>
  <c r="J26" i="26"/>
  <c r="J34" i="27"/>
  <c r="J71" i="15"/>
  <c r="J159" i="15"/>
  <c r="J41" i="22"/>
  <c r="J80" i="26"/>
  <c r="J6" i="8"/>
  <c r="J76" i="17"/>
  <c r="I324" i="24"/>
  <c r="I44" i="27"/>
  <c r="J20" i="14"/>
  <c r="I23" i="6"/>
  <c r="I297" i="19"/>
  <c r="J18" i="28"/>
  <c r="J82" i="23"/>
  <c r="I18" i="28"/>
  <c r="I147" i="27"/>
  <c r="I137" i="23"/>
  <c r="I105" i="16"/>
  <c r="J38" i="23"/>
  <c r="I16" i="7"/>
  <c r="J174" i="19"/>
  <c r="I72" i="23"/>
  <c r="J139" i="33"/>
  <c r="I14" i="6"/>
  <c r="I98" i="23"/>
  <c r="I21" i="27"/>
  <c r="I70" i="27"/>
  <c r="J78" i="27"/>
  <c r="I139" i="33"/>
  <c r="I40" i="16"/>
  <c r="I79" i="16"/>
  <c r="J128" i="19"/>
  <c r="J671" i="30"/>
  <c r="J24" i="12"/>
  <c r="I35" i="7"/>
  <c r="J16" i="7"/>
  <c r="J23" i="6"/>
  <c r="J14" i="6"/>
  <c r="I7" i="5"/>
  <c r="J249" i="2"/>
  <c r="I249" i="2"/>
  <c r="J132" i="27"/>
  <c r="J147" i="27"/>
  <c r="J98" i="27"/>
  <c r="J10" i="27"/>
  <c r="J115" i="27"/>
  <c r="J21" i="27"/>
  <c r="J44" i="27"/>
  <c r="J70" i="27"/>
  <c r="J54" i="27"/>
  <c r="I387" i="30"/>
  <c r="I59" i="35"/>
  <c r="I72" i="35"/>
  <c r="I44" i="35"/>
  <c r="I25" i="35"/>
  <c r="J44" i="35"/>
  <c r="I24" i="25"/>
  <c r="I6" i="25"/>
  <c r="I175" i="24"/>
  <c r="I193" i="24"/>
  <c r="I167" i="24"/>
  <c r="I203" i="24"/>
  <c r="I28" i="24"/>
  <c r="J18" i="24"/>
  <c r="I214" i="24"/>
  <c r="J254" i="24"/>
  <c r="I254" i="24"/>
  <c r="I18" i="33"/>
  <c r="I222" i="33"/>
  <c r="J79" i="24"/>
  <c r="I18" i="24"/>
  <c r="J160" i="33"/>
  <c r="I26" i="33"/>
  <c r="I9" i="33"/>
  <c r="I51" i="33"/>
  <c r="I103" i="33"/>
  <c r="I160" i="33"/>
  <c r="I74" i="33"/>
  <c r="I199" i="33"/>
  <c r="I191" i="33"/>
  <c r="J45" i="1"/>
  <c r="J54" i="2"/>
  <c r="I13" i="31"/>
  <c r="I27" i="31"/>
  <c r="I238" i="31"/>
  <c r="I261" i="31"/>
  <c r="I210" i="31"/>
  <c r="J36" i="35"/>
  <c r="J25" i="35"/>
  <c r="J6" i="25"/>
  <c r="J59" i="35"/>
  <c r="J72" i="35"/>
  <c r="J12" i="35"/>
  <c r="J24" i="25"/>
  <c r="I41" i="17"/>
  <c r="J41" i="17"/>
  <c r="J191" i="33"/>
  <c r="J199" i="33"/>
  <c r="I24" i="12"/>
  <c r="I61" i="5"/>
  <c r="I258" i="19"/>
  <c r="I27" i="19"/>
  <c r="I82" i="19"/>
  <c r="I120" i="19"/>
  <c r="J208" i="19"/>
  <c r="J27" i="19"/>
  <c r="J42" i="18"/>
  <c r="I186" i="13"/>
  <c r="I20" i="5"/>
  <c r="J7" i="5"/>
  <c r="I269" i="31"/>
  <c r="I62" i="31"/>
  <c r="I287" i="31"/>
  <c r="I201" i="31"/>
  <c r="I252" i="31"/>
  <c r="I73" i="31"/>
  <c r="I167" i="31"/>
  <c r="I192" i="31"/>
  <c r="I141" i="31"/>
  <c r="J274" i="34"/>
  <c r="I168" i="34"/>
  <c r="I302" i="34"/>
  <c r="J218" i="34"/>
  <c r="I110" i="28"/>
  <c r="J110" i="28"/>
  <c r="I31" i="28"/>
  <c r="I60" i="28"/>
  <c r="J31" i="28"/>
  <c r="J60" i="28"/>
  <c r="J186" i="13"/>
  <c r="I158" i="13"/>
  <c r="J158" i="13"/>
  <c r="I54" i="2"/>
  <c r="I34" i="9"/>
  <c r="I17" i="9"/>
  <c r="I105" i="9"/>
  <c r="J17" i="9"/>
  <c r="I182" i="19"/>
  <c r="J266" i="19"/>
  <c r="I305" i="19"/>
  <c r="I73" i="19"/>
  <c r="J43" i="19"/>
  <c r="I43" i="19"/>
  <c r="I208" i="19"/>
  <c r="J73" i="19"/>
  <c r="J120" i="19"/>
  <c r="J297" i="19"/>
  <c r="J145" i="19"/>
  <c r="J82" i="19"/>
  <c r="J280" i="19"/>
  <c r="J111" i="19"/>
  <c r="J16" i="19"/>
  <c r="I671" i="30"/>
  <c r="I405" i="30"/>
  <c r="J405" i="30"/>
  <c r="I46" i="29"/>
  <c r="I10" i="29"/>
  <c r="I34" i="30"/>
  <c r="I49" i="30"/>
  <c r="I440" i="30"/>
  <c r="J37" i="29"/>
  <c r="J20" i="29"/>
  <c r="J46" i="29"/>
  <c r="J58" i="16"/>
  <c r="J70" i="16"/>
  <c r="J105" i="16"/>
  <c r="I53" i="11"/>
  <c r="I61" i="11"/>
  <c r="J61" i="11"/>
  <c r="J53" i="11"/>
  <c r="I55" i="36"/>
  <c r="I153" i="36"/>
  <c r="J55" i="36"/>
  <c r="J153" i="36"/>
  <c r="I7" i="4"/>
  <c r="J7" i="4"/>
  <c r="J215" i="2"/>
  <c r="I233" i="2"/>
  <c r="I215" i="2"/>
  <c r="J12" i="2"/>
  <c r="J233" i="2"/>
  <c r="J105" i="9"/>
  <c r="J34" i="9"/>
  <c r="J9" i="9"/>
  <c r="I9" i="9"/>
  <c r="I274" i="34"/>
  <c r="I128" i="34"/>
  <c r="I58" i="34"/>
  <c r="I317" i="34"/>
  <c r="J13" i="34"/>
  <c r="I361" i="34"/>
  <c r="I372" i="34"/>
  <c r="J396" i="34"/>
  <c r="I288" i="34"/>
  <c r="J66" i="34"/>
  <c r="J144" i="34"/>
  <c r="J204" i="34"/>
  <c r="J440" i="34"/>
  <c r="I66" i="34"/>
  <c r="I144" i="34"/>
  <c r="I204" i="34"/>
  <c r="I218" i="34"/>
  <c r="I440" i="34"/>
  <c r="I13" i="34"/>
  <c r="J380" i="34"/>
  <c r="J288" i="34"/>
  <c r="J168" i="34"/>
  <c r="I93" i="34"/>
  <c r="I112" i="34"/>
  <c r="I337" i="34"/>
  <c r="I153" i="34"/>
  <c r="I350" i="34"/>
  <c r="I82" i="34"/>
  <c r="I235" i="34"/>
  <c r="I388" i="34"/>
  <c r="I448" i="34"/>
  <c r="J93" i="34"/>
  <c r="J128" i="34"/>
  <c r="J153" i="34"/>
  <c r="J350" i="34"/>
  <c r="J372" i="34"/>
  <c r="J58" i="34"/>
  <c r="J82" i="34"/>
  <c r="J361" i="34"/>
  <c r="J388" i="34"/>
  <c r="J448" i="34"/>
  <c r="J317" i="34"/>
  <c r="I79" i="24"/>
  <c r="I40" i="24"/>
  <c r="I104" i="24"/>
  <c r="I157" i="24"/>
  <c r="I225" i="24"/>
  <c r="J157" i="24"/>
  <c r="I92" i="24"/>
  <c r="I349" i="24"/>
  <c r="I67" i="24"/>
  <c r="I233" i="24"/>
  <c r="I185" i="24"/>
  <c r="J28" i="24"/>
  <c r="J92" i="24"/>
  <c r="J225" i="24"/>
  <c r="J324" i="24"/>
  <c r="J175" i="24"/>
  <c r="J193" i="24"/>
  <c r="J104" i="24"/>
  <c r="J167" i="24"/>
  <c r="J349" i="24"/>
  <c r="J214" i="24"/>
  <c r="J67" i="24"/>
  <c r="J233" i="24"/>
  <c r="J185" i="24"/>
  <c r="J40" i="24"/>
  <c r="J203" i="24"/>
  <c r="J8" i="24"/>
  <c r="I8" i="24"/>
  <c r="I43" i="20"/>
  <c r="I58" i="20"/>
  <c r="J58" i="20"/>
  <c r="I81" i="12"/>
  <c r="I8" i="12"/>
  <c r="I63" i="12"/>
  <c r="J81" i="12"/>
  <c r="J8" i="12"/>
  <c r="J63" i="12"/>
  <c r="J37" i="12"/>
  <c r="I37" i="12"/>
  <c r="I325" i="30"/>
  <c r="I118" i="30"/>
  <c r="I422" i="30"/>
  <c r="J236" i="30"/>
  <c r="I745" i="30"/>
  <c r="I397" i="30"/>
  <c r="I683" i="30"/>
  <c r="I692" i="30"/>
  <c r="I702" i="30"/>
  <c r="I604" i="30"/>
  <c r="J226" i="30"/>
  <c r="I363" i="30"/>
  <c r="I414" i="30"/>
  <c r="J683" i="30"/>
  <c r="J692" i="30"/>
  <c r="J702" i="30"/>
  <c r="I719" i="30"/>
  <c r="J472" i="30"/>
  <c r="I299" i="30"/>
  <c r="I472" i="30"/>
  <c r="I634" i="30"/>
  <c r="J86" i="30"/>
  <c r="I132" i="30"/>
  <c r="I185" i="30"/>
  <c r="I309" i="30"/>
  <c r="J325" i="30"/>
  <c r="I483" i="30"/>
  <c r="I734" i="30"/>
  <c r="J397" i="30"/>
  <c r="I460" i="30"/>
  <c r="J521" i="30"/>
  <c r="I431" i="30"/>
  <c r="J492" i="30"/>
  <c r="I521" i="30"/>
  <c r="I144" i="30"/>
  <c r="I492" i="30"/>
  <c r="I6" i="21"/>
  <c r="I127" i="21"/>
  <c r="I19" i="21"/>
  <c r="I52" i="21"/>
  <c r="J110" i="21"/>
  <c r="J19" i="21"/>
  <c r="J127" i="21"/>
  <c r="J52" i="21"/>
  <c r="J6" i="21"/>
  <c r="J20" i="5"/>
  <c r="J61" i="5"/>
  <c r="J40" i="16"/>
  <c r="I109" i="30"/>
  <c r="I236" i="30"/>
  <c r="I246" i="30"/>
  <c r="J460" i="30"/>
  <c r="J34" i="30"/>
  <c r="I86" i="30"/>
  <c r="J273" i="30"/>
  <c r="I289" i="30"/>
  <c r="J132" i="30"/>
  <c r="I273" i="30"/>
  <c r="I26" i="30"/>
  <c r="I262" i="30"/>
  <c r="I624" i="30"/>
  <c r="J422" i="30"/>
  <c r="I207" i="30"/>
  <c r="I226" i="30"/>
  <c r="I449" i="30"/>
  <c r="I531" i="30"/>
  <c r="I562" i="30"/>
  <c r="I644" i="30"/>
  <c r="I13" i="30"/>
  <c r="I154" i="30"/>
  <c r="J341" i="30"/>
  <c r="I373" i="30"/>
  <c r="I571" i="30"/>
  <c r="J613" i="30"/>
  <c r="I663" i="30"/>
  <c r="J109" i="30"/>
  <c r="I195" i="30"/>
  <c r="I613" i="30"/>
  <c r="J49" i="30"/>
  <c r="J26" i="30"/>
  <c r="J118" i="30"/>
  <c r="J144" i="30"/>
  <c r="J154" i="30"/>
  <c r="J13" i="30"/>
  <c r="J78" i="30"/>
  <c r="J195" i="30"/>
  <c r="J185" i="30"/>
  <c r="J262" i="30"/>
  <c r="J512" i="30"/>
  <c r="J217" i="30"/>
  <c r="J652" i="30"/>
  <c r="I217" i="30"/>
  <c r="J414" i="30"/>
  <c r="J431" i="30"/>
  <c r="J624" i="30"/>
  <c r="I78" i="30"/>
  <c r="J246" i="30"/>
  <c r="J502" i="30"/>
  <c r="I174" i="30"/>
  <c r="J449" i="30"/>
  <c r="J531" i="30"/>
  <c r="J562" i="30"/>
  <c r="J644" i="30"/>
  <c r="J174" i="30"/>
  <c r="J207" i="30"/>
  <c r="J373" i="30"/>
  <c r="J571" i="30"/>
  <c r="J634" i="30"/>
  <c r="J663" i="30"/>
  <c r="J309" i="30"/>
  <c r="J440" i="30"/>
  <c r="J604" i="30"/>
  <c r="J120" i="23"/>
  <c r="I120" i="23"/>
  <c r="J98" i="23"/>
  <c r="J128" i="23"/>
  <c r="J110" i="23"/>
  <c r="J29" i="23"/>
  <c r="J16" i="23"/>
  <c r="J137" i="23"/>
  <c r="J55" i="23"/>
  <c r="J168" i="23"/>
  <c r="J47" i="31"/>
  <c r="J64" i="32"/>
  <c r="J201" i="31"/>
  <c r="J102" i="31"/>
  <c r="J54" i="31"/>
  <c r="J123" i="31"/>
  <c r="J304" i="31"/>
  <c r="J88" i="31"/>
  <c r="J24" i="32"/>
  <c r="J33" i="33"/>
  <c r="J745" i="30"/>
  <c r="J116" i="33"/>
  <c r="J86" i="32"/>
  <c r="J238" i="31"/>
  <c r="J81" i="31"/>
  <c r="J151" i="31"/>
  <c r="J32" i="32"/>
  <c r="J26" i="33"/>
  <c r="J117" i="32"/>
  <c r="J41" i="33"/>
  <c r="J62" i="31"/>
  <c r="J158" i="31"/>
  <c r="J27" i="31"/>
  <c r="J277" i="31"/>
  <c r="J13" i="31"/>
  <c r="J74" i="33"/>
  <c r="J108" i="32"/>
  <c r="J9" i="33"/>
  <c r="J93" i="32"/>
  <c r="J110" i="31"/>
  <c r="J297" i="31"/>
  <c r="J71" i="32"/>
  <c r="J192" i="31"/>
  <c r="J269" i="31"/>
  <c r="J16" i="32"/>
  <c r="J734" i="30"/>
  <c r="J109" i="33"/>
  <c r="J95" i="31"/>
  <c r="J141" i="31"/>
  <c r="J39" i="32"/>
  <c r="J183" i="31"/>
  <c r="J103" i="33"/>
  <c r="J132" i="31"/>
  <c r="J57" i="33"/>
  <c r="J252" i="31"/>
  <c r="J726" i="30"/>
  <c r="J18" i="33"/>
  <c r="J261" i="31"/>
  <c r="J116" i="31"/>
  <c r="J81" i="33"/>
  <c r="J210" i="31"/>
  <c r="J228" i="31"/>
  <c r="J219" i="31"/>
  <c r="J709" i="30"/>
  <c r="J55" i="32"/>
  <c r="J45" i="32"/>
  <c r="J51" i="33"/>
  <c r="J719" i="30"/>
  <c r="J73" i="31"/>
  <c r="J167" i="31"/>
  <c r="J5" i="31"/>
  <c r="J287" i="31"/>
  <c r="J64" i="33"/>
  <c r="J101" i="32"/>
  <c r="J40" i="31"/>
  <c r="J174" i="31"/>
  <c r="J77" i="32"/>
  <c r="J7" i="32"/>
</calcChain>
</file>

<file path=xl/sharedStrings.xml><?xml version="1.0" encoding="utf-8"?>
<sst xmlns="http://schemas.openxmlformats.org/spreadsheetml/2006/main" count="15351" uniqueCount="4325">
  <si>
    <t>SPECIFIKACIJA OBRAZCA PREDRAČUNA</t>
  </si>
  <si>
    <t>JAVNO NAROČILO:</t>
  </si>
  <si>
    <t>SANITETNI POTROŠNI MATERIAL</t>
  </si>
  <si>
    <t>PONUDNIK</t>
  </si>
  <si>
    <t>NASLOV</t>
  </si>
  <si>
    <t>POŠTA</t>
  </si>
  <si>
    <t>PREDRAČUN ŠT:</t>
  </si>
  <si>
    <t>DATUM:</t>
  </si>
  <si>
    <t>Zap. št. 1</t>
  </si>
  <si>
    <t>Naziv materiala</t>
  </si>
  <si>
    <t>Opis</t>
  </si>
  <si>
    <t>EM</t>
  </si>
  <si>
    <t>količina</t>
  </si>
  <si>
    <t>CENA/EM</t>
  </si>
  <si>
    <t>% DDV</t>
  </si>
  <si>
    <t>Znesek DDV</t>
  </si>
  <si>
    <t>Cena/EM z DDV</t>
  </si>
  <si>
    <t>Vrednost (celotna količina brez DDV)</t>
  </si>
  <si>
    <t>Vrednost (celotna količina z DDV)</t>
  </si>
  <si>
    <t>Naziv artikla</t>
  </si>
  <si>
    <t>Proizvajalec</t>
  </si>
  <si>
    <t>Kataloška številka</t>
  </si>
  <si>
    <t>Lončki PVC</t>
  </si>
  <si>
    <t>lončki za masti 10 g</t>
  </si>
  <si>
    <t>PVC lončki z navojnim pokrovom za shranjevanje različnih snovi (masti, krem, ….)</t>
  </si>
  <si>
    <t>kos</t>
  </si>
  <si>
    <t xml:space="preserve">                             20g</t>
  </si>
  <si>
    <t xml:space="preserve">                             50g</t>
  </si>
  <si>
    <t xml:space="preserve">                          100g</t>
  </si>
  <si>
    <t xml:space="preserve">                          200g</t>
  </si>
  <si>
    <t xml:space="preserve">                          250g</t>
  </si>
  <si>
    <t>Steklenica PVC s kapaljko - sterilna 10ml</t>
  </si>
  <si>
    <t>VREDNOST SKUPAJ</t>
  </si>
  <si>
    <t>Zap. št. 2</t>
  </si>
  <si>
    <t>Fotobanjica  okvirnih dimenzij:</t>
  </si>
  <si>
    <t xml:space="preserve">                      24 x 30 (možno odstopanje +/-5%)</t>
  </si>
  <si>
    <t>ravno dno</t>
  </si>
  <si>
    <t xml:space="preserve">                      18 x 24 (možno odstopanje +/-5%)</t>
  </si>
  <si>
    <t xml:space="preserve">                      30 x 40  (možno odstopanje +/-5%)</t>
  </si>
  <si>
    <t xml:space="preserve">                      13 x 20 (možno odstopanje +/-5%)</t>
  </si>
  <si>
    <t xml:space="preserve">                      25 x 35 (možno odstopanje +/-5%) </t>
  </si>
  <si>
    <t>Zap. št. 3</t>
  </si>
  <si>
    <t>PVC plastenka s pokrovčkom</t>
  </si>
  <si>
    <t>PVC plastenka s pokrovčkom 100ml</t>
  </si>
  <si>
    <t>prozorna ali bela</t>
  </si>
  <si>
    <t>PVC plastenka s pokrovčkom 500ml</t>
  </si>
  <si>
    <t>PVC plastenka s pokrovčkom 1000 ml</t>
  </si>
  <si>
    <t>Zap. št. 4</t>
  </si>
  <si>
    <t xml:space="preserve">  </t>
  </si>
  <si>
    <t>Steklenice</t>
  </si>
  <si>
    <t>Steklenica ozko grlo z zamaškom zatemnjena</t>
  </si>
  <si>
    <t>1000 ml</t>
  </si>
  <si>
    <t>kom</t>
  </si>
  <si>
    <t>500 ml</t>
  </si>
  <si>
    <t>100 ml</t>
  </si>
  <si>
    <t>Steklenica ozko grlo z zamaškom prozorna</t>
  </si>
  <si>
    <t>Zap. št. 5</t>
  </si>
  <si>
    <t>Kapsule papirne</t>
  </si>
  <si>
    <t>125x28mm</t>
  </si>
  <si>
    <t>Zap. št. 6</t>
  </si>
  <si>
    <t>Kartice za deljenje praškov</t>
  </si>
  <si>
    <t>8,5x10cm</t>
  </si>
  <si>
    <t>Zap. št. 8</t>
  </si>
  <si>
    <t>Očala za fototerapijo novorojenčkov</t>
  </si>
  <si>
    <t>2 velikosti (za nedonošenčke in novorojenčke)</t>
  </si>
  <si>
    <t>velikost za nedonošenčke</t>
  </si>
  <si>
    <t>velikost za novorojenčke</t>
  </si>
  <si>
    <t>Zap. št. 9</t>
  </si>
  <si>
    <t>Sponka za popek</t>
  </si>
  <si>
    <t>Dolžina minimalno 51 mm, nazobčana po celotni dolžnini (minimalno 51mm)  z dvema stiščkoma, ne sme drseti</t>
  </si>
  <si>
    <t>Zap. št. 10</t>
  </si>
  <si>
    <t>Kiwi za vakumski porod</t>
  </si>
  <si>
    <t>Kiwi za vakumski porod z indikatorjem vleka</t>
  </si>
  <si>
    <t>Zap. št. 11</t>
  </si>
  <si>
    <t>Kvalitativni imunokromatografski test v obliki lističa</t>
  </si>
  <si>
    <t>Kvalitativni imunokromatografski test v obliki lističa za detekcijo IGFBP-1 iz amnijske tekočine v vaginalnem izločku med nosečnostjo enakovredno Actim Prom</t>
  </si>
  <si>
    <t>pomoč pri postavitvi diagnoze rupture fetalnih membran (ROM) pri nosečnicah;  pakiranje naj vsebuje tudi sterilne poliestrske paličice za odvzem vzorca; meja detekcije za IGFBP-1 v ekstrahiranem vzorcu je približno 25 μg/l</t>
  </si>
  <si>
    <t>Zap. št. 12</t>
  </si>
  <si>
    <t>Komplet za odvzem brisa</t>
  </si>
  <si>
    <t>Komplet za odvzem HPV brisa</t>
  </si>
  <si>
    <t>Komplet mora vsebovati krtačko za odvzem brisa in epruveto s transportnim medijem. Namenjen mora biti detekciji 13 visoko-rizičnih tipov HPV s Hybrid Capture 2 tehnologijo. Enakovredno Q5122-1220</t>
  </si>
  <si>
    <t>Zap. št. 13</t>
  </si>
  <si>
    <t>Prehodna cev za dovod vode v inkubator</t>
  </si>
  <si>
    <t>Prehodna cev za dovod vode v inkubator za enkratno uporabo, enakovredno Caleo MX17018</t>
  </si>
  <si>
    <t>Zap. št. 14</t>
  </si>
  <si>
    <t>Kontracepcija mehanska</t>
  </si>
  <si>
    <t>uterusni vložek  T</t>
  </si>
  <si>
    <t xml:space="preserve">Kondomi </t>
  </si>
  <si>
    <r>
      <rPr>
        <sz val="11"/>
        <rFont val="Arial"/>
        <family val="2"/>
        <charset val="238"/>
      </rPr>
      <t xml:space="preserve"> </t>
    </r>
    <r>
      <rPr>
        <b/>
        <sz val="11"/>
        <rFont val="Arial"/>
        <family val="2"/>
        <charset val="238"/>
      </rPr>
      <t>prozorni</t>
    </r>
    <r>
      <rPr>
        <sz val="11"/>
        <rFont val="Arial"/>
        <family val="2"/>
        <charset val="238"/>
      </rPr>
      <t>, gladki, brez dodatkov</t>
    </r>
  </si>
  <si>
    <t>Zap. št. 15</t>
  </si>
  <si>
    <t>Perforator za prebod porodnega mehurja</t>
  </si>
  <si>
    <t>Zap. št. 16</t>
  </si>
  <si>
    <t>SET ZA OŽIVLJANJE NOVOROJENCA</t>
  </si>
  <si>
    <t>Dihalni sistem: - Dihalni sistem za oživljanje novorojenčkov s T členom in vrtljivim gumbom za nastavljanje PEEP, uporaba z masko ali dihalno cevko, dolžina 1,6 m, za pretoke med 5 in 15 l/min, ne sme vsebovati lateksa, PVC ali ftalatov, za uporabo z napravo za oživljanje. KOMPATIBILNO Z APARATOM NEOPUFF RD 900</t>
  </si>
  <si>
    <t xml:space="preserve">Dovodna cev za pline:
- Dovodna cev za pline, dolžina 2.1 m, za enkratno uporabo, pakiranje po 10 kosov, za uporabo z napravo za oživljanje Fisher &amp; Paykel Neopuff
</t>
  </si>
  <si>
    <t xml:space="preserve">Maske: 
- Nosno ustna maska za oživljanje novorojenčkov, prozorna, iz mehkega, prožnega materiala, okrogla, premera 35 mm, za enkratno uporabo, set vsebuje 10 kosov, za uporabo z napravo za oživljanje s T členom Fisher &amp; Paykel Neopuff
- Nosno ustna maska za oživljanje novorojenčkov, prozorna, iz mehkega, prožnega materiala, okrogla, premera 42 mm, za enkratno uporabo, set vsebuje 10 kosov, za uporabo z napravo za oživljanje s T členom Fisher &amp; Paykel Neopuff
- Nosno ustna maska za oživljanje novorojenčkov, prozorna, iz mehkega, prožnega materiala, okrogla, premera 50 mm, za enkratno uporabo, set vsebuje 10 kosov, za uporabo z napravo za oživljanje s T členom Fisher &amp; Paykel Neopuff
- Nosno ustna maska za oživljanje dojenčkov, prozorna, iz mehkega, prožnega materiala, okrogla, premera 60 mm, za enkratno uporabo, set vsebuje 10 kosov, za uporabo z napravo za oživljanje s T členom Fisher &amp; Paykel Neopuff
</t>
  </si>
  <si>
    <t>Zap. št. 17</t>
  </si>
  <si>
    <t>Sprej za fiksacijo citoloških brisov</t>
  </si>
  <si>
    <t>enakovredno M-fix spray proizvajalca Merck, Lot: HC500036</t>
  </si>
  <si>
    <t>Zap. št. 18</t>
  </si>
  <si>
    <t>PREVLEKA ZA ŽOGO</t>
  </si>
  <si>
    <t>Enakovredno KŠ 24080 / SPTE-ESBB01</t>
  </si>
  <si>
    <t>KOM</t>
  </si>
  <si>
    <t>Zap. št. 19</t>
  </si>
  <si>
    <t>FINGER TIP with vacuum control</t>
  </si>
  <si>
    <t>FINGER TIP with vacuum control konektor</t>
  </si>
  <si>
    <t>Enakovredno REF: 31 00 000</t>
  </si>
  <si>
    <t>Zap. št. 20</t>
  </si>
  <si>
    <t>Enakovredno pfmmedical REF: 45036</t>
  </si>
  <si>
    <t>Zap. št. 21</t>
  </si>
  <si>
    <t>Plastična vrečka za nedonošenčke</t>
  </si>
  <si>
    <t>sc</t>
  </si>
  <si>
    <t>Zap. št. 22</t>
  </si>
  <si>
    <t>Testna kaseta za ugotavljanje nosečnosti na osnovi urina</t>
  </si>
  <si>
    <t>Zap. št. 23</t>
  </si>
  <si>
    <t xml:space="preserve">Sterilizirane terapevtske blazinice za bradavice
</t>
  </si>
  <si>
    <t>Sterilizirane terapevtske blazinice, ki zdravijo in celijo poškodovane, razpokane, boleče in občutljive prsne bradavice, enakovredno Nursicare</t>
  </si>
  <si>
    <t>Zap. št. 24</t>
  </si>
  <si>
    <t>PESAR</t>
  </si>
  <si>
    <t>vse velikosti, silikonski</t>
  </si>
  <si>
    <t>Zap. št. 25</t>
  </si>
  <si>
    <t>M-Style Mushroom Cup</t>
  </si>
  <si>
    <t>Pripomoček za izvajanje vakuumskih porodov, enakovredno REF. 10057</t>
  </si>
  <si>
    <t>Zap. št. 26</t>
  </si>
  <si>
    <t>Test za ugotavljanje prezgodnjega poroda</t>
  </si>
  <si>
    <t>Neinvazivni test za določanje phIGFBP-1, enakovredno ActimPartus</t>
  </si>
  <si>
    <t>Cuclji</t>
  </si>
  <si>
    <t xml:space="preserve">kompatibilni s plastenko Avent 125 ml
</t>
  </si>
  <si>
    <t>Zap. št. 29</t>
  </si>
  <si>
    <t>blazinica za hlajenje presredka</t>
  </si>
  <si>
    <t>Pripomoček primeren za uporabo takoj po porodu; hladilni učinek v blazinici se aktivira ob uporabi in hkrati zagotavlja vpojnost</t>
  </si>
  <si>
    <t>Zap. št. 30</t>
  </si>
  <si>
    <t>Irigator za klistiranje</t>
  </si>
  <si>
    <t>Zap. št. 31</t>
  </si>
  <si>
    <t>Irigacijski rokavnik</t>
  </si>
  <si>
    <t>Enodelni irigacijski rokavnik za lepljenje na kožo, preizkušena Stomahesive želatina, ki velja zaradi svoje posebne sestave za najboljšo in koži najbolj prijazno želatino. Irigacijski rokavnik, 50mm</t>
  </si>
  <si>
    <t>Zap. št. 32</t>
  </si>
  <si>
    <t>Kontejner za shranjevanje in varno ravnanje z biopsijo</t>
  </si>
  <si>
    <t>Zap. št. 33</t>
  </si>
  <si>
    <t>Konektor z luer-lock adapterjem</t>
  </si>
  <si>
    <t>Zap. št. 34</t>
  </si>
  <si>
    <t>STERILNE GINEKOLOŠKE ROKAVICE</t>
  </si>
  <si>
    <t>Zap. št. 35</t>
  </si>
  <si>
    <t>MIKROKLIZMA</t>
  </si>
  <si>
    <t>mikroklizma mora biti varna za uporabo pri nosečnicah, delovati mora odvajalno in zaščitno na sluznico.</t>
  </si>
  <si>
    <t>Zap. št. 36</t>
  </si>
  <si>
    <t>Sterilni mazalni gel</t>
  </si>
  <si>
    <t>Zap. št. 37</t>
  </si>
  <si>
    <t>Senzorski nastavki za merjenje bilirubina</t>
  </si>
  <si>
    <t>Senzorski nastavki za merjenje bilirubina za aparat Philips BiliChek, enakovredno Bilical</t>
  </si>
  <si>
    <t>Zap. št. 38</t>
  </si>
  <si>
    <t>PEDIATRIČNE ELEKTRODE</t>
  </si>
  <si>
    <t>Elektroda na peni za otroke, Aquatac gel, Premer 30 mm, enakovredno Skintact F301</t>
  </si>
  <si>
    <t>Elektroda na IZKLJUČNO mikroporju za otroke gel Premer 40 mm, enakovredno Skintact T401</t>
  </si>
  <si>
    <t>Kvadratna elektroda, solid gel 34 mm × 22 mm, TAB elektroda, enakovredno Skintact RT34</t>
  </si>
  <si>
    <t>Zap. št. 39</t>
  </si>
  <si>
    <t>Posodice za inhalator</t>
  </si>
  <si>
    <t>Posodice za inhalator (kot npr. Ultraneb)</t>
  </si>
  <si>
    <t>vezano na aparat, ki ga uporablja naročnik</t>
  </si>
  <si>
    <t>LIVČKI ZA OTOSKOP</t>
  </si>
  <si>
    <t xml:space="preserve">livček za  otoskop z LED svetlobo                
2,0 mm - enakovredno RIESTER
</t>
  </si>
  <si>
    <t xml:space="preserve">livček za  otoskop z LED svetlobo                                                                                                                                                                                                           
2,5 mm - enakovredno RIESTER
</t>
  </si>
  <si>
    <t xml:space="preserve">livček za  otoskop z LED svetlobo                
3,0 mm - enakovredno RIESTER
</t>
  </si>
  <si>
    <t xml:space="preserve">livček za  otoskop z LED svetlobo                
4,0 mm - enakovredno RIESTER
</t>
  </si>
  <si>
    <t xml:space="preserve">livček za  otoskop z LED svetlobo                
5,0 mm - enakovredno RIESTER
</t>
  </si>
  <si>
    <t>PALČKE Z 75% SREBROVIM NITRATOM</t>
  </si>
  <si>
    <t>Vsaka palčka ima na vrhu 75% srebrov nitrat in je izključno za 1x uporabo</t>
  </si>
  <si>
    <t>Zap. št. 42</t>
  </si>
  <si>
    <t>60 ml</t>
  </si>
  <si>
    <t xml:space="preserve">Otroška hranilna PVC flaška, kompatibilna s prsno črpalko Avent in cucljem </t>
  </si>
  <si>
    <t>125 ml</t>
  </si>
  <si>
    <t>260 ml</t>
  </si>
  <si>
    <t>Zap. št. 43</t>
  </si>
  <si>
    <t>Hitri test za adeno virus v vzorcih brisa NF</t>
  </si>
  <si>
    <t>Relativna občutljivost vsakega mora biti vsaj 92%, relativna specifičnost pa vsaj 98%.
Test mora vsebovati zunanjo pozitivno in negativno kontrolo v vsakem testnem kompletu.</t>
  </si>
  <si>
    <t>Zap. št. 44</t>
  </si>
  <si>
    <t>Hitri imunokromatografski test za kvalitativno zaznavanje GRIPE (influence) A+B, v vzorcih brisa nazofarinksa</t>
  </si>
  <si>
    <t>Pomembna je relativna občutljivost: vsaj 93% in relativna specifičnost vsaj 98%. Testni komplet MORA vsebovati priloženi pozitivno in negativno zunanjo kontrolo.
V kolikor kontroli nista priloženi, v predračun vključite tolikšno število omenjenih kontrol, da bodo zadostne za enkratno izvedbo vsake kontrole vsakih 5 testnih kompletov- obe kontroli bomo izvedli enkrat v obdobju uporabe 5 testnih kompletov</t>
  </si>
  <si>
    <t>Zap. št. 45</t>
  </si>
  <si>
    <t>Hitri testiv vzorcih  brisa nazofarinksa na 4 panele (Sars-cov2, adeno virus, influenca A+B, RSV)</t>
  </si>
  <si>
    <t>Testne ploščice, sterilni brisi, viala s pufrom, procedurna karta - delovna postaja. Pomembna je relativna občutljivost: vsaj 93% in relativna specifičnost vsaj 98%. Testni komplet MORA vsebovati priloženi pozitivno in negativno zunanjo kontrolo. V kolikor kontroli nista priloženi, v predračun vključite tolikšno število omenjenih kontrol, da bodo zadostne za enkratno izvedbo vsake kontrole vsakih 5 testnih kompletov- obe kontroli bomo izvedli enkrat v obdobju uporabe 5 testnih kompletov</t>
  </si>
  <si>
    <t>Zap. št. 46</t>
  </si>
  <si>
    <t>CEVI LATEX</t>
  </si>
  <si>
    <t>cev latex 3x5</t>
  </si>
  <si>
    <t>m</t>
  </si>
  <si>
    <t>cev latex 4x6</t>
  </si>
  <si>
    <t>cev latex 5x8</t>
  </si>
  <si>
    <t>cev latex 6x9</t>
  </si>
  <si>
    <t>cev latex 7x10</t>
  </si>
  <si>
    <t>cev latex 8x12</t>
  </si>
  <si>
    <t>Zap. št. 47</t>
  </si>
  <si>
    <t>Cev za aspirator,  sterilna</t>
  </si>
  <si>
    <t>Cev za aspirator 7mm x 3 m, sterilna, povezovalna</t>
  </si>
  <si>
    <t xml:space="preserve">sterilna,  ( CH 25 )7mm x  300cm, enakovredno ORNEX710 oz.680630 </t>
  </si>
  <si>
    <t>Zap. št. 48</t>
  </si>
  <si>
    <t>cev povezovalna , prozorna, fleksibilna, antistatična, latex</t>
  </si>
  <si>
    <r>
      <rPr>
        <sz val="11"/>
        <color rgb="FF000000"/>
        <rFont val="Arial"/>
        <family val="2"/>
        <charset val="238"/>
      </rPr>
      <t>cev povezovalna za sukcijo,</t>
    </r>
    <r>
      <rPr>
        <sz val="11"/>
        <rFont val="Arial"/>
        <family val="2"/>
        <charset val="238"/>
      </rPr>
      <t>nesterilna 7 mm x 30m</t>
    </r>
  </si>
  <si>
    <t>univerzalna iz mehkega prozornega materiala, razširitev v razmakih na 90 cm, premer 7 mm , dolžina cevi 30m</t>
  </si>
  <si>
    <t>Zap. št. 49</t>
  </si>
  <si>
    <t>Zap. št. 50</t>
  </si>
  <si>
    <t>Folija incizijska</t>
  </si>
  <si>
    <t>35x25</t>
  </si>
  <si>
    <t>mora biti raztegljiv oz. prožen po širini in dolžini, mora imeti stranske odstranjlive robove brez lepila za lažjo namestitev</t>
  </si>
  <si>
    <t>50x48</t>
  </si>
  <si>
    <t>mora biti raztegljiv oz. prožen po širini in dolžini</t>
  </si>
  <si>
    <t>80x80</t>
  </si>
  <si>
    <t xml:space="preserve">FOLIJA PROZORNA, za površinske poškodbe in pritrditev primarnih oblog </t>
  </si>
  <si>
    <t>FOLIJA PROZORNA  PREVLEČENA S PLASTJO MEHKEGA SILIKONA,  dim: (9,5-12 x 11-13) cm</t>
  </si>
  <si>
    <t>Film  je primeren za površinske poškodbe, za pritrditev primarnih oblog ter v kombinaciji z geli in mazili. Sterilen, prozoren, polprepusten, elastičen poliuretanski film prevlečen s plastjo mehkega silikona.  Film  površinsko zaščiti kožo ali rano pred mikrobno okužbo, tekočinami in drugimi zunanjimi okužbami, obenem pa se prilagaja telesnim krivinam. Odstranitev filma mora biti neboleča, med tuširanjem se ne sme odstraniti.</t>
  </si>
  <si>
    <t>Zap. št. 52</t>
  </si>
  <si>
    <t>SISTEMI ZA INVAZIVNE MERJENJE TLAKA  IZDELANI PO RAZLIČNIH POTREBAH IN ZAHTEVAH  ODDELKOV SB BREŽICE</t>
  </si>
  <si>
    <t>Sistem za invazivno merjenje arterijskega tlaka, zaprtim sistemom jemanja vzorcev arterijske krvi. Povezava preko stojala.</t>
  </si>
  <si>
    <t xml:space="preserve">Ponudnik mora zagotoviti sisteme, ki nam omogočajo merjenje od enega do več tlakov hkrati (enega do štirih), kjer so vsi pretvorniki tlaka povezani z eno vrečko raztopine in so med merjenjem neodvisni tako, da lahko po potrebi tudi kakšnega izključimo . Povezava skupine pretvornikov do monitorja mora potekati preko stojala tudi brez kabla. Stiki med pretvorniki tlaka in stojali morajo biti vodotesni. Vsi sistemi morajo biti kompatibilni z obstoječim priborom vseh oddelkov  v SB Brežice.
Vsi pretvorniki tlaka morajo omogočati zaprt sistem jemanja vzorcev krvi. Sistem jemanja vzorcev krvi mora delovati na principu podtlaka. Rokovanje s sistemom med jemanjem vzorcev krvi mora preprečiti nastajanje zračnih mehurčkov in ohraniti sterilnost celotnega sistema tudi po večkratnih odvzemih (vsebovati mora antibakterijski filter). Odvzemno mesto mora biti narejeno tako, da se morebitne ostanke krvi ispere tako, da se le ti ne nabirajo in zastajajo v sistemu.
Adapter za jemanje vzorcev mora biti prozoren in oblikovan tako, da je preprečena poškodba na delovnem mestu uporabnika v pomenu vboda z kontaminiranim priborom.
Ponudnik mora ponuditi celotno skupino sistemov.
Vsi sistem morajo biti Latex prost
</t>
  </si>
  <si>
    <t>Sistem za vzporedno invazivno merjenje dveh tlakov na enojni manšeti, povezavo preko stojala in zaprtim sistemom jemanja vzorcev arterijske krvi.</t>
  </si>
  <si>
    <t>Nastavek za brizgo za odvzem arterijskih vzorcev krvi.</t>
  </si>
  <si>
    <t>Zap. št. 53</t>
  </si>
  <si>
    <t>Sistemi  za vzporedno invazivno merjenje tlaka in se za hemodinamični monitoring</t>
  </si>
  <si>
    <t>Sistemi  za invazivno merjenje arterijskega  tlaka z zaprtim sistemom jemanja vzorcev arterijske krvi :</t>
  </si>
  <si>
    <t>Omogočati morajo merjenje od enega do več tlakov hkrati , kjer so vsi pretvorniki tlaka povezani z eno vrečko raztopine in so med merjenjem neodvisni tako,da lahko po potrebi tudi kakšnega izključimo. Vsi sistemi morajo biti kompatibilni z obstoječim priborom vseh oddelkov SB- Brežice. Povezovalna konekcija z monitorjem mora biti vodoodporna. Pretvornik tlaka in petelinček morata biti v enem kosu. Sistemi morajo biti kompatibilni tudi z monitorjem za hemodinamski nadzor bolnikov, ki se uporablja v SB Brežice. Na voljo mora biti tudi več neodvisnih študij, ki potrjujejo zanesljivost in natančnost transducerjev. Vsi pretvorniki tlaka morajo omogočati zaprt sistem jemanja vzorcev krvi. Sistem jemanja vzorcev krvi mora delovati na principu podtlaka, rezervoar mora biti 5ml in narejen na harmoniko. Rokovanje s sistemom med jemanjem vzorcev krvi mora preprečiti nastajanje zračnih mehurčkov in ohraniti sterilnost celotnega sistema tudi po večkratnih odvzemih.Odvzemno mesto mora biti na "Z" narejeno tako, da se da morebitne ostanke krvi sprati, da se le ti ne nabirajo in zastajajo v sistemu .Adapter za jemanje vzorcev mora biti prozoren in oblikovan tako, da je preprečena poškodba na del. mestu uporabnika v pomenu pika s kontaminiranim priborom. Vsi sistemi morajo biti latex free.mmmm</t>
  </si>
  <si>
    <t>Sistem za vzporedno invazivno merjenje dveh tlakov na enojni manšeti z zaprtim sistemom jemanja vzorcev arterijske krvi</t>
  </si>
  <si>
    <t>Set za hemodinamični monitoring</t>
  </si>
  <si>
    <t>Sistem</t>
  </si>
  <si>
    <t xml:space="preserve">Sistem, ki omogoča neprtrgano merjenje CO,CI,SV,SVI,SVV,SVR,SVRI preko obstoječe bolnikove arterijske linije. Isti sistem omogoča tudi merjenje invazivnega arterijskega pritiska. Ne potrebuje nobene dodatne zunanje umeritve, je za 1x uporabo in se ga lahko uporablja pri istem bolniku do 96 ur. Kompatibilen s kabli in aparatom, ki se uporablja v SB-Brežice . Podobno, kot npr. Flo trac sistem.
</t>
  </si>
  <si>
    <t>Set za transpulmonalne meritve</t>
  </si>
  <si>
    <t>Set vsebuje skalpel, fiksacijski šiv, vodilno iglo in žico za uvajanjepo Seldingerjevi metodi. Set vsebuje silikonski arterijski kateter 5Fr, 20cm s termofilamentom na konici katetra, senzor za merjenje arterijskega tlaka in hemodinamske parametre, senzor za merjenje centralnega venskega tlaka ter adapter za transpulmonalno termodilucijo z dvema nepovratnima valvulama. Sistem omogoča kontinuirano merjenje CO, CI, SV, SVI, SVV, SVR, SVRI in intermitentno merjenje EVLW, PVPI, GEDV, GEF, DO2, VO2.
Set se lahko uporablja 96ur. Kompatibilen s kabli in aparatom, ki se uporablja v SB-Brežice. Podobno kot npr. Volume View set.</t>
  </si>
  <si>
    <t>Zap. št. 54</t>
  </si>
  <si>
    <t>Puhalo za RR</t>
  </si>
  <si>
    <t>Zap. št. 55</t>
  </si>
  <si>
    <t>SPO2 senzorji</t>
  </si>
  <si>
    <t>SpO2 senzorji pediatrični</t>
  </si>
  <si>
    <t>Prilepni senzor za saturacijo - neonatalni (teža bolnika &lt;3 kg  in &gt; 40kg). Združljiv z Nellcor Oximax. Kot npr.: MAX-N-I.</t>
  </si>
  <si>
    <t>Zap. št. 56</t>
  </si>
  <si>
    <t>Spo2 Senzorji pediatrični</t>
  </si>
  <si>
    <t>Spo2 Senzorji pediatrični, neonatalni</t>
  </si>
  <si>
    <t>SpO2 prilepni senzor za enkratno uporabo s PureSat tehnologijo. Velikost senzorja: neonatalni &lt; 2 kg/&lt;4.4 lbs in fiksacijo senzorja na nart stopala. Dolžina senzorja naj bo 1m. Na prilepnem delu senzorja naj bo označen proizvajalec in model senzorja. Na priklopnem delu senzorja naj bo vidna  oznaka proizvajalca in CE. Posamezno pakiranje.  Senzor mora biti kompatibilen z Nonin aparatom.</t>
  </si>
  <si>
    <t>Zap. št. 57</t>
  </si>
  <si>
    <t>Manšete za RR za enkratno uporabo</t>
  </si>
  <si>
    <t>Manšeta za NIBP velika</t>
  </si>
  <si>
    <t>Na manšeti mora biti jasno razvidna velikost manšete in sicer za obseg roke od 33 do 41 cm. Manšete morajo biti ločljive po barvah. Vsaka manšeta mora imeti na vidnem mestu oznako, da ne vsebuje lateksa. Na manšeti mora biti jasno označeno mesto arterije. Imeti mora integriran priključek za eno cevni sistem z moškim bayonet konektom.   Vsaka manšeta mora biti pakirana posamično. Na pakiranju mora biti razvidna LOT številka ter mesec in leto proizvodnje. Odstopanje dimenzije za manšete univerzalne velike za odrasle: širina 16 cm (± 1cm) z razponom širine površine za fiksacijo od 8-9 cm.</t>
  </si>
  <si>
    <t>Manšeta za NIBP mala</t>
  </si>
  <si>
    <t>Na manšeti mora biti jasno razvidna velikost manšete in sicer za obseg roke od 21 do 27 cm. Manšete morajo biti ločljive po barvah. Vsaka manšeta mora imeti na vidnem mestu oznako, da ne vsebuje lateksa. Na manšeti mora biti jasno označeno mesto arterije. Imeti mora integriran priključek za eno cevni sistem z moškim bayonet konektom.  Vsaka manšeta mora biti pakirana posamično. Na pakiranju mora biti razvidna LOT številka ter mesec in leto proizvodnje. Odstopanje dimenzije za manšete univerzalne velike za odrasle: širina 10,5cm (± 1cm) z razponom širine površine za fiksacijo od 5-6 cm.</t>
  </si>
  <si>
    <t>Zap. št. 58</t>
  </si>
  <si>
    <t>Zap. št. 59</t>
  </si>
  <si>
    <t>Senzor za merjenje globine sedacije</t>
  </si>
  <si>
    <t>Senzor za spremljanje globine sedacije/anestezije</t>
  </si>
  <si>
    <t xml:space="preserve">Senzor za odrasle, za spremljanje globine sedacije/anestezije. Senzor mora bilateralen in mora omogočiti merjenje sedacije/anestezije istočasno na obeh hemisferah. Senzorji ne smejo vsebovati latexa. Senzor mora biti lepilen, ki na strani pacienta ne perforira in ne poškoduje  povrhnjice kože. Senzor mora imeti 4 aktivne elektrode za spremljanje EEG. Senzor mora biti kompatibilen z Massimo tehnologijo._x005F_x000D_
</t>
  </si>
  <si>
    <t>Senzor za merjenje hemoglobina</t>
  </si>
  <si>
    <t xml:space="preserve">Senzor za kontinuirano merjenje hemoglobina. Primeren za paciente, katerih teža je nad 30kg. Senzor mora omogočati spremljanje hemoglobina, SpO2, frekvence dihanja, stopnjo perfuzije in variacijo pulznega vala. Senzorji naj bodo latex free. Senzor mora biti kompatibilen z Masimo tehnologijo.
</t>
  </si>
  <si>
    <t>Senzor za merjenje SpO2, odrasli</t>
  </si>
  <si>
    <t xml:space="preserve">Senzor za merjenje nasičenosti krvi s kisikom. Primeren za paciente, katerih teža je nad 30 kg. ARMS oz natančnost SpO2 v območju med 70% in 100% je lahko največ 1,5%. Senzor mora omogočati merjenje SpO2, frekvence dihanja, stopnjo perfuzije in variacijo pulznega vala. Senzorji naj bodo latex free. Kompatibilen mora biti z RD priključkom oziroma Masimo tehnologijo.
</t>
  </si>
  <si>
    <t>Senzor za merjenje SpO2, otroci</t>
  </si>
  <si>
    <t xml:space="preserve">Senzor za merjenje nasičenosti krvi s kisikom. Primeren za paciente, katerih teža je pod 3 kg ali nad 40kg. ARMS oz natančnost SpO2 v območju med 70% in 100% je lahko največ 1,5%. Senzor mora omogočati merjenje SpO2, frekvence dihanja, stopnjo perfuzije in variacijo pulznega vala. Senzorji naj bodo latex free. Kompatibilen mora biti z RD priključkom oziroma Masimo tehnologijo 
</t>
  </si>
  <si>
    <t>SCD manšete celonožne za preventivo globoke venske tromboze in pljučne embolije, velikost S</t>
  </si>
  <si>
    <t>SCD manšete celonožne za preventivo globoke venske tromboze in pljučne embolije, velikost M</t>
  </si>
  <si>
    <t>SCD manšete celonožne za preventivo globoke venske tromboze in pljučne embolije, velikost L</t>
  </si>
  <si>
    <t>Povezovalna cev za večkratno uporabo</t>
  </si>
  <si>
    <t>Lepilni trakovi svileni, papirni</t>
  </si>
  <si>
    <t>Lepilni trak za pričvrstitev na tkanem blagu - svilnatega ali nesvilnatega otipa, 5,00cm x 5m do 5.00cm x 9,1m; z možnostjo trganja po dolžini</t>
  </si>
  <si>
    <t>enakovredno npr. Durapore 3M; lepilni trak se mora dobro prilegati koži, naj bo iz materiala, ki se ne trga in ne povzroča alergij</t>
  </si>
  <si>
    <t>Med.trak iz porozne papirne osnove s silikonskim lepilom, perforirane osnove, ki omogoča trganje po vzdolžni in prečni smeri, 2,5 cm x 5 m</t>
  </si>
  <si>
    <t>enakovredno 3 M silikonski trak</t>
  </si>
  <si>
    <t>Med.trak iz porozne papirne osnove s silikonskim lepilom, perforirane osnove, ki omogoča trganje po vzdolžni in prečni smeri 5 cm x 5 m</t>
  </si>
  <si>
    <t>enakovredno 3M silikonski trak</t>
  </si>
  <si>
    <t>Mehak netkan poliesterski trak, raztegljiv prečno in diagonalno,brez podložnega papirja,perforacije na   2,5 cm - 5cm x 9,1  -10 m</t>
  </si>
  <si>
    <t>podobo kot MEDIPORE H - 3M</t>
  </si>
  <si>
    <t>Mehak netkan poliesterski trak, raztegljiv prečno in diagonalno,brez podložnega papirja,perforacije na 5 cm - 7,5 cm x 9,1 -10m</t>
  </si>
  <si>
    <t>enakovredno MEDIPORE h - 3M</t>
  </si>
  <si>
    <t>Mehak netkan poliesterski trak, raztegljiv prečno in diagonalno,brez podložnega papirja,perforacije na  10 cm x 9,1 -10m</t>
  </si>
  <si>
    <t>enakovredno MEDIPORE H - 3 M</t>
  </si>
  <si>
    <t>Mehak netkan polieterski trak, raztegljiv prečno in diagonalno, brez podloženega papirja, perforacije na 15 cm x 9,1 -10m</t>
  </si>
  <si>
    <t>Zap. št. 62</t>
  </si>
  <si>
    <t>KOS</t>
  </si>
  <si>
    <t>Zap. št. 63</t>
  </si>
  <si>
    <t>TRAK LEPILNI IZ PROZORNEGA POLIURETANA S SILIKONSKIM LEPILOM</t>
  </si>
  <si>
    <t>1. TRAK LEPILNI IZ PROZORNEGA POLIURETANA S SILIKONSKIM LEPILOM</t>
  </si>
  <si>
    <t>Trak namenjen pritrjevanju oblog in pripomočkov na občutljivi koži. Trak mora biti iz prozornega, brezbarvnega poliuretana, vodoodporen in neprepusten za bakterije. S silikonskim lepilom. Dimezija: 2,5 cm x 5 m.</t>
  </si>
  <si>
    <t>2. TRAK LEPILNI IZ PROZORNEGA POLIURETANA S SILIKONSKIM LEPILOM</t>
  </si>
  <si>
    <t>Trak namenjen pritrjevanju oblog in pripomočkov na občutljivi koži. Trak mora biti iz prozornega, brezbarvnega poliuretana, vodoodporen in neprepusten za bakterije. S silikonskim lepilom. Dimezija: 5 cm x 5 m.</t>
  </si>
  <si>
    <t>3.TRAK LEPILNI IZ PROZORNEGA POLIURETANA S SILIKONSKIM LEPILOM</t>
  </si>
  <si>
    <t>Trak namenjen pritrjevanju oblog in pripomočkov na občutljivi koži. Trak mora biti iz prozornega, brezbarvnega poliuretana, vodoodporen in neprepusten za bakterije. S silikonskim lepilom. Dimezija: 10 cm x 5 m.</t>
  </si>
  <si>
    <t>Zap. št. 64</t>
  </si>
  <si>
    <t>Posodice za odvzem aspirata</t>
  </si>
  <si>
    <t>Set mora vsebovati aspiracijski kateter CH 14, ki je konusne oblike in integriran v pokrovček posodice; dodatno integrirano cev, ki mora biti univerzale dimenzije; 20 ml zbirno posodico in jasno označenimi graduacijami na 2ml; na posodico dodatno pritrjen pokrovček za zapiranje posodice po odvzemu aspirata; nalepko za zapis pacientovih podatkov; sterilno posamično pakiranje. Enakovredno lot 8888258608</t>
  </si>
  <si>
    <t>Posodica za zbiranje aspirata, 20ml z aspiracijskim katetrom Ch14.</t>
  </si>
  <si>
    <t>Set mora vsebovati: v pokrovček posodice integriran PVC nastavek in najmanj 110mm dolgo silikonsko cev za enostavno pritrditev aspiracijskega katetra; 40ml zbirno posodico in na 5ml jasno označene graduacije; dodatno priložen pokrovček za zapiranje posodice po odvzemu aspirata; nalepko za zapis pacientovih podatkov; sterilen; Enakovredno kot 8884724500</t>
  </si>
  <si>
    <t>Zap. št. 65</t>
  </si>
  <si>
    <t>SUKCIJSKE TUBE- nastavki</t>
  </si>
  <si>
    <t>sukcijska tuba (cev yankauer ), sterilno</t>
  </si>
  <si>
    <t>nastavek z upognjeno konico, s centralno odprtino 6 mm, brez stranskih lukenj, brez regulatorja vleka</t>
  </si>
  <si>
    <t>nastavek z upognjeno konico, s centralno odprtino 8 mm, brez stranskih lukenj, brez regulatorja vleka</t>
  </si>
  <si>
    <t>nastavek z upognjeno konico, s centralno odprtino 10  mm, brez stranskih lukenj, brez regulatorja vleka</t>
  </si>
  <si>
    <t>Pool aspirator različne velikosti, (dren)enodelni, neraztegljiv, prozoren, mehak z rošnikom in stranskimi odprtinami</t>
  </si>
  <si>
    <t>Zap. št. 66</t>
  </si>
  <si>
    <t>Zap. Št. 67</t>
  </si>
  <si>
    <t xml:space="preserve">Vrečke za aspiracijo </t>
  </si>
  <si>
    <t>2 l vrečke, kompatibilne z obstoječim aspiratorjem Medivak, enakovredno Medline REF: F0201</t>
  </si>
  <si>
    <t>Zap.  Št.  68</t>
  </si>
  <si>
    <t>opis</t>
  </si>
  <si>
    <t>sukcijske vrečke</t>
  </si>
  <si>
    <t>V kolikor niso posode kompatibilne z obstoječimi nosilci, mora dobaviletlj zamenjati nosilce in posode na svoje stroške in prilagoditi vse, da bodo stvari delovale.</t>
  </si>
  <si>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posod.Volumen vrečk mora biti 1l.</t>
  </si>
  <si>
    <r>
      <rPr>
        <sz val="11"/>
        <color rgb="FF000000"/>
        <rFont val="Arial"/>
        <family val="2"/>
        <charset val="238"/>
      </rPr>
      <t xml:space="preserve">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t>
    </r>
    <r>
      <rPr>
        <sz val="11"/>
        <rFont val="Arial"/>
        <family val="2"/>
        <charset val="238"/>
      </rPr>
      <t>Volumen vrečk mora biti 2l.</t>
    </r>
  </si>
  <si>
    <r>
      <rPr>
        <sz val="11"/>
        <color rgb="FF000000"/>
        <rFont val="Arial"/>
        <family val="2"/>
        <charset val="238"/>
      </rPr>
      <t xml:space="preserve">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t>
    </r>
    <r>
      <rPr>
        <sz val="11"/>
        <rFont val="Arial"/>
        <family val="2"/>
        <charset val="238"/>
      </rPr>
      <t>Volumen vrečk mora biti 3l.</t>
    </r>
  </si>
  <si>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V aspiracijski vrečki mora biti dodana vrečka z žerilnim sredstvom.  Volumen vrečk mora biti 1l.</t>
  </si>
  <si>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V aspiracijski vrečki mora biti dodana vrečka z žerilnim sredstvom. Volumen vrečk mora biti 2l.</t>
  </si>
  <si>
    <t>Aspiracijske zbirne vrečke za enkratno uporabo. Vrečke morajo imeti integrirano dimno neprehodno medicinsko hidrofobno membrano in bakterijski/virološki filter v vsaki  vrečki. Polietilenska vrečka in pokrov morata biti ultrazvočno zavarjena. Stena vrečke mora biti na zunanji strani reliefna, da omogoča lažje rokovanje osebja in se ne sprime s psodo. Pokrov vrečke mora vsebovati tri priključke (pacient, tandem in vakuumski vir) in ročaj za lažje odstranjevanje iz aspiracijskih posod. V aspiracijski vrečki mora biti dodana vrečka z žerilnim sredstvom. Volumen vrečk mora biti 3l.</t>
  </si>
  <si>
    <t>konekt za aspiracijsko vrečko</t>
  </si>
  <si>
    <t>Polikarbonaten priključek za bolj enostavno priklapljanje in zamenjevanje aspiracijske vrečke. Priključek mora biti za večkratno uporabo z možnostjo čiščenja v avtoklavu na 121° in kompatibilen s ponujenimi aspiracijskimi vrečkami.</t>
  </si>
  <si>
    <t>Zap. št. 69</t>
  </si>
  <si>
    <t>Esmarch trak</t>
  </si>
  <si>
    <t>Esmarch trak (enakovredno npr. xx+TC)</t>
  </si>
  <si>
    <t>Elastični objemalec laboratorijski,  z možnostjo razkuževanja</t>
  </si>
  <si>
    <t>Esmarch trak - otroški (enakovredno npr.  xx+TCB1)</t>
  </si>
  <si>
    <t>Zap. št. 70</t>
  </si>
  <si>
    <t>Žilna preveza za enkratno uporabo:</t>
  </si>
  <si>
    <t>Kolut z 25 trakovi</t>
  </si>
  <si>
    <t>Na kolutu, brez latexa, trakovi med seboj ločeni s perforacijo</t>
  </si>
  <si>
    <t>Zap. št. 71</t>
  </si>
  <si>
    <t>Urinske vrečke, nosilci, zamašek</t>
  </si>
  <si>
    <t>zamašek za urinski kateter</t>
  </si>
  <si>
    <t xml:space="preserve">stožčaste oblike, zaprt, trda plastika. Naročnik trenutno uporablja artikel proizvajalca Primed Haberstadt Medicintecnik Gmbh, ref. št. 20849 , ali enakovredno Tik 2590 </t>
  </si>
  <si>
    <t>nosilec za urinsko vrečko</t>
  </si>
  <si>
    <t>vrečka urinska</t>
  </si>
  <si>
    <t>sterilna z odtokom 2 l, nepovratni ventil brez navoja</t>
  </si>
  <si>
    <t>obvezno kompatibilne z nosilci !!</t>
  </si>
  <si>
    <t>sterilna 2l z odtokom, nepovratni ventil, stišček, odvzemno mesto za odvzem urina, T-izpust, menjava na 7 dni</t>
  </si>
  <si>
    <t>Urinska vrečka z držalom,prostornina 2 litra, primerljivo z UROSID. Na urinski vrečki, naj bodo označeni mililitri, ki prikazujejo dejansko količino izločenega urina/vsebine.</t>
  </si>
  <si>
    <t>Zap. št. 72</t>
  </si>
  <si>
    <t>Urinske posode, nosilci</t>
  </si>
  <si>
    <t>Urinska posoda - goska</t>
  </si>
  <si>
    <t>urinska posoda naj ima snemljiv pokrov, ki je pripet na urinsko posodo.</t>
  </si>
  <si>
    <t>nosilci za urinsko posodo</t>
  </si>
  <si>
    <t>Zap. št. 73</t>
  </si>
  <si>
    <t>Zbiralnik PVC za urin s pokrovom</t>
  </si>
  <si>
    <r>
      <rPr>
        <sz val="11"/>
        <rFont val="Arial"/>
        <family val="2"/>
        <charset val="238"/>
      </rPr>
      <t xml:space="preserve">velikost 2 - </t>
    </r>
    <r>
      <rPr>
        <b/>
        <sz val="11"/>
        <rFont val="Arial"/>
        <family val="2"/>
        <charset val="238"/>
      </rPr>
      <t>3</t>
    </r>
    <r>
      <rPr>
        <sz val="11"/>
        <rFont val="Arial"/>
        <family val="2"/>
        <charset val="238"/>
      </rPr>
      <t xml:space="preserve"> litre, graduiran, z možnostjo razkuževanja, s pokrovom</t>
    </r>
  </si>
  <si>
    <t>Zap. št. 74</t>
  </si>
  <si>
    <t>Urinski pripomočki</t>
  </si>
  <si>
    <t>Moška urinska steklenica za enkratno uporabo</t>
  </si>
  <si>
    <t>Material:medicinska pulpa; Oblika: tradicionalna; Volumen: 800ml; Obstojnost: drži urin minimalno 3 ure</t>
  </si>
  <si>
    <t>Nočna posoda za enkratno uporabo</t>
  </si>
  <si>
    <t>Material: medicinska pulpa; Oblika: ovalna, primerna tudi za uporabo na toaletnih vozičkih</t>
  </si>
  <si>
    <t>Umivalna skodelica</t>
  </si>
  <si>
    <t>Material:medicinska pulpa; Volumen: maksimalna kapaciteta 4l, optimalna kapaciteta 2l: Obstojnost: drži toplo vodo in detergent vsaj 1,5 ure</t>
  </si>
  <si>
    <t>Gel za utrjevanje tekočin</t>
  </si>
  <si>
    <t>Material: super vpojna polimera, ki preprečuje razlitje in minimizira slab vonj; Pakiranje: v sašetih po cca. 6g; Obstojnost: 1 sašet utrdi  cca 350ml tekočine</t>
  </si>
  <si>
    <t>Zap. št. 75</t>
  </si>
  <si>
    <t>Vrč za urin</t>
  </si>
  <si>
    <t>vrč za urin</t>
  </si>
  <si>
    <t xml:space="preserve"> 2 l, graduiran, steklen</t>
  </si>
  <si>
    <t>Zap. št. 76</t>
  </si>
  <si>
    <t xml:space="preserve">VREČKA ZA URNO DIUREZO    </t>
  </si>
  <si>
    <t>Vrečka za urno diurezo s cevjo za  iztok, z odvzemnim mestom za odvzem urina, s spiralo na zgornjem delu, z dvema nepovratnima filtroma, T-izpust, sterilna in s stiščkom na cevi  za odtok, z možnostjo nemotenega dotoka v vrečko, brezigelni dostop  (enakovredno npr. UnoMeter)</t>
  </si>
  <si>
    <t>Zap. št. 77</t>
  </si>
  <si>
    <t>vrečka urinska - otroška</t>
  </si>
  <si>
    <t>Zap. št. 78</t>
  </si>
  <si>
    <t>Kateter urinski dvopotni, pediatrični  silikonski CH 6</t>
  </si>
  <si>
    <t>katater ne sme vsebovati ftalatov</t>
  </si>
  <si>
    <t>Kateter urinski dvopotni, pediatrični  silikonski CH 8</t>
  </si>
  <si>
    <t>Kateter urinski dvopotni, pediatrični  silikonski CH 10</t>
  </si>
  <si>
    <t>Zap. št. 79</t>
  </si>
  <si>
    <t>Katetri urinski - SILKO-LATEX</t>
  </si>
  <si>
    <t>Kateter urinski dvopotni  CH 12</t>
  </si>
  <si>
    <t>Kateter urinski dvopotni  CH 14</t>
  </si>
  <si>
    <t>Kateter urinski dvopotni  CH 16</t>
  </si>
  <si>
    <t>Kateter urinski dvopotni  CH 18</t>
  </si>
  <si>
    <t>Kateter urinski dvopotni  CH 20</t>
  </si>
  <si>
    <t>Kateter urinski dvopotni, pediatrični   CH 6</t>
  </si>
  <si>
    <t>Kateter urinski dvopotni, pediatrični   CH 8</t>
  </si>
  <si>
    <t>Kateter urinski dvopotni, pediatrični   CH 10</t>
  </si>
  <si>
    <t>Zap. št. 80</t>
  </si>
  <si>
    <t>Zap. št. 81</t>
  </si>
  <si>
    <t>Urinski katetri za enkratno uporabo</t>
  </si>
  <si>
    <t>CH 12</t>
  </si>
  <si>
    <t>Graduiran nastavek s Clave konektorjem</t>
  </si>
  <si>
    <t>Nastavek za dajanje zdravil preko urinskega katetra v sečni mehur, enakovredno REF: CH3900</t>
  </si>
  <si>
    <t>rezilo iz nerjavečega jekla</t>
  </si>
  <si>
    <t>rezilo iz nerjavečega jekla, ukrivljeno rezilo</t>
  </si>
  <si>
    <t>Zap. št. 84</t>
  </si>
  <si>
    <t>KANILA TRAHEOFLEKS</t>
  </si>
  <si>
    <t>KANILA TRAHEOFLEKS  - VSEH VELIKOSTI</t>
  </si>
  <si>
    <t>Velikosti od 2mm do 11 mm notranjega premera, žična, radiopačno oznako, pritrdilnimi krilci in trakom, možnost nastavitve globine, mešiček-velik volumen nizek tlak. Možnost supglotične aspiracije</t>
  </si>
  <si>
    <t>Zap. št. 85</t>
  </si>
  <si>
    <t>Zap. št. 86</t>
  </si>
  <si>
    <t>Traheostomske kanile</t>
  </si>
  <si>
    <t>kanila za traheotomijo</t>
  </si>
  <si>
    <t xml:space="preserve">KANILA ŽIČNA Z FLEKSIBILNIM NOTRANJIM VLOŽKOM iz termosenzibilnega, biokompatibilnega (ISO 10993-1)PVC-ja ojačana,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s konektorjem kompatibilnim s sistemi (ISO 5356-1), z možnostjo uporabe do 29 dni, s pripadajočim trakcem. Na voljo tako z mešičkom kot brez. Z vodilom z zaobljenimi zaključki za lažje uvajanje kanile z dimenzijami 7, 8 in 9 mm notranjega premera . Kanila mora biti na voljo v dolžinah od 70 do 115 mm  pri velikosti 7.0 ID, od 80 do 125 mm pri velikosti 8.0 ID, in od 85 do 135 mm pri velikosti 9.0 ID. Premer mešička pri kanili št. 7.0 naj ne bo večji od 24 mm, pri velikosti 8.0 in 9.0 pa ne večji od 30 mm. Z možnostjo nastavitve globine. Kanila mora biti MR kompatibilna do 3 Tesla oz. Prostorski gradient magnetnega polja do 720-Gauss/cm, do 15 minut.
NOTRANJI VLOŽKI KOMPATIBILNI Z KANILO ŽIČNO - morajo biti narejeni z PTFE, primerni za uporabo do 29 dni, imeti morajo modro obarvan obroč za lažjo zamenjavo, material mora preprečevati nalaganje sekreta na notranjo steno vložka
</t>
  </si>
  <si>
    <t>TRAHEOSTOMSKA KANILA Z ASPIRACIJO SUBGLOTIČNEGA PROSTORA</t>
  </si>
  <si>
    <t xml:space="preserve">a.  iz termosenzibilnega, biokompatibilnega (ISO 10993-1),silikoniziranega PVC-ja z   atravmatsko zaobljenimi zaključki, kanila je graduirana za lažji nadzor lege globine kanile,
b.  z nizko tlačnim mešičkom iz posebej obdelanega PVC-ja, ki omogoča mehko tesnjenje ob steno traheje in s kontrolnim balončkom z enosmernim ventilčkom za nadzor tlaka v mešičku, z gravirano dimenzijo tubusa, premerom in vrsto mešička.
c.  s konektorjem kompatibilnim s sistemi (ISO 5356-1)
d.  z možnostjo aspiracije subglotičnega prostora
e.  s pripadajočim trakcem
f.  Z vodilom z zaobljenimi zaključki za lažje uvajanje kanile
</t>
  </si>
  <si>
    <t>Zap. št. 87</t>
  </si>
  <si>
    <t>Set za odvzem aspirata</t>
  </si>
  <si>
    <t>set za odvzem aspirata</t>
  </si>
  <si>
    <t>Set mora vsebovati: v pokrovček posodice integriran PVC nastavek in najmanj 110mm dolgo silikonsko cev za enostavno pritrditev aspiracijskega katetra; 40ml zbirno posodico in na 5ml jasno označene graduacije; dodatno priložen pokrovček za zapiranje posodice po odvzemu aspirata; nalepko za zapis pacientovih podatkov; sterilen; enakovredno kot Covidien 888472450</t>
  </si>
  <si>
    <t>Zap. št. 88</t>
  </si>
  <si>
    <t>Urgentni set za krikotirodotomijo</t>
  </si>
  <si>
    <t>Sterilni set za 1 x uporabo vsebuje vse potrebne pripomočke za urgentno krikotomijo. 6 mm velika trahealna kanila vsebuje dilatator in iglo za hitro vstavitev. Igla naj ima varnostno vzmet in indikator. Kanila nam mora omogočati, da bolnika ventiliramo z ventilatorjem. Set naj vsebuje skalpel, 10ml brizgo, iglo z varnostnim vzmetenjem in indikatorjem položaja igle, dilatator, kanilo z mešičkom, gel za lubrifikacijo, trak za fixacijo kanile, nit in iglo za šivanje, filter za kanilo.</t>
  </si>
  <si>
    <t>Zap. št. 89</t>
  </si>
  <si>
    <t>POTROŠNI MATERIAL ZA BRONHOSKOP OLYMPUS</t>
  </si>
  <si>
    <t>Ventil sukcijski</t>
  </si>
  <si>
    <t>Biopsijski ventili, Biopsijski ventil,  za enkratno uporabo, sterilno pakiran, kompatibilen z Olympus bronhoskopom. Sukcijski ventil za enkratno uporabo, sterilno pakiran, kompatibilen z Olympus bronhoskopom.</t>
  </si>
  <si>
    <t>Krtačka za čiščenje</t>
  </si>
  <si>
    <t>Krtačka za čiščenje delovnega kanala bronhoskopa, obojestranska,  dolžina 950mm, za delovni kanal min. Fi 2,0mm- 3,2mm. z zaščitno kapico na koncu ščetk za zaščito, enakomerna razporejenost ščetinic, za enkratno uporabo.</t>
  </si>
  <si>
    <t>ventil sukcijski</t>
  </si>
  <si>
    <t>Ventil sukcijski za Olympus bronhoskope, za enkratno uporabo, posamično sterilno pakiran, pakirano 20 kom na paket.</t>
  </si>
  <si>
    <t>Sukcijski zamašek</t>
  </si>
  <si>
    <t>Sukcijski zamaški za delovni kanal za Olympus bronhoskope, za enkratno uporabo, posamično sterilno pakiran, pakirano 20 kom na paket.</t>
  </si>
  <si>
    <t>naziv materiala</t>
  </si>
  <si>
    <t xml:space="preserve">VMESNIK ZA BRONHOSKOPIJO </t>
  </si>
  <si>
    <t>vmesnik</t>
  </si>
  <si>
    <t>Vmesnik za bronhoskopijo (MAINZ Adaptor) pri intubiranih pacientih s silikonsko membrano, sterilni, 5 KOS v pakiranju, na primer kot je lahko: KARL STORZ</t>
  </si>
  <si>
    <t>vodilo</t>
  </si>
  <si>
    <t>Vodilo za fleksibilno bronhoskopijo za spontano dihajoče paciente, velikost 4, z integriranim ustnikom,  vstavna dolžina 85 mm, sterilni, z integrirano zaščito proti ugrizu, 10 KOS v pakiranju, na primer kot je lahko:  KARL STORZ</t>
  </si>
  <si>
    <t>Zap. št. 91</t>
  </si>
  <si>
    <t>Potrošni material za perfusorje</t>
  </si>
  <si>
    <t>PERFUSOR BRIZGALKA 50ML</t>
  </si>
  <si>
    <t>Material polipropilen, Ne vsebuje lateksa, Ne vsebuje PVC-ja, Graduacija po 1ml do 50/60 ml, Graduacija natisnjena tako, da se ne izbri?e, Minimalni rezidualni volumen, Enojno, sterilno pakirane, LL nastavek, Testirane z injekcijskimi infuzijskimi črpalkami B.Braun Space</t>
  </si>
  <si>
    <t>PERFUSOR PODALJŠEK 150CM</t>
  </si>
  <si>
    <t>dolžina 150 cm, Notranji diameter 1,5 mm, Priming volumen 2,6 ml, Material PVC, Brez lateksa, Za 1 X uporabo, Narejen iz prozorne, biokompatibilne plastike, ki vzdržati najvišji tlak, s katerim perfuzor infundira zdravilo, Material je upogljiv,  ob pregibanju se ne lomi in se ne kolenči, Oba konca sta zaščitena, Imajo vhodni in izhodni luer lock nastavek</t>
  </si>
  <si>
    <t>ASPIRACIJSKA IGLA S FILTROM</t>
  </si>
  <si>
    <t>Aspiracijska igla iz nerjavečega jekla s tanko steno, Velikost: 19G – 1,1 X 25mm, Vgrajen 5µ filter za delce, Luer nastavek</t>
  </si>
  <si>
    <t>BRIZGE ZA PERFUZOR Z UV ZAŠČITO</t>
  </si>
  <si>
    <t xml:space="preserve">Brizge kompatibilne z B.Braun Perfusor Space. Luer lock nastavek, 50 ml. Na vsako brizgo mora biti navita aspiracijska igla z 15 μm filtrom z Luer Lock nastavkom. Ne sme vsebovati PVC in DEHP. Material: polipropilen. Trodelna brizga. Brizga namenjena  doziranju fotosenzibilnih zdravil, mora omogočati zaščito pred svetlobo do 520 nm valovne dolžine. Brizga mora biti oranžne barve in popolnoma transparenta, kar omogoča vidljivost zračnih mehurčkov in delcev in omogoča večjo informiranost osebja, v smislu, da se trenutno dovaja fotosenzibilno zdravilo. Bat črne barve, ki mora dobro tesniti in ne sme padati iz brizge. Nudi zaščito fotosenzibilnim zdravilom in vitaminom, Visoko kontrastna permanentna graduacija v ml, ki se ne izbriše tudi ob stiku z alkoholom, Ovalna oprijemalna »krilca« za boljši oprijem    </t>
  </si>
  <si>
    <t>UV PROTECT PODALJŠEK ZA PERFUZOR BRIZGO</t>
  </si>
  <si>
    <t>Podaljšek kompatibilen z B.Braun Perfusor Space.Luer lock nastavek na obeh straneh. Dolžine 150 cm. Ne sme vsebovati PVC in DEHP. Material: polipropilen. Podaljšek namenjena doziranju fotosenzibilnih zdravil, mora omogočati zaščito pred svetlobo do 520 nm valovne dolžine. Podaljšek mora biti oranžne barve in popolnoma transparenten, kar omogoča vidljivost zračnih mehurčkov in delcev in omogoča večjo informiranost osebja, v smislu, da se trenutno dovaja fotosenzibilno zdravilo.. Bat črne barve, mora dobro tesniti in ne sme padati iz brizge. Nudi zaščito fotosenzibilnim zdravilom in vitaminom.</t>
  </si>
  <si>
    <t>Zap. št. 92</t>
  </si>
  <si>
    <t>BRIZGE ZA ARTERIALNI ODVZEM, EPRUVETE ZA KAPILARNI ODVZEM</t>
  </si>
  <si>
    <t>Zap. št. 93</t>
  </si>
  <si>
    <t>Brizge</t>
  </si>
  <si>
    <t>Tridelni komplet brizga za enkratno uporabo je sestavljen iz cevi, bata in gumijastega bata. Ko jedro palice izvlečete, se tekočina posesa iz igle, in ko je jedro potisnjeno, se tekočina iztisne. Podobno kot brizge Chirana za enkratno uporabo z Luer nastavkom</t>
  </si>
  <si>
    <t>Brizgalka luer lock za 1X uporabo, tridelna:</t>
  </si>
  <si>
    <t xml:space="preserve">              2 ml ali 3 ml</t>
  </si>
  <si>
    <t xml:space="preserve">              5 ml</t>
  </si>
  <si>
    <t xml:space="preserve">             10 ml</t>
  </si>
  <si>
    <t xml:space="preserve">              20 ml</t>
  </si>
  <si>
    <t>Brizgalka luer lock za 1X uporabo, tridelna, kateter nastavek 50ml</t>
  </si>
  <si>
    <t>Brizgalka luer lock za 1X uporabo, tridelna 1 ml, INZULINSKA 100 I.U.,brez igle</t>
  </si>
  <si>
    <t>Brizgalka luer lock za 1X uporabo, tridelna  1 ml, TUBERKULINSKA</t>
  </si>
  <si>
    <t>Zap. št. 94</t>
  </si>
  <si>
    <t>Prednapolnjene brizgalke za uporabo na sterilnih in nesterilnih površinah</t>
  </si>
  <si>
    <t>Enfit brizge</t>
  </si>
  <si>
    <t>1.     Vsi proizvodi morajo imeti oznako CE. Ponudnik mora predložiti kopijo CE certifikata za vsak ponujen izdelek.                                                                                                                                                                                                                                                                                                                     2.     Ponudnik mora za proizvode razpolagati z IZJAVO O SKLADNOSTI - declaration of conformity (predložitev na poziv naročnika).                                                                                                                                                                                                                                                                                               3.     Natančen opis ponujenega izdelka z navedbo strokovno-tehničnih podatkov, iz katerih mora biti jasno in nedvoumno razvidno, da ponujeni izdelek izpolnjuje vse strokovne zahteve.                                                                                                                                                                                                                                                                                                                                 4.     Za vsak ponujeni proizvod mora ponudnik v ponudbi navesti proizvajalca in kataloško številko proizvoda.                                                                                                                                                                                                                                                                                                                                   5.        Za vse ponujene proizvode mora ponudnik priložiti originalen ali natisnjen kataloški material (tekstovni in slikovni), iz katerega je nedvoumno viden opis proizvoda. K ponudbi mora biti priloženo kazalo, po katerem lahko kipec v priloženem kataloškem materialu najde ponujene proizvode.                                                                                                                                                                                                                                                                                                                                                                                                                                                                                          6.     Vsi proizvodi, ki se bodo dobavljali, morajo biti označeni z imenom proizvoda, s kataloško št. in številko lota.                                                                                                                                                                                                                                                                                                                        7.           Ponudnik mora na zahtevo naročnika pred izborom zagotoviti najmanj 1 brezplačen vzorec produktov vključno z embalažo, kjer bo viden način pakiranja.</t>
  </si>
  <si>
    <t>Brizga kompatibilna s standardom ENFit namenjena za hranjenje in aplikacijo zdravil preko hranilne sonde Brizga 1 ml, Interval graduacije  0,01 ml</t>
  </si>
  <si>
    <t>Brizga kompatibilna s standardom ENFit namenjena za hranjenje in aplikacijo zdravil preko hranilne sonde Brizga 3 ml, Interval graduacije  0,1 ml</t>
  </si>
  <si>
    <t>Brizga kompatibilna s standardom ENFit namenjena za hranjenje in aplikacijo zdravil preko hranilne sonde Brizga  5 ml, Interval graduacije  0,2 ml</t>
  </si>
  <si>
    <t>Brizga kompatibilna s standardom ENFit namenjena za hranjenje in aplikacijo zdravil preko hranilne sonde Brizga  10 ml, Interval graduacije  0,5 ml</t>
  </si>
  <si>
    <t>Brizga kompatibilna s standardom ENFit namenjena za hranjenje in aplikacijo zdravil preko hranilne sonde Brizga 20 ml, Interval graduacije  1 ml</t>
  </si>
  <si>
    <t>Brizga kompatibilna s standardom ENFit namenjena za hranjenje in aplikacijo zdravil preko hranilne sonde Brizga  50/60 ml, Interval graduacije  1 ml</t>
  </si>
  <si>
    <t>ADAPTOR  (press  in bottle) ZA ENFIT  BRIZGE STERILNE</t>
  </si>
  <si>
    <t>Kompatibilnost  z  vsemi brizgam (Zap. št. 1) in kompatibilen z obstoječim 50ml PET vsebnikom, Potisni (press in bottle) za v vratni del vsebnika, CE  oznaka na škatli, Barva: po standardu ISO80369 Dimenzija: 18-22mm</t>
  </si>
  <si>
    <t>POKROV ZA ENFIT BRIZGE STERILNE</t>
  </si>
  <si>
    <t>Kompatibilnost  z  vsemi brizgam (Zap. št.  1), CE oznaka na škatli</t>
  </si>
  <si>
    <t>Zap. št. 96</t>
  </si>
  <si>
    <t>Arterijski set</t>
  </si>
  <si>
    <t>Arterijski set za dostop po standardni Seldinger tehniki - kateter iz polieter blokamida (PEBA), z integriranim podaljškom in šivnimi krilci nizkega profila, debeline 18 G, dolžine 16 cm, barvno kodiran, v setu z vodilno žico dvojno zaključeno 0,025", 45 cm, dvojno zaključna - raven in J vrh, s sistemom za enoročno uvajanje in kanila 18 Ga, 7 cm.</t>
  </si>
  <si>
    <t>Zap. št. 97</t>
  </si>
  <si>
    <t>Brizge LS, brez navoja</t>
  </si>
  <si>
    <t>Brizgalka dvodelna za 1xup; sterilno pakirana, luer slip, 2ml, interval graduacije 0,1 ml, koncentričen izliv, bat gladko drsi in dobro tesni.</t>
  </si>
  <si>
    <t xml:space="preserve">Dvodelne brizgalke, Luer slip, koncentrične, volumen 2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0,1ml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100 kom.     </t>
  </si>
  <si>
    <t>Brizgalka dvodelna za 1xup; sterilno pakirana, luer slip, 5ml, interval graduacije 0,2 ml, ecentričen izliv, bat gladko drsi in dobro tesni.</t>
  </si>
  <si>
    <t xml:space="preserve">Dvodelne brizgalke, Luer slip, ecentrične, volumen 5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0,2 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100 kom.     </t>
  </si>
  <si>
    <t>Brizgalka dvodelna za 1xup; sterilno pakirana, luer slip, 10ml, interval graduacije 0,5 ml, ecentričen izliv, bat gladko drsi in dobro tesni.</t>
  </si>
  <si>
    <t xml:space="preserve">Dvodelne brizgalke, Luer slip, ecentrične, volumen 10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0,5 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100 kom.     </t>
  </si>
  <si>
    <t>Brizgalka dvodelna za 1xup; sterilno pakirana, luer slip, 20 ml, interval graduacije 1 ml, ecentričen izliv, bat gladko drsi in dobro tesni.</t>
  </si>
  <si>
    <t xml:space="preserve">Dvodelne brizgalke, Luer slip, ecentrične, volumen 20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1 ml natančno. Brez latexa, PVC, DEHP in Bisfenola A. Lubrikant na osnovi amida. Sterilizirano z etilen oksidom.  Izdelek je registriran kot medicinski pripomoček razreda I, skladen z direktivo EC 93/42/EEC. Na primarni ovojnini brizgalk je razviden volumen, naziv izdelka in proizvajalca,  tip brizgalke, metoda sterilizacije, simbol za enkratno uporabo, rok uporabnosti, LOT, kat.št., CE oznaka. Rok uporabnosti vsaj 5 let, pakiranje po max. 80 kom.     </t>
  </si>
  <si>
    <t>Zap. št. 98</t>
  </si>
  <si>
    <t>Maske, filtri, nebulizatorji</t>
  </si>
  <si>
    <t>MASKA OHIO</t>
  </si>
  <si>
    <t xml:space="preserve">Maska z visoko ( 60-90%) inspiratorno vsebnostjo kisika za odrasle ; ne sme vsebovati PVC-ja; imeti mora cev za priključitev na kisik dolžine vsaj 1,8m. </t>
  </si>
  <si>
    <t>MASKA OHIO Z INDIKATORJEM DIHANJA, OTROŠKI</t>
  </si>
  <si>
    <t xml:space="preserve">Maska z visoko (60 do 90%) inspiratorno vsebnostjo kisika za otroke. Vsebovati mora indikator dihanja in enosmerni ventil. Maska je prozorna, brezbarvna in vsebuje nosni stišček.  V kompletu cevka za kisik z notranjo steno zvezdaste oblike proti kolenčenju, dolžina je med 1,8 in 2,2m. </t>
  </si>
  <si>
    <t>MASKA OHIO Z INDIKATORJEM DIHANJA, ODRASLI</t>
  </si>
  <si>
    <t xml:space="preserve">Maska z visoko (60 do 90%) inspiratorno vsebnostjo kisika za odrasle. Vsebovati mora indikator dihanja in enosmerni ventil. Maska je prozorna, brezbarvna in vsebuje nosni stišček.  V kompletu cevka za kisik z notranjo steno zvezdaste oblike proti kolenčenju, dolžina je med 1,8 in 2,2m. 
</t>
  </si>
  <si>
    <t>MASKA NEBULIZER ZA ODRASLE</t>
  </si>
  <si>
    <t>Razpršilec za zdravila v kompletu z masko za odrasle, ki mora biti brez PVC-ja in cevko za kisik. Zagotavljati mora, da so pri pretoku 8l/min delci manjši od 5 mikronov in da je učinkovina razpršena najmanj 0,23g/min. Cevka za kisik z notranjo steno zvezdaste oblike proti kolenčenju, dolžina je med 1,8 in 2,1m.  (podobno, kot npr. 1453 Intersurgical). Izbrani ponudnik mora zagotoviti vsaj 5 aparatov za inhalacijo na brezplačno uporabo.</t>
  </si>
  <si>
    <t>NEBULIZER ZA ODRASLE S SAMOZAPORNO T SPOJKO</t>
  </si>
  <si>
    <t>Set za razprševanje zdravil s T spojko, ki mora biti dimenzij 22M-22F-22M. T spojka se mora avtomatsko zapreti ob odstranitvi razpršilca. Zagotavljati mora, da so pri pretoku 8 l/min delci manjši od 5 mikronov in da je učinkovitost vsaj 74%. V setu mora biti tudi cevka za kisik.</t>
  </si>
  <si>
    <t>Razpršilec za zdravila z masko - za odrasle</t>
  </si>
  <si>
    <t>Razpršilec za zdravila v kompletu z masko, ki mora biti brez PVC-ja za odrasle, cevka za kisik  in spojka za priklop cevke za kisik na stenski kisikov priključek.  Zagotavljati mora, da so pri pretoku 8l/min delci manjši od 5 mikronov in da je učinkovina razpršena najmanj 0,50 g/min. Cevka za kisik mora imeti na obeh koncih navoj in notranjo objemalko, z notranjo steno zvezdaste oblike proti kolenčenju, dolžina je med 1,8 in 2,1m.  (podobno,kot npr. 1473004 Intersurgical)</t>
  </si>
  <si>
    <t>NOS UMETNI</t>
  </si>
  <si>
    <t>Izmenjevalnik toplote in vlage za tubus in kanilo. Povračilo vlage ne manj kot 26mgH2O/l pri VT500ml. Zavarovana odprtina s pokrovom ali zvezdasto valvulo za aspiracijo, pri kašlju propusten. Konekt za cevko vrtljiv, gibljiv priključek za kisik, .(.enakovredno npr. 1873 Intersurgical)</t>
  </si>
  <si>
    <t>NOS UMETNI S CEVKO O2</t>
  </si>
  <si>
    <t>Izmenjevalnik toplote in vlage za tubus in kanilo. Povračilo vlage ne manj kot 26mgH2O/l pri VT500ml. Zavarovana odprtina s pokrovom ali zvezdasto valvulo za aspiracijo, pri kašlju propusten. Konekt za cevko vrtljiv, gibljiv priključek za kisik. (enakovredno npr. 1874 Intersurgical)</t>
  </si>
  <si>
    <t>Nastavek za tubus</t>
  </si>
  <si>
    <t>Nastavek za tubus raztegljiv od 70 do 150 mm, z gibljivim komolčkom. Možnost spreminjanja mrtvega prostora od 20 do 40 ml. Na komolčku mora biti odprtina za aspiracijo in bronhoskop premera 7,6 mm oz. 9,5 mm, odvisno od odprtega pokrovčka. Konekt pri dihalnem sistemu ima 22 mm notranji premer. Sterilen. (podobno, kot npr. 3521 Intersurgical)</t>
  </si>
  <si>
    <t>KONEKTOR ZA KISIK</t>
  </si>
  <si>
    <t>Konekt za kisik 22M/15F s konusnim nastavkom premera 6.5mm posamezno pakiran.(podobno, kot npr 1974 Intersurgical)</t>
  </si>
  <si>
    <t>Spojka raztegljiva</t>
  </si>
  <si>
    <t>Spojka raztegljiva, dimenzije 22F-22F. Notranji lumen mora vsebovati utore na eni strani spojke in ta del spojke je raztegljiv. Na drugi strani mora biti notranji lumen iz neraztegljivega materiala in ne vsebuje utorov.  (podobno, kot npr. 1704 Intersurgical)</t>
  </si>
  <si>
    <t>T- spojka</t>
  </si>
  <si>
    <t>T spojka dimenzij 22M/15F-22M-22F.  (podobno, kot npr. 1986 Intersurgical)</t>
  </si>
  <si>
    <t>Spojka</t>
  </si>
  <si>
    <t>T spojka dimenzij 22M-22M/15F-22M. Vsebuje odprtino premera 7,6mm na kateri je zamašek. (podobno, kot npr. 1984 Intersurgical)</t>
  </si>
  <si>
    <t>MASKA ZA AEROSOL</t>
  </si>
  <si>
    <t>Eco maska z razprševalcem.Ne  sme vsebovati PVC-ja  ( enakovredno npr. 1188 Intersurg)</t>
  </si>
  <si>
    <t>MASKA TRACHEO ODR A30</t>
  </si>
  <si>
    <t xml:space="preserve">MASKA ZA KISIK ZA TRAHEOSTOMO ZA ODRASLE Z VRTLJIVIM PRIKLJUČKOM. MASKA NE SME VSEBOVATI PVC-JA. (INTRSURGICAL1200050 ALI ENAKOVREDNO).                                                                                                      </t>
  </si>
  <si>
    <t xml:space="preserve">MASKA ZA KISIK  </t>
  </si>
  <si>
    <t>Maska za kisik, sme vsebovati PVC-ja (enakovredno npr. 1135 Intersurg)</t>
  </si>
  <si>
    <t>Maska za inhalacijo s kisikom</t>
  </si>
  <si>
    <t>Maska za kisik, za odrasle, mora bi s cevko za kisik dolžine vsaj 1,8 m. Robovi maske morajo biti zaobljeni. Maska mora imeti tudi priklop za razpšilec in mora omogočati aerosolno terapijo brez prekinitve kisikove terapije. Maska mora imeti odprtino za hranilno sondo.</t>
  </si>
  <si>
    <t>Razpršilec z avtomatsko T spojko</t>
  </si>
  <si>
    <t>Set za razprševanje zdravil s T spojko, ki mora biti dimenzij 22M-22F-22M.  Razpršilec mora zagotavljati, da so pri pretoku 8 l/min delci manjši od 2 mikronov in da je učinkovina razpršena najmanj 0,33 g/min. V setu mora biti tudi cevka za kisik.</t>
  </si>
  <si>
    <t>Sistem za merjenje intraabdominalnega pritiska</t>
  </si>
  <si>
    <t>Sistem, se mora na enem delu priklopiti na urinski kateter, drugi del se mora priklopiti na urinsko vrečko. Vmes je skala, ki cm vode pretvori v pritisk. Sterilno pakiranje.</t>
  </si>
  <si>
    <t>Venturi valvule  24 %</t>
  </si>
  <si>
    <t>Ventil venturi za kisik, posamično pakiran za različne % kisika, notranji premer 22mm, koncentracija kisika in pretoka na ventilu je označena z barvo, ki je različne barve od barve ventila</t>
  </si>
  <si>
    <t>Venturi valvule  28 %</t>
  </si>
  <si>
    <t>Venturi valvule   31%</t>
  </si>
  <si>
    <t>Venturi valvule  35 %</t>
  </si>
  <si>
    <t>Venturi valvule  40%</t>
  </si>
  <si>
    <t>Venturi valvule  50%</t>
  </si>
  <si>
    <t>Venturi valvule  60%</t>
  </si>
  <si>
    <t>Set za ustno nego</t>
  </si>
  <si>
    <t>Komplet set za 24 urno ustno nego. Komplet mora biti sestavljen iz 6 setov in sicer iz 2 setov, v katerem mora biti zobna ščetka za enkratno uporabo z možnostjo aspiracije in palčko z gobico za vlaženje ustnic. Glava ščetke je lahko široka največ 12mm in dolga največ 16mm. V kompletu moraji biti še 4 seti ki moraji vsebovati silikonsko metlico za občitljive dlesni in palčko z gobico za vlaženje ustnic. V vsakem setu mora biti klorheksidin.  Podobno kot npr. Intersurgical 3014100</t>
  </si>
  <si>
    <t>set</t>
  </si>
  <si>
    <t>Maska za kisik otroška</t>
  </si>
  <si>
    <t>Maska aerosol otroška eco, enakovredno 1198015 (Intersurgical)</t>
  </si>
  <si>
    <t>Nebulizator otroški z masko in cevjo</t>
  </si>
  <si>
    <t>Nebulizator otroški eco hot top 2, enakovredno 1474015 (Intersurgical)</t>
  </si>
  <si>
    <t>PRIPOMOČKI ZA NEINVAZIVNO VENTILACIJO</t>
  </si>
  <si>
    <t>Zap. št. 99</t>
  </si>
  <si>
    <t>Absorbent za CO2</t>
  </si>
  <si>
    <t>Največ 1,5% natrijevega hidroksida , zeolit; dodatno etilvijolično barvilo, biti mora brez brez kalcijevega klorida in kalijevega hidroksida. Podobno kot npr. 2175 Intersurgical</t>
  </si>
  <si>
    <t>kg</t>
  </si>
  <si>
    <t xml:space="preserve">Največ 1,5% natrijevega hidroksida, zeolit; dodatno etilvijolično barvilo, biti mora brez brez kalcijevega klorida in kalijevega hidroksida. V posodi za enkratno uporabo. Kompatibilno z GE anestezijskimi aparati-
</t>
  </si>
  <si>
    <t>Zap. št. 100</t>
  </si>
  <si>
    <t>Filtri,dihalni sistemi in baloni :</t>
  </si>
  <si>
    <t>FILTER VIRALNO BAKTERIOLOŠKI, VLAŽILNI</t>
  </si>
  <si>
    <t xml:space="preserve">Filter viralno-bakteriološki, elektrostatičen, vlažilen. Volumen največ 61ml,padec pritiska pri neuporabljenem filtru in pretoku 30 l/min ne sme biti večji od 100Pa. Povečanje padca pritiska po uporabi treh ur ne sme biti večji od 20Pa. Luer lock spojka,teža največ 43g.Povračilo vlage najmanj pri VT500ml=32mgH2O/l, elektrostatičen.Zamašek spojke luer za meritev et CO2 ni ločljiv od filtra.preizkušen je na učinkovitost preprečevanja okužbe s TBC, HepatitisC, Bacillus subtilis var. Niger in virus MS-2.Postopek meritev je po BSEN 13328-1, bakterijsko virusna verzija (kot je opisano v Anesthesia 2000 55;458-65)Filtracijska učinkovitost 99,99%.Vse spojke morajo biti skladne s standardom BSEN 1281-1:1997.Preizkušen tudi s testom s soljo po ISO standardu 23328-1, pri katerem je lahko propustnost največ 0,65% (enakovredno npr. Intersurgical 1941 )
</t>
  </si>
  <si>
    <t>FILTER VIRALNO BAKTERIOLOŠKI</t>
  </si>
  <si>
    <t>Filter viralno-bakteriološki, elektrostatičen. Filter mora biti za dihalni volumen od 150 do 1500 ml. Največji volumen je lahko 60 ml, padec pritiska pri neuporabljenem filtru in pretoku 30 l/min ne sme biti večji od 95 Pa. Po triurni uporabi povečanje padca pritiska ne sme biti večje od 10 Pa. Spojka luer-lock z zamaškom, ki ne sme biti ločljiv od filtra. Teža filtra največ 30 g. Vse spojke morajo biti skladne s standardom BS EN 1281-1: 1997. Preizkušen mora biti glede učinkovitosti filtracije bacila Bacillus subtilis var. Niger in virusa MS-2. Meritev mora biti narejena po BS EN 13328-1, bakterijsko-viralna različica (kot je opisano v Anesthesia 2000; 55: 458-65). Filtracijska učinkovitost mora biti vsaj 99,92 %.  Preizkušen mora biti tudi s testom po standardu ISO 23328-1, pri katerem je lahko prepustnost največ 2,1 %. kot npr. 1544 Intersurgical</t>
  </si>
  <si>
    <t>Filter viralno-bakteriološki, vlažilni, elektrostatski. Filter mora biti za dihalni volumen od 150 do 1500 ml. Največji volumen je lahko 59 ml, padec pritiska pri neuporabljenem filtru in pretoku 30 l/min ne sme biti večji od 100 Pa. Po triurni uporabi povečanje padca pritiska ne sme biti večje od 16 Pa. Spojka luer-lock z zamaškom, ki ne sme biti ločljiv od filtra. Teža filtra največ 30 g. Vse spojke morajo biti skladne s standardom BS EN 1281-1: 1997. Preizkušen mora biti glede učinkovitosti filtracije bacila Bacillus subtilis var. Niger in virusa MS-2. Meritev mora biti narejena po BS EN 13328-1, bakterijsko-viralna različica (kot je opisano v Anesthesia 2000; 55: 458-65). Filtracijska učinkovitost mora biti vsaj 99,77 %. Vlaženje mora biti vsaj 30 mg H2O/l, merjeno po ISO 9360-2: 2003.  Preizkušen mora biti tudi s testom po standardu ISO 23328-1, pri katerem je lahko prepustnost največ 1,95 %. (podobno, kot npr. 1541 Intersurgical)</t>
  </si>
  <si>
    <t xml:space="preserve">Filter viralno bakteriološki za odrasle. Filter mora biti za dihalne volumne od 200 do 1500 ml. Volumen filtra sme biti največ 68 ml, padec pritiska pri neuporabljenem filtru in pretoku 30l/min ne sme biti večji od 120 Pa. Povečanje padca pritiska po uporabi treh ur ne sme biti večje od 5 Pa. Luer-Lock spojka, teža filtra največ 42 g, biti mora elektrostatičen. Zamašek spojke Luer za meritev (et)CO2 ne sme biti ločljiv od filtra. Preizkušen mora biti na učinkovitost filtracije z TBC, Hepatitis C, Bacillus subtilis var. Niger in virus MS-2. Postopek meritev mora biti po BS EN 13328-1, bakterijsko viralna verzija (kot je opisano v Anesthesia 2000; 55:458-65). Filtracijska učinkovitost po postopku BS EN 13328-1, na prej omenjene bakterije in viruse mora biti vsaj 99,999%. Vse spojke morajo biti skladne s standardom BS EN 1281-1: 1997. Preizkušen mora biti tudi s testom s soljo po standardu ISO 23328-1, pri katerem je lahko prepustnost največ 0,60%. </t>
  </si>
  <si>
    <t>FILTER MEHANSKI</t>
  </si>
  <si>
    <t xml:space="preserve">Filter viralno-bakteriološki, za odrasle, vlažilni. Filter mora biti za dihalne volumne od 200 do 1500 ml. Volumen filtra sme biti največ 100 ml, padec pritiska pri neuporabljenem filtru in pretoku 30 l/min ne sme biti večji od 90 Pa. Povečanje padca pritiska po uporabi treh ur ne sme biti večje od 15 Pa. Luer-Lock spojka, teža filtra največ 50 g, biti mora mehanski. Zamašek spojke Luer za meritev etCO2 ne sme biti ločljiv od filtra. Preizkušen mora biti glede učinkovitosti filtracije Bacillus subtilis var. Niger in virus MS-2. Postopek meritev mora biti po BS EN 13328-1, bakterijsko viralna verzija (kot je opisano v Anesthesia 2000; 55:458-65). Filtracijska učinkovitost po postopku BS EN 13328-1, na prej omenjene bakterije in viruse mora biti vsaj 99,9999%. Vse spojke morajo biti skladne s standardom BS EN 1281-1: 1997. Povračilo vlage mora biti pri dihalnem volumnu 500 ml najmanj 27 mg H2O/l, merjeno po ISO 9360-2:2003.  Preizkušen mora biti tudi s testom s soljo po standardu ISO 23328-1, pri katerem je prepustnost lahko največ 0,01%. </t>
  </si>
  <si>
    <t>FILTER VIRALNO BAKTERIOLOŠKI, VLAŽILNI OTR</t>
  </si>
  <si>
    <t xml:space="preserve">Filter viralno-bakteriološki, vlažilni, otroški, elektrostatični filter volumnom 25 ml, upor pri pretoku 20 l/min'= 1,2 cm H2O, povračilo vlage pri VT, 250 ml = 32,0 mg H2O, pokrovček luer priključka za merjenje CO2 ni ločljiv od filtra,teža 22g. Podobno, kot npr 1831 Intersurg.
</t>
  </si>
  <si>
    <t>SISTEM DIHALNI BREZ GRELNE ŽICE, PREMER CEVI 22MM</t>
  </si>
  <si>
    <t>Dihalni sistem za intenzivne oddelke, za odrasle. Dolžina sistema med 1,5 in 1,7m, premer cevi je 22 mm.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kot npr 2000100 Intersurgical</t>
  </si>
  <si>
    <t>SISTEM DIHALNI (Podobno, kot npr. Intersurg 2902102)</t>
  </si>
  <si>
    <t>Krožni dihalni sistem za anestezijo, za odrasle. Inspiratorna cev mora biti v ekspiratorni cevi. Dolžina sistema med 1,5 in 1,7 m. Krak za povezavo sistema z ekspiratornim delom aparata je raztegljiv in je dolg vsaj 0,4 m. Spojka na strani pacienta je gibljiva. Sistem vsebuje krak za balon dolžine med 0,8 in 1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 kot npr. 2902102 Intersurgical</t>
  </si>
  <si>
    <t>SISTEM DIHALNI (Podobno, kot npr. Intersurg 2000101)</t>
  </si>
  <si>
    <t>Dihalni sistem brez grelne žice, premer cevi 22mm, dolžina sistema 1,6m, impregniran z baktericidno prevleko, ki vsebuje srebrove ione in je preizkušen na učinkovitost preprečevanja okužbe z MRSA in Staphilococcus aureus. Podobno, kot npr. Intersurg 2000101</t>
  </si>
  <si>
    <t>SISTEM DIHALNI (podobno, kot npr. 2082 Intersurg)</t>
  </si>
  <si>
    <t>Dihalni sistem z zunanjo krmiljeno ekspiratorno valvulo brez latexa.(podobno, kot npr. 2082 Intersurg)</t>
  </si>
  <si>
    <t>CPAP sistem</t>
  </si>
  <si>
    <t>SISTEM DIHALNI ZA ODRASLE</t>
  </si>
  <si>
    <t>Dihalni sistem za anestezijo, za odrasle. Dolžina sistema med 1,5 in 1,7 m, premer cevi je 22 mm. Krak za dihalni balon je dolg med 1,5 in 1,7 m. V kompletu z balonom 2 l, brez lateksa in fiksnim komolčkom.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t>
  </si>
  <si>
    <t>SISTEM DIHALNI OTROŠKI</t>
  </si>
  <si>
    <t xml:space="preserve">Dihalni krožni otroški sistem za anestezijo. Rebraste cevi premera 15mm, , dolžina 1.6m. Balon 1lit, z zaščitno mrežo proti mašenju, brez lateksa.Krak za balon dolžine 0.8m.
</t>
  </si>
  <si>
    <t>SISTEM DIHALNI ZA ANESTEZIJO</t>
  </si>
  <si>
    <t>Rastegljive cevi za anestezijo do 2m komolček 15M-22M, 15F z Luer-look odprtino in elastičnim zamaškom, ki je vedno pritrjen na to odprtino. Balon je 2l in vsebuje mrežico proti mašenju, ki je iz latexa. Krak za balon je raztegljiv do 1.5 m. (enakovredno npr. 2154 Intersurgical )</t>
  </si>
  <si>
    <t>CEV REBRASTA FI 22 mm , ROLA 50 m</t>
  </si>
  <si>
    <t xml:space="preserve">Cev za kisik rebrasta premera 22mm , fragmentirana na 15cm, rola 50m(enakovredno npr. 1573 Intersurg.)
</t>
  </si>
  <si>
    <t>BALON DIHALNI BREZ VARNOST. VALVULE</t>
  </si>
  <si>
    <t>Balon dihalni z varnostno valvulo za otroke. Volumen balona 1500ml. Noben del ne sme vsebovati lateksa, cevka mora imeti zadostni notranji premer za preprečitev mašenja. Imeti mora rezervoar za kisik. Na balonu mora biti držalo za možnost izvajanja predihavanja z eno roko. Podobno, kot npr.7152 Intersurg</t>
  </si>
  <si>
    <t>Balon dihalni z varnostno valvulo za otroke</t>
  </si>
  <si>
    <t>Balon dihalni z varnostno valvulo za otroke. Volumen balona 550ml. Noben del ne sme vsebovati lateksa, cevka mora imeti zadostni notranji premer za preprečitev mašenja. Kolenčasta spojka med masko in dihalnim balonom vsebuje varovalni ventil, ki se odpira pri uporu 40cm H2O. Imeti mora rezervoar za kisik. Na balonu mora biti držalo za možnost izvajanja predihavanja z eno roko. Podobno, kot npr.7151 Intersurg</t>
  </si>
  <si>
    <t>Balon dihalni z varnostno valvulo za dojenčke</t>
  </si>
  <si>
    <t>Balon dihalni z varnostno valvulo za dojenčke. Volumen balona 280ml. Noben del ne sme vsebovati lateksa, cevka mora imeti zadostni notranji premer za preprečitev mašenja. Kolenčasta spojka med masko in dihalnim balonom vsebuje varovalni ventil, ki se odpira pri uporu 40cm H2O. Imeti mora rezervoar za kisik. Na balonu mora biti držalo za možnost izvajanja predihavanja z eno roko. podobno, kot npr. 7150 Intersurg.</t>
  </si>
  <si>
    <t>Sistem dihalni krožni za anestezijo, za odrasle enakovreno Intersurgical ref.: 2010102</t>
  </si>
  <si>
    <t>Dolžina sistema mora biti med 1,5 in 1,7m, premer cevi je 22 mm. Krak za dihalni balon mora biti dolg med 0,6 in 0,8m. V kompletu mora biti dihalni balon 2L brez lateksa. Sistem mora biti prevlečen z baktericidno prevleko, ki vsebuje srebrove ione in mora biti preizkušen v neodvisnem laboratoriju na učinkovitost preprečevanja okužbe z MRSA,Pseudomonas aeruginosa, Klebsiella pneumoniae, Acinetobacter calcoaceticus, Staphylococcus epidermidis.Učinkovitost mora biti testirana po 24 urah in 7 dnevih. V obeh časovnih obdobjih mora biti vsaj 99,99%, na vse prej navedene bakterije.</t>
  </si>
  <si>
    <t>SISTEM DIHALNI Z DVOJNO ŽICO</t>
  </si>
  <si>
    <t>Dihalni sistem za intenzivne oddelke z dvojno grelno žico, za odrasle. Dolžina sistema med 1,5 in 1,7 m, premer cevi je 22 mm. V kompletu mora biti vlažilna komora z avtomatskim polnjenjem. Vlažilna komora mora imeti dva plovca, ki samodejno uravnavata dotok tekočine. Vsebovati mora dodatni neodvisni barvni gibljivi plovec, ki služi kot indikator nivoja vode in mora biti drugačne barve od drugih delov komore. Rob grelne plošče mora biti termično izoliran. Cev za dotok vode mora biti neločljiva od komore in vsebovati mora 0,3-milimetrski filter za filtracijo tekočin v komoro. Odprtina za temperaturno tipalo na sistemu na strani vlažilca mora biti kompatibilna s temperaturnim tipalom vlažilca Fisher &amp; Pykel MR 850. Podobno kot npr. 2026310 Intersurgical</t>
  </si>
  <si>
    <t>Nastavek za tubus raztegljiv od 70 do 150 mm, z gibljivim komolčkom. Možnost spreminjanja mrtvega prostora od 20 do 40 ml. Konekt pri dihalnem sistemu ima 22 mm notranji premer.   (podobno, kot npr. 3512 Intersurgical)</t>
  </si>
  <si>
    <t>2732100 - CEV MON 2,45M A20</t>
  </si>
  <si>
    <t xml:space="preserve">CEVKA ZA MERJENJE CO2,NOTRANJI PREM.1,2MM.VSEBUJE DODATNI LUER LOCK KOMOLČEK PREMERA 7,6MM,DOLŽINA 2,45M.(INTERSURG. 2732100 ALI ENAKOVREDNO)                                                                                                </t>
  </si>
  <si>
    <t>Supraglotični pripomoček vel.št.1</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</si>
  <si>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Velikost št. 1.  (podobno, kot npr. 8201 Intersurgical)</t>
  </si>
  <si>
    <t>Supraglotični pripomoček vel.št.1,5</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</si>
  <si>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1,5.  (podobno, kot npr. 8215 Intersurgical)</t>
  </si>
  <si>
    <t>Supraglotični pripomoček vel.št.2</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</si>
  <si>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2.  (enakovredno 8202 Intersurgical)</t>
  </si>
  <si>
    <t>Supraglotični pripomoček vel.št.2,5</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</si>
  <si>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2,5.  (enakovredno 8225 Intersurgical)</t>
  </si>
  <si>
    <t>Supraglotični pripomoček vel.št.3</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</si>
  <si>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3.  (enakovredno 8203 Intersurgical)</t>
  </si>
  <si>
    <t>Supraglotični pripomoček vel.št.4</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</si>
  <si>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4.  (enakovredno 8204 Intersurgical)</t>
  </si>
  <si>
    <t>Supraglotični pripomoček vel.št.5</t>
  </si>
  <si>
    <t>Supraglotični pripomoček za enkratno uporabo brez lateksa. Mešiček ni napihljiv. Za preprečevanje zapiranja epiglotisa v smeri sapnika je na zgornjem delu mešička dodan jeziček. Razpon teže pacienta in velikost pripomočka morajo biti označeni na dihalni cevi na strani spojke. Na notranji strani dihalne cevi na strani spojke je ojačanje proti pregrizu. Dihalna cev je po prerezu sploščena z namenom preprečevanja rotacije supraglotičnega pripomočka v dihalni poti pacienta. Od spojke do konice supraglotičnega pripomočka poteka kanal za možnost aspiracije. Velikost št. 5.  (enakovredno 8205 Intersurgical)</t>
  </si>
  <si>
    <t>Tubus Guedel vel.št. 2</t>
  </si>
  <si>
    <t>Guedel pripomoček za ohranjanje dihalne poti izdelan iz enega dela. Velikost mora biti tudi barvno označena. Velikost 2.   (enakovredno 1112080 Intersurgical)</t>
  </si>
  <si>
    <t>Tubus Guedel vel.št. 3</t>
  </si>
  <si>
    <t>Guedel pripomoček za ohranjanje dihalne poti izdelan iz enega dela. Velikost mora biti tudi barvno označena. Velikost 3.  (enakovredno 1113090 Intersurgical)</t>
  </si>
  <si>
    <t>Tubus Guedel vel.št. 4</t>
  </si>
  <si>
    <t>Guedel pripomoček za ohranjanje dihalne poti izdelan iz enega dela. Velikost mora biti tudi barvno označena. Velikost 4.  (enakovredno 1114100 Intersurgical)</t>
  </si>
  <si>
    <t>Tubus airway velikost 0.</t>
  </si>
  <si>
    <t>Orofaringelani tubus - guedel pripomoček za ohranjanje dihalne poti. Izdelan iz enega dela brez dodatnih sestavnih delov. Barvna oznaka velikosti. Velikost 0.</t>
  </si>
  <si>
    <t>Tubus airway velikost 1.</t>
  </si>
  <si>
    <t>Orofaringelani tubus - guedel pripomoček za ohranjanje dihalne poti. Izdelan iz enega dela brez dodatnih sestavnih delov. Barvna oznaka velikosti. Velikost 1.</t>
  </si>
  <si>
    <t>BRONHOSKOP L</t>
  </si>
  <si>
    <t xml:space="preserve">Fleksibilni videobronhoskop za 1x uporabo - veliki; z delovnim in aspiracijskim kanalom, z led kamero. Sterilen, pripravljen za takojšnjo uporabo, z  nastavkom za fiksacijo tubusa na proksimalnem delu bronhoskopa. Fleksibilnost   upogiba navzgor do 180 stopinj in navzdol do 160 stopinj, vidno polje vsaj 85 stopinj. Notranji diameter delovnega kanala 2,8mm, zunanji premer bronhoskopa 5,8mm. (Ambu 478501000 ali enakovredno). Bronhoskop mora imeti v kompletu 2 posodici za zaprt odvzem aspirata v pakiranju. Izbrani ponudnik, mora zagotoviti aparat z HD resolucijo, ki mora biti kompatibilen z bronhoskopi v brezplačno uporabo. 
</t>
  </si>
  <si>
    <t>BRONHOSKOP M</t>
  </si>
  <si>
    <t xml:space="preserve">Fleksibilni videobronhoskop za 1x uporabo - srednji; z delovnim in aspiracijskim kanalom, z led kamero. Sterilen, pripravljen za takojšnjo uporabo, z  nastavkom za fiksacijo tubusa na proksimalnem delu bronhoskopa. Fleksibilnost   upogiba navzgor in navzdol do 180 stopinj, vidno polje vsaj 85 stopinj. Notranji diameter delovnega kanala 2,2mm, zunanji premer bronhoskopa 5,0mm. (Ambu 477501000  ali enakovredno). Bronhoskop mora imeti v kompletu 2 posodici za zaprt odvzem aspirata v pakiranju. Izbrani ponudnik, mora zagotoviti aparat z HD resolucijo, kompatibilen z bronhoskopi v brezplačno uporabo.
</t>
  </si>
  <si>
    <t>BRONHOSKOP S</t>
  </si>
  <si>
    <t>Fleksibilni videobronhoskop za 1x uporabo - mali; z delovnim in aspiracijskim kanalom, z led kamero. Sterilen, pripravljen za takojšnjo uporabo, z  nastavkom za fiksacijo tubusa na proksimalnem delu bronhoskopa. Fleksibilnost   upogiba navzgor in navzdol do 180 stopinj, vidno polje vsaj 85 stopinj. Notranji diameter delovnega kanala 1,2mm, zunanji premer bronhoskopa 3,8mm. (Ambu 476001000 ali enakovredno) Izbrani ponudnik, mora zagotoviti aparat z HD resolucijo, kompatibilen z bronhoskopi v brezplačno uporabo.</t>
  </si>
  <si>
    <t>Set dihalnih cevi za enkratno uporabo, dolžina cca. 2 m in 3 m zaOxylog 3000</t>
  </si>
  <si>
    <t>sistem mora biti kompatibilen z Oxylog 3000</t>
  </si>
  <si>
    <t>Pripomoček za zahtevne intubacije, za 1x uporabo</t>
  </si>
  <si>
    <t>Optični laringoskop za enkratno uporabo z vodilom za uvajanje tubusa. Omogoča pogled v smeri konice tubusa. Imeti mora lastno osvetlitev in sistem proti zaroševanju leče. Za velikosti tubusov od 7,00 do 8,5.) Izbrani ponudnik, mora zagotoviti monitor, kompatibilen z optičnim laringoskopom v brezplačno uporabo.</t>
  </si>
  <si>
    <t>Optični laringoskop za enkratno uporabo z vodilom za uvajanje tubusa. Omogoča pogled v smeri konice tubusa. Imeti mora lastno osvetlitev in sistem proti zaroševanju leče. Za velikosti tubusov od 6,00 do 7,5.Izbrani ponudnik, mora zagotoviti monitor, kompatibilen z optičnim laringoskopom v brezplačno uporabo</t>
  </si>
  <si>
    <t>Cevka za merjenje CO2 med anestezijo  - 5m</t>
  </si>
  <si>
    <t>Cevka za merjenje CO2, dolžina mora biti od 5,0 m do 5,5 m, notranji premer 1.2 mm, prozorna, ne vsebuje lateksa, na obeh koncih je spojka Luer- Lock.</t>
  </si>
  <si>
    <t>Maska za anestezijo</t>
  </si>
  <si>
    <t>Maska oblazinjena, za 1x uporabo, velikost barvno označena, prozorna, rob ni napihljiv in ne vsebuje zraka. Maska ne vsebuje PVC, št. 0, št.1, št.2, št.3, št.4, št.5, št.6.</t>
  </si>
  <si>
    <t>Maska oblazinjena z napihljivim robom, za 1x uporabo, velikost barvno označena, prozorna. Velikost št. 0,1,2,3,4,5</t>
  </si>
  <si>
    <t>Medzobni tampon</t>
  </si>
  <si>
    <t>Medzobni tampon iz 100% hipoalergenega bombaža. Dolžine 70mm ±3mm, Premera 17mm ± 2mm. Medzobni tampon mora med vgrizom biti vsaj premera 7mm.</t>
  </si>
  <si>
    <t>Dihalni sistem za anestezijo z lovilci vlage</t>
  </si>
  <si>
    <t>Sistem krožni dihalni za anestezijo z nizkimi pretoki, za odrasle. Inspiratorna cev se mora nahajati v ekspiratorni cevi. Dolžina sistema mora biti med 2,2 in 2,4 m. Na sredini dihalnega sitema in ob priključku sistema ana aparat morata biti kondenzna lončka z brezigelnimi konekti za zaprt način praznjenja lončkov. Krak za povezavo sistema z ekspiratornim delom aparata mora biti raztegljiv in je dolg vsaj 0,4m. Spojka na strani pacienta mora biti gibljiva. Sistem mora vsebovati krak za balon dolžine med 1,2 in 1,6 m, balon prostornine 2L. Sistem vsebuje cevko za merjenje koncentracije CO2, ki se mora nahajati v notranjem lumnu ekspiratornega dela cevi in ima luer lock priključek ob priključku sistema na aparat. Komplet mora vsebovati CO2 cevko dolžine med 1,2 in 1,4m in  brizgalko za aspiracijo iz vodnih komor.</t>
  </si>
  <si>
    <t>Laringoskop za 1x uporabo, velikost 3</t>
  </si>
  <si>
    <t>Laringoskop kovinski in držalo za 1x uporabo z upogljivo konico žlice laringoskopa, za težko intubacijo, komplet. Velikost 3.</t>
  </si>
  <si>
    <t>Laringoskop za 1x uporabo, velikost 4</t>
  </si>
  <si>
    <t>Laringoskop kovinski in držalo za 1x uporabo z upogljivo konico žlice laringoskopa, za težko intubacijo, komplet. Velikost 4.</t>
  </si>
  <si>
    <t>Bougie, za intubacije</t>
  </si>
  <si>
    <t>Bougie, debelina 5 mm, velikost 700mm</t>
  </si>
  <si>
    <t>Cev za CO2</t>
  </si>
  <si>
    <t>Cev za CO2 monitoring, dolžine 1,8m in 2,5m</t>
  </si>
  <si>
    <t>BALON NARKOZNI 2L</t>
  </si>
  <si>
    <t>Balon narkozni 2l, ima zaščitno mrežico proti kolenčenju. Ne sme vsebovati lateksa. Za 1x uporabo.</t>
  </si>
  <si>
    <t>BALON NARKOZNI 1L</t>
  </si>
  <si>
    <t>Balon narkozni 1l, ima zaščitno mrežico proti kolenčenju. Ne sme vsebovati lateksa. Za 1x uporabo.</t>
  </si>
  <si>
    <t>BALON NARKOZNI 0,5L</t>
  </si>
  <si>
    <t>Balon narkozni 0,5l, ima zaščitno mrežico proti kolenčenju. Ne sme vsebovati lateksa. Za 1x uporabo.</t>
  </si>
  <si>
    <t>FILTRI Z AKTIVNIM OGLJEM</t>
  </si>
  <si>
    <t>Inspiratorni in ekspiratorni dihalni filter z aktivnim ogljem, za absorbcijo vseh hlapnih anestetikov pri maligni hipertermiji</t>
  </si>
  <si>
    <t>Nastavek za optični laringoskop</t>
  </si>
  <si>
    <t>Nastavek mora biti kompatibilen z optičnim laringoskopom Kingvision, za odrasle</t>
  </si>
  <si>
    <t>Zap. št. 101</t>
  </si>
  <si>
    <t>Senzor za Spo2</t>
  </si>
  <si>
    <t>Senzor za SpO2 za enkratno uporabo, za paciente katerih teža je nad 30 kg. Natančnost pri SpO2 med 70% in 100% mora biti vsaj  ±3 števki, med 60% in 80% mora biti vsaj ±3 števke. Senzor mora vsebovati čip z OxiMax tehnologijo. Podobno kot npr. MAX-AL-I</t>
  </si>
  <si>
    <t>Zap. št. 102</t>
  </si>
  <si>
    <t>Okular za spremljanje zenic in senzor za Spo2</t>
  </si>
  <si>
    <t>Okular za spremljanje zenic</t>
  </si>
  <si>
    <t>Okular za spremljanje odzivnosti zenic. Okular mora biti kompatibile z pupilometrom Neuroptics.</t>
  </si>
  <si>
    <t>Zap. št. 103</t>
  </si>
  <si>
    <t>Pripomoček za krepitev pljučnih mišic</t>
  </si>
  <si>
    <t>Pripomoček za krepitev pljučnih mišic št. 1</t>
  </si>
  <si>
    <t>Pripomoček za krepitev pljučnih mišic št. 2</t>
  </si>
  <si>
    <t>Pripomoček za krepitev pljučnih mišic št. 3</t>
  </si>
  <si>
    <t>Pripomoček za krepitev pljučnih mišic št. 4</t>
  </si>
  <si>
    <t>1. Clini FLO – Pretočni incentivni spirometer s katerim merimo pretočnost bolnikovega vdiha. Sistem omogoča nastavitev pretoka od 100 do 600 ml/sec, omogočati mora priključitev na O2. Sistem omogoča nadzor pravilnega izvajanja respiratorne fizioterapije tudi bolniku preko smeška. Možnost shranjevanja ustnika, imeti mora obešanko za na posteljo.</t>
  </si>
  <si>
    <t>Zap. št. 104</t>
  </si>
  <si>
    <t>Naprstni senzor za monitor GE CareScape</t>
  </si>
  <si>
    <t xml:space="preserve">Za 1x uporabo, za odrasle in otroke, brez latexa. V paketu mora biti tudi dodatni trak za pritrditev senzorja ali kabla. V skladu z trenutno veljavnimi standardi v EU (CE oznaka). </t>
  </si>
  <si>
    <t>Zap. št. 105</t>
  </si>
  <si>
    <t>Dvojno ogrevan dihalni sistem za odrasle (22 mm)</t>
  </si>
  <si>
    <t xml:space="preserve">Sistem dihalni za odrasle, dolžina 1,6 m, premer 22 mm, z ogrevanjem inspiratornega in ekspiratornega kraka. Inspiratorna cev iz toplotno izolativnega materiala, ekspiratorna cev iz paropropustnega materiala. MDI priključek na Y delu. Čas uporabe do 14 dni. V kompletu z vlažilno posodico z dvojnim plovcem in bakterijsko viralnim filtrom.  Združljivost z vlažilci serije MR730 in MR850. Podrobnejši opis:
* ISO 5356-1 konični priključki
* Material: okolju prijazen (PE), ne sme vsebovati PVC delov ali lateksa v dovodni cevi
* Dolžina 1,6 m
* Inspiratorna cev iz materiala s povečano toplotno izolativnostjo
* Ekspiratorna cev iz paroprepustnega materiala
* Stisljiv volumen  1.60L
* Podajnost 2.6 ml/cm H2O,
* Upornost pri pretoku 30 L/min:  inspiratorni krak 0,77 cm H2O, ekspiratorni krak 0,2 cm H2O
* MDI priključek na Y delu
* V kompletu s samopolnilno vlažilno posodico z dvojnim plovcem in bakterijsko/viralnim filtrom.
* Izpolnjevati mora standard ISO 8185:1997
* Za 14 dnevno uporabo
* Združljivost z vlažilci serije MR730 in MR850
</t>
  </si>
  <si>
    <t>Dvojno ogrevan dihalni sistem za odrasle (22 mm) </t>
  </si>
  <si>
    <t xml:space="preserve">Sistem dihalni za odrasle, dolžina 1,5 m, premer 22 mm, z ogrevanjem inspiratornega in ekspiratornega kraka. MDI priključek na Y delu. Čas uporabe do 7 dni. V kompletu s samopolnilno vlažilno posodico z dvojnim plovcem.  Združljivost z vlažilci serije MR730 in MR850.                                                                                                                                                                                                            Podrobnejši opis:
* ISO 5356-1 konični priključki
* Material: okolju prijazen (PE), ne sme vsebovati PVC delov ali lateksa v dovodni cevi
* Dolžina 1,5 m
* Inspiratorna cev iz materiala s povečano toplotno izolativnostjo
* Ekspiratorna cev iz paroprepustnega materiala
* Stisljiv volumen  1.60L
* Podajnost 2.25 ml/cm H2O,
* Upornost pri pretoku 45 L/min:  inspiratorni krak 2,01 cm H2O, ekspiratorni krak 1,71cm H2O
* MDI priključek na Y delu
* V kompletu z vlažilno posodico z dvojnim plovcem.
* Izpolnjevati mora standard ISO 8185:1997
* Za 7 dnevno uporabo
* Združljivost z vlažilci serije MR730 in MR850
                                                                                                                                                                       </t>
  </si>
  <si>
    <t>Zap. št. 106</t>
  </si>
  <si>
    <t>Pripomoček za respiratorno fizioterapijo</t>
  </si>
  <si>
    <t>pretočni incentivni spirometer s katerim merimo pretočnost bolnikovega vdiha.Sistem omogoča nastavitev pretoka od 100-600 ml/sec, omogočati mora priključitev na O2. Sistem omogoča nadzor pravilnega izvajanja respiratorne fizioterapije tudi bolniku preko smeška. Možnost shranjevanja ustnika; imeti mora obešanko za na posteljo. Podobno, kot npr. Clini FLO 22-1200</t>
  </si>
  <si>
    <t>Zap. št. 107</t>
  </si>
  <si>
    <t>Kanila nosna za kisik</t>
  </si>
  <si>
    <t>za nedonošenčke</t>
  </si>
  <si>
    <t xml:space="preserve">dvorogi nosni kateter »Soft Tip« iz izredno mehkega medicinskega PVC materiala »Frost Finish«, brez latexa in DEHP. Nosne konice - nostrile naj bodo ukrivljene, anatomsko oblikovane in mehke. Nosni predel pred izhodom nostril naj bo mehak in zaobljen, kar izboljša položaj kanil in prijetno nošenje ter preprečuje izpad. Dolžina katetra naj bo vsaj 2,1m z ženskim lijakastim priključkom na kisik in brez dodatnega oblazinjenja za ušesi. Kateter naj bo v celoti prozoren in naj ima drsni obroč za optimalno nastavitev. Cevka za kisik ne sme v nobenem položaju knikati. </t>
  </si>
  <si>
    <t>za novorojenčke</t>
  </si>
  <si>
    <t>dvorogi nosni kateter »Soft Tip« iz izredno mehkega medicinskega PVC materiala »Frost Finish«, brez latexa in DEHP. Nosne konice - nostrile naj bodo ukrivljene, anatomsko oblikovane in mehke. Nosni predel pred izhodom nostril naj bo mehak in zaobljen, kar izboljša položaj kanil in prijetno nošenje ter preprečuje izpad. Dolžina katetra naj bo vsaj 2,1m z ženskim lijakastim priključkom na kisik in brez dodatnega oblazinjenja za ušesi. Kateter naj bo v celoti prozoren in naj ima drsni obroč za optimalno nastavitev. Cevka za kisik ne sme v nobenem položaju knikati.</t>
  </si>
  <si>
    <t>za dojenčke</t>
  </si>
  <si>
    <t>za otroke</t>
  </si>
  <si>
    <t>Zap. št. 108</t>
  </si>
  <si>
    <t>Voda, sterilna, za zaprti sistem vlaženja dihalnih poti</t>
  </si>
  <si>
    <t>300 ml…do 340ml</t>
  </si>
  <si>
    <t>Plastenka napolnjena s sterilno vodo in dodatnim adapterjem (5 PSI) za konekcijo s pretočnikom, podobno kot Aquapack sistem. Odstopanje pri embalaži 10-15 %.</t>
  </si>
  <si>
    <t>500 ml....do 650ml</t>
  </si>
  <si>
    <t>Zap. št. 109</t>
  </si>
  <si>
    <t>USTNIKI ZA SPIROMETRIJO</t>
  </si>
  <si>
    <t>Zap. št. 110</t>
  </si>
  <si>
    <t>Cev za kisik</t>
  </si>
  <si>
    <t>cev za kisik  1,8m ,brez latexa (enakovredno npr.  Intersurgical 1174)</t>
  </si>
  <si>
    <t>Zap. št. 111</t>
  </si>
  <si>
    <t>ZRAČNI FILTER za inkubator CALEO</t>
  </si>
  <si>
    <t xml:space="preserve">Enakovredno DRAEGER MX17015-05 </t>
  </si>
  <si>
    <t>Zap. št. 112</t>
  </si>
  <si>
    <t>Material za neinvazivno dihalno podporo (zdravljenje z visokimi pretoki, nCPAP in NIV)</t>
  </si>
  <si>
    <t>Maska za NIV/PSV in CPAP, obrazna, silikonska, velikost S.</t>
  </si>
  <si>
    <t>Maska za NIV/PSV/BiPAP, obrazna, silikonska, velikost M.</t>
  </si>
  <si>
    <t>Maska za NIV/PSV/BiPAP, obrazna, silikonska, velikost L.</t>
  </si>
  <si>
    <t>Dodatki za neinvazivno dihalno podporo.</t>
  </si>
  <si>
    <t>Sistem dihalni ogrevan, set za izvajanje neinvazivne dihalne podpore-odrasli (22mm). Vključuje ogrevano dihalno cev 1,5m, podaljšek cevi za povezavo med vlažilcem in mešalcem plinov, samopolnitveno vlažilno posodico, ki naj ima plovec za samodejno polnjenje ter cevko za povezavo s steklenico z vbodnim sistemom z zračno odprtino, ki naj bo filtrirana. Sistem grelne žice naj bo povsem kompatibilen s priključki aktivnega vlažilca Wilamed.</t>
  </si>
  <si>
    <t>Trak za fiksacijo maske, 4-točkovni. Spodnja 2 priključka naj imata hitre spojke, trak naj bo iz mehkega tekstilnega materiala. Trak naj bo izveden za boljšo fiksacijo tako, da gre ena veja traku pod ušesi, na zatilju, druga pa višje, preko temena.</t>
  </si>
  <si>
    <t>Nosna kanila za visoke pretoke</t>
  </si>
  <si>
    <t>Nosna kanila vel. odrasla-S, za izvajanje terapije z visokimi pretoki, odrasla, velikost S. Nosna kanila iz posebno mehkega materiala, atravmatske nostrile in oblika ob stiku nad ustnico. Kanile naj omogočajo pretoka vsaj do 60 l/min. V kompletu s priključno cevjo, ki se zaključi z vrtljivim konektorjem 15F-22M in 22mmF, skladnim ISO 5356-1. Nosna kanila mora biti kompatibilna z dvocevnimi dihalnimi sistemi ter z enocevnimi običajnimi 22mmF in posebnimi 15mmID/18,5mmOD cevmi, t.i. AIRvo sistemi. V kompletu s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izveden iz mehkega blaga in tršega dela, ki izboljša fiksacijo in preprečuje, da bi trak zlezel preko oči bolnika. Pripomočku naj bodo priložena slovenska navodila za uporabo. Razdalje med nostrilama: 16 mm +/-20%., premer nostrile: 5mm +/-20%. Pretoki vsaj do 60 l/min.</t>
  </si>
  <si>
    <t>Nosna kanila vel. odrasla-M, za izvajanje terapije z visokimi pretoki, odrasla, velikost M. Nosna kanila iz posebno mehkega materiala, atravmatske nostrile in oblika ob stiku nad ustnico. Kanile naj omogočajo pretoka vsaj do 60 l/min. V kompletu s priključno cevjo, ki se zaključi z vrtljivim konektorjem 15F-22M in 22mmF, skladnim ISO 5356-1. Nosna kanila mora biti kompatibilna z dvocevnimi dihalnimi sistemi ter z enocevnimi običajnimi 22mmF in posebnimi 15mmID/18,5mmOD cevmi, t.i. AIRvo sistemi. V kompletu s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izveden iz mehkega blaga in tršega dela, ki izboljša fiksacijo in preprečuje, da bi trak zlezel preko oči bolnika. Pripomočku naj bodo priložena slovenska navodila za uporabo. Razdalje med nostrilama: 17 mm +/-20%., premer nostrile: 6mm +/-20%. Pretoki vsaj do 60 l/min.</t>
  </si>
  <si>
    <t>Nosna kanila vel. odrasla-L, za izvajanje terapije z visokimi pretoki, odrasla, velikost L. Nosna kanila iz posebno mehkega materiala, atravmatske nostrile in oblika ob stiku nad ustnico. Kanile naj omogočajo pretoka vsaj do 60 l/min. V kompletu s priključno cevjo, ki se zaključi z vrtljivim konektorjem 15F-22M in 22mmF, skladnim ISO 5356-1. Nosna kanila mora biti kompatibilna z dvocevnimi dihalnimi sistemi ter z enocevnimi običajnimi 22mmF in posebnimi 15mmID/18,5mmOD cevmi, t.i. AIRvo sistemi. V kompletu s fikacijskim trakom iz raztegljivega materiala, ki naj bo dvotočkovni, poteka naj nad ušesi in preko temena glave. Povezovalna cevka kanile naj bo iz raztegljivega materiala, da pri premikanju bolnika ne prihaja do knikanja ali poškodbe cevke, prav tako naj bo povezovalno cevko možno namestiti na levi ali desni strani nosne kanile. Velikost nostril naj bo jasno označena na pakiranju, da ni potrebno odpirati pakiranja pri izbiri velikosti. Trak za fiksacijo naj bo izveden iz mehkega blaga in tršega dela, ki izboljša fiksacijo in preprečuje, da bi trak zlezel preko oči bolnika. Pripomočku naj bodo priložena slovenska navodila za uporabo. Razdalje med nostrilama: 17 mm +/-20%., premer nostrile: 7mm +/-20%. Pretoki vsaj do 60 l/min.</t>
  </si>
  <si>
    <t>Nastavek za izvajanje terapije z visokimi pretoki za traheostomsko kanilo, za odrasle.
Nastavek naj ima odprtino z varnostnim pokrovom proti zadušitvi. Pokrov naj bo vrtljiv in naj ima nastavljive odprtine za možnost uravnavanja tlaka. Kanila naj omogoča pretoka vsaj do 60 l/min. Nosna kanila mora biti kompatibilna z dvocevnimi dihalnimi sistemi ter z enocevnimi običajnimi 22mmF in posebnimi 15mmID/18,5mmOD cevmi. Nastavek naj bo dolžine vsaj 50 cm +/-10%.</t>
  </si>
  <si>
    <t xml:space="preserve">Sistem dihalni - ogrevan </t>
  </si>
  <si>
    <t>Inhalacijsko dovajanje zdravil</t>
  </si>
  <si>
    <t>Čiščenje dihalnih poti</t>
  </si>
  <si>
    <t>Pripomoček za čiščenje dihalnih poti pri bolnikih z živčno-mišičnimi boleznimi, respiratorno dihalno stisko in stanju hipersekrecij, brez kontraindikacij. Omogoča naj olajšan izdih oz. povišanje pretoka med izdihom in kašljem (PEF, PCF). Kompatibilen s standardno anestezijsko masko, ustnikom in direktnim priklopom na ET tubus ali trah. kanilo (15mmOD). Pripomoček naj ne povzroča negativnega tlaka v pljučih. Omogoča naj  dodajanje kisika preko vgrajenega priključka za dovod kisika. Vključuje naj priključek za izkašljevalnik in priključek za stenski vir zraka oz. kisika, venturi, priklop za zrak, priklop za O2 in dihalno cev z gladko notranjo steno.</t>
  </si>
  <si>
    <t xml:space="preserve">Nebulizer - razpršilec zdravil s tehnologijo vibrirajoče mrežice, t.i. "mesh". Posodica razpršilca naj sprejme vsaj 6ml raztopine, več kot 80% delcev naj bo v območju med 1 in 5 mikroni, pretok razprševanja naj bo vedno &gt; 0,2 ml/min, skladno EN 13544-1, ostanek raztopine v posodici naj bo pod 0,1ml. "Mesh" tehnologija naj bo iz paladijevega nekorozivnega materiala in naj bo potrjena za uporabo do 28 dni. </t>
  </si>
  <si>
    <t>T-člen za "in-line" dovajanje inhalacijskih zdravil med zdravljenjem z visokimi pretoki. Premer stranskih priključkov 15mm, strednji pa kompatibilen s posodico "mesh" nebulizerja.</t>
  </si>
  <si>
    <t>Posodica razpršilca zdravil s tehnologijo vibrirajoče mrežice za spontano dihajoče bolnike, pri čemer naj doza zdravila potrjeno presega 30%. Bolnikov izdih naj bo možno zaščititi s standadnim 22mm bakterijsko-viralnim filtrom, z nepovratnim ventilom in cevko za dodajanje kisika.</t>
  </si>
  <si>
    <t>SpO2 senzor za novorojenčke za enkratno uporabo, kompatibilen s turbinskim aparatom za zdravljenje z visokimi pretoki.</t>
  </si>
  <si>
    <t>Zap. št. 113</t>
  </si>
  <si>
    <t>NEINVAZIVNA TERAPIJA Z VISOKIMI PRETOKI</t>
  </si>
  <si>
    <t>Izvajanje neinvazivne terapije z visokimi pretoki.</t>
  </si>
  <si>
    <t>Zap. št. 114</t>
  </si>
  <si>
    <t>Potrošni material za aparat za medicinsko pedikuro Gerlach Sirius</t>
  </si>
  <si>
    <t>sveder - diamantni brus</t>
  </si>
  <si>
    <t>enakovredno Gewohl - art. 3071807</t>
  </si>
  <si>
    <t>enakovredno Gewohl  - art. 3071811</t>
  </si>
  <si>
    <t>vogalne škarje 11,5cm</t>
  </si>
  <si>
    <t>enakovredno Gewohl  - art. 3091867</t>
  </si>
  <si>
    <t>klešče z vzodom</t>
  </si>
  <si>
    <t>enakovredno Gewohl  - art. 3092200</t>
  </si>
  <si>
    <t>brus</t>
  </si>
  <si>
    <t>enakovredno Gewohl  - art. 3062103</t>
  </si>
  <si>
    <t>vogalna pila</t>
  </si>
  <si>
    <t>enakovredno Gewohl  - art. 3121533</t>
  </si>
  <si>
    <t>nožki</t>
  </si>
  <si>
    <t>enakovrendo Gewohl, Pedi - artikel: 3121003</t>
  </si>
  <si>
    <t>držala za nožke</t>
  </si>
  <si>
    <t>enakovrendo Gewohl - artikel: 3111400</t>
  </si>
  <si>
    <t>Rezila</t>
  </si>
  <si>
    <t>velikosti št. 1</t>
  </si>
  <si>
    <t>enakovredno Gewohl - artikel: 3111401</t>
  </si>
  <si>
    <t>velikosti št. 3</t>
  </si>
  <si>
    <t>enakovredno Gewohl - artikel: 3111403</t>
  </si>
  <si>
    <t>velikosti št. 5</t>
  </si>
  <si>
    <t>enakovredno Gewohl - artikel: 3111405</t>
  </si>
  <si>
    <t>velikosti št. 6</t>
  </si>
  <si>
    <t>enakovredno Gewohl - artikel: 3111406</t>
  </si>
  <si>
    <t>velikosti št. 8</t>
  </si>
  <si>
    <t>enakovredno Gewohl - artikel: 3111408</t>
  </si>
  <si>
    <t>velikosti št. 10</t>
  </si>
  <si>
    <t>enakovredno Gewohl - artikel: 3111410</t>
  </si>
  <si>
    <t>velikosti št. 12</t>
  </si>
  <si>
    <t>enakovredno Gewohl - artikel: 3111412</t>
  </si>
  <si>
    <t>Zap. št. 115</t>
  </si>
  <si>
    <t xml:space="preserve">Kreme in losioni za medicinsko pedikuro </t>
  </si>
  <si>
    <t>Krema - GF modra z dozatorjem</t>
  </si>
  <si>
    <t>enakovredno Kana Žalec</t>
  </si>
  <si>
    <t>G med krema proti razpokam</t>
  </si>
  <si>
    <t>GF soft krema</t>
  </si>
  <si>
    <t>Losion 1000 ml</t>
  </si>
  <si>
    <t>Podospray 5000 ml</t>
  </si>
  <si>
    <t>PVC vrečke za kopeli</t>
  </si>
  <si>
    <t xml:space="preserve">Serum proti glivicam </t>
  </si>
  <si>
    <t>GF zeliščna kopel 10 kg</t>
  </si>
  <si>
    <t>Zap. št. 116</t>
  </si>
  <si>
    <t>Igla za sklerozacijo</t>
  </si>
  <si>
    <t>Celotna dolžina 230 cm, premer igle 0,7 mm, dolžina konice igle 5 mm, primerna za delovni kanal vsaj 2,8 mm ali večji, sterilno pakiranje, za 1x uporabo, z luer-lock nastavkom, z varnostnim zaklepom</t>
  </si>
  <si>
    <t>Zap. št. 117</t>
  </si>
  <si>
    <t>SET ZA PERKUTANO GASTROSTOMO za perkutano/intragastralno dolgotrajno hranjenje</t>
  </si>
  <si>
    <t>CH9</t>
  </si>
  <si>
    <t>CH15</t>
  </si>
  <si>
    <t>CH20</t>
  </si>
  <si>
    <t>Zap. št. 118</t>
  </si>
  <si>
    <t>Hitri ureazni test za ugotavljanje bakterije Helicobacter pylori v tkivnem vzorcu</t>
  </si>
  <si>
    <t>Hitri ureazni test za ugotavljanje bakterije Helicobacter pylori v tkivnem vzorcu (enakovredno npr. Jatrox H.P.)</t>
  </si>
  <si>
    <t>Zap. št. 119</t>
  </si>
  <si>
    <t>Neutralne elektrode</t>
  </si>
  <si>
    <t>Elektrode z deljeno površino velikosti 110 cm2 (176x122 mm);hidrogel; čim manjša gostota toka in segrevanje; z možnostjo uporabe ne glede na smer operativnega mesta; za uporabo pri odraslih in otrocih; dobro prileganje na obliko telesa in dobra biokompatibilnost (ne povzroča alergije); za 1x uporabo; 1sc = 50 kos</t>
  </si>
  <si>
    <t>Zap. št. 120</t>
  </si>
  <si>
    <t>Zanke</t>
  </si>
  <si>
    <t>Zanka standardna za elektroresekcijo Fi 10 mm</t>
  </si>
  <si>
    <t>za enkratno uporabo, široko ovalno odpiranje, debelo pletena žica srednje trdote, premer 10 mm,  integriran ročaj z merilnimi oznakami,, del. kanal 2.8 mm,dolžina 2300 mm, sterilno pakiranje (set 10 kosov)</t>
  </si>
  <si>
    <t>Zanka standardna za elektroresekcijo Fi 15 mm</t>
  </si>
  <si>
    <t>za enkratno uporabo, široko ovalno odpiranje, debelo pletena žica srednje trdote, premer 15 mm,  integriran ročaj z merilnimi oznakami,, del. kanal 2.8 mm,dolžina 2300 mm, sterilno pakiranje (set 10 kosov)</t>
  </si>
  <si>
    <t>Zanka standardna za elektroresekcijo Fi 24 mm</t>
  </si>
  <si>
    <t>za enkratno uporabo, široko ovalno odpiranje, debelo pletena žica srednje trdote, premer 24 mm,  integriran ročaj z merilnimi oznakami, del. kanal 2.8 mm,dolžina 2300 mm, sterilno pakiranje (set 10 kosov)</t>
  </si>
  <si>
    <t>Zanka za plazeče polipe</t>
  </si>
  <si>
    <t>za enkratno uporabo, ploščata trda zanka ovalne oblike s proksimalno ojačitvijo, premer 10 mm, del. kanal 2.8 mm, dolžina 2200 mm, sterilno pakiranje (set 10 kosov)</t>
  </si>
  <si>
    <t>Zanka za hladni rez Fi 10 mm</t>
  </si>
  <si>
    <t>za enkratno uporabo, romboidne oblike, tanko pletena  žica 0,23mm, premer zanke 10 mm, integriran ročaj, za del. kanal 2.8 mm, dolžina 2300 mm, sterilno pakiranje (set 10 kosov)</t>
  </si>
  <si>
    <t>Zanka za hladni rez Fi 15 mm</t>
  </si>
  <si>
    <t>za enkratno uporabo, romboidne oblike, tanko pletena  žica 0,23mm,  premer zanke 15 mm,  integriran ročaj, za del. kanal 2.8 mm, dolžina 2300 mm, sterilno pakiranje (set 10 kosov)</t>
  </si>
  <si>
    <t>Zap. št. 121</t>
  </si>
  <si>
    <t>Kleščice - gastro</t>
  </si>
  <si>
    <t>Kleščice biopsijske za enkratno uporabo - ovalne</t>
  </si>
  <si>
    <t xml:space="preserve">ovalna čeljust z odprtino, z integriranim ročajem, za del. kanal 2.8 mm, dolžina 1800 mm, oplaščene, sterilno pakiranje po 10 kos </t>
  </si>
  <si>
    <t>Kleščice biopsijske za enkratno uporabo z iglico - ovalne</t>
  </si>
  <si>
    <t xml:space="preserve">ovalna čeljust z odprtino in iglico, z integriranim ročajem, za del. kanal 2.8 mm, dolžina 1800 mm, oplaščene, sterilno pakiranje po 10 kos </t>
  </si>
  <si>
    <t>Kleščice biopsijske za enkratno uporabo - nazobčane</t>
  </si>
  <si>
    <t xml:space="preserve">nazobčana čeljust z odprtino, z integriranim ročajem, za del. kanal 2.8 mm, dolžina 1800 mm, oplaščene, sterilno pakiranje po 10 kos </t>
  </si>
  <si>
    <t xml:space="preserve">ovalna čeljust z odprtino, z integriranim ročajem, za del. kanal 2.0 mm, dolžina 1800 mm, oplaščene, sterilno pakiranje po 10 kos </t>
  </si>
  <si>
    <t>Kleščice - kolono</t>
  </si>
  <si>
    <t xml:space="preserve">ovalna čeljust z odprtino, z integriranim ročajem, za del. kanal 2.8 mm, dolžina 2300 mm, oplaščene, sterilno pakiranje po 10 kos </t>
  </si>
  <si>
    <t xml:space="preserve">ovalna čeljust z odprtino in iglico, z integriranim ročajem, za del. kanal 2.8 mm, dolžina 2300 mm, oplaščene, sterilno pakiranje po 10 kos </t>
  </si>
  <si>
    <t xml:space="preserve">nazobčana čeljust z odprtino, z integriranim ročajem, za del. kanal 2.8 mm, dolžina 2300 mm, oplaščene, sterilno pakiranje po 10 kos </t>
  </si>
  <si>
    <t xml:space="preserve">ovalna čeljust z odprtino, z integriranim ročajem, za del. kanal 2.0 mm, dolžina 2600 mm, oplaščene, sterilno pakiranje po 10 kos </t>
  </si>
  <si>
    <t>Endoloop</t>
  </si>
  <si>
    <t>zanka za endoskopsko ligacijo</t>
  </si>
  <si>
    <t>zanka za endoskopsko ligacijo, za 1x upor., premer zanke 30 mm, oblika ovalna</t>
  </si>
  <si>
    <t>Zap. št. 123</t>
  </si>
  <si>
    <t>Hemostatski klipi 90° za enkratno uporabo</t>
  </si>
  <si>
    <t>Hemostatski klipi 90° za enkratno uporabo, dolžina kraka klipa 9 mm, kompatibilen z aplikatorjem klipov za enkratno uporabo, sterilno pakiranje posameznega klipa, MR kompatibilen, sterilno pakiranje</t>
  </si>
  <si>
    <t>Aplikator za hemostatske klipe za enkratno uporabo</t>
  </si>
  <si>
    <t>ročnik za aplikacijo hemostatskih klipov, možnost aplikacije večjega števila klipov, rotacijski,  preprosto nameščanje klipa s klikom, za del kanal min 2.8 mm, dolžina 2300 mm, sterilno pakiranje</t>
  </si>
  <si>
    <t>Hemostatski klipi prednaloženi, za enkratno uporabo - 11mm</t>
  </si>
  <si>
    <t>Hemostatski klip prednaložen za 1x uporabo, razpon klipa 11 mm, kateter dolžine 2300 mm, za del. kanal min 2.8 mm, kot klipa 135°, 10 zobcev za boljši oprijem klipa, telo klipa krajše od 7mm, MR kompatibilen, barvno kodiran kateter z zaščitnim plastičnim ovojem in hidrofilnim premazom, možnost uvajanja klipa tudi v 180° angulaciji, 360° rotacija, dvosmerna rotacija, možnost neomejenega odpiranja/zapiranja za natančno postavitev, 3 obročasti ergonomski gumiran ročaj za lažje rokovanje, posamično sterilno pakiranje, pakiranje 10kos</t>
  </si>
  <si>
    <t>Hemostatski klipi prednaloženi, za enkratno uporabo - 16mm</t>
  </si>
  <si>
    <t>Hemostatski klip prednaložen za 1x uporabo, razpon klipa 16 mm, kateter dolžine 2300 mm, za del. kanal min 2.8 mm, kot klipa 135°, 10 zobcev za boljši oprijem klipa, telo klipa krajše od 7 mm, MR kompatibilen, barvno kodiran kateter z zaščitnim plastičnim ovojem in hidrofilnim premazom, možnost uvajanja klipa tudi v 180° angulaciji, 360° rotacija, dvosmerna rotacija, možnost neomejenega odpiranja/zapiranja za natančno postavitev, 3 obročasti ergonomski gumiran ročaj za lažje rokovanje, posamično sterilno pakiranje, pakiranje 10kos</t>
  </si>
  <si>
    <t>Hemostatski klipi prednaloženi, za enkratno uporabo - 20mm</t>
  </si>
  <si>
    <t>Hemostatski klip prednaložen za 1x uporabo, razpon klipa 20 mm, kateter dolžine 2300 mm, za del. kanal min 2.8 mm, kot klipa 135°, 10 zobcev za boljši oprijem klipa, telo klipa krajše od 7 mm, MR kompatibilen, barvno kodiran kateter z zaščitnim plastičnim ovojem in hidrofilnim premazom, možnost uvajanja klipa tudi v 180° angulaciji, 360° rotacija, dvosmerna rotacija, možnost neomejenega odpiranja/zapiranja za natančno postavitev, 3 obročasti ergonomski gumiran ročaj za lažje rokovanje, posamično sterilno pakiranje, pakiranje 10kos</t>
  </si>
  <si>
    <t>Zap. št. 124</t>
  </si>
  <si>
    <t>Ščetke čistilne</t>
  </si>
  <si>
    <t>ščetka čistilna kombinirana,  za enkratno uporabo</t>
  </si>
  <si>
    <t xml:space="preserve">ščetka za  čiščenje  endoskopa; obojestranska - kombinirana z malo ščetko za čiščenje delovnega kanala in večjo ščetko za čiščenje odprtin za gumbe, konici zaščiteni  s plastično kapico za zaščito endoskopa, ustrezna za kanale od 2,8-4,2 mm, dolžina 2300 mm, posamično pakiranje </t>
  </si>
  <si>
    <t>Zap. št. 125</t>
  </si>
  <si>
    <t>Ustniki</t>
  </si>
  <si>
    <t>Ustnik z gumico za enkratno uporabo</t>
  </si>
  <si>
    <t>namenjen zaščiti endoskopa pred ugrizom za odrasle, širše stranske odprtine za aspiracijo, mehkejši material za pacientovo udobje, s prednastavljenim trakom za pritrditev ustnika okoli glave, posamično pakiranje</t>
  </si>
  <si>
    <t>Zap. št. 126</t>
  </si>
  <si>
    <t>Zaščita konice endoskopa, enkratna uporaba</t>
  </si>
  <si>
    <t xml:space="preserve">Zaščita distalnega dela endoskopa - mrežica (rdeča) za gastroskop, sterilno pakiranje . Kot npr. Endoss 22026 </t>
  </si>
  <si>
    <t xml:space="preserve">Zaščita distalnega dela endoskopa - mrežica (modra) za kolonoskop, sterilno pakiranje. Kot npr. Endoss 22027 </t>
  </si>
  <si>
    <t>Zap. št. 127</t>
  </si>
  <si>
    <t>Distalni nastavek</t>
  </si>
  <si>
    <t>Distalni nastavek za ravnanje gub kolona</t>
  </si>
  <si>
    <t>distalni nastavek za boljšo vidljivost in detekcijo polipov, distalni premer 11,2 mm, za enkratno uporabo</t>
  </si>
  <si>
    <t>Zap. št. 128</t>
  </si>
  <si>
    <t>Endoskopski marker</t>
  </si>
  <si>
    <t>posebej formulirana biokompatibilna suspenzija, ki vsebuje prečiščene in zelo fine delce ogljika. Klinični nadzor in kirurška lokalizacija; sterilno pakiranje; 1sc = 10 x 5ml</t>
  </si>
  <si>
    <t>Zap. št. 129</t>
  </si>
  <si>
    <t>Potrošni material - internistična endoskopija</t>
  </si>
  <si>
    <t xml:space="preserve">Ventil za  za Fujifilm 700 serijo endoskopov  za večkratno uporabo. Kot npr.: Fujifilm SB-605 </t>
  </si>
  <si>
    <t>Ventil za zrak/vodo, za Fujifilm 700 serijo endoskopov  za večkratno uporabo. Kot napr.: Fujifilm AW-603</t>
  </si>
  <si>
    <t xml:space="preserve">Set ventilov za sukcijo, zrak/voda ter gumica za del. kanal endoskopa  za Fujifilm 700 serijo endoskopov  za enkratno uporabo. Kot napr:  Micro Tech AC03-212.F7 </t>
  </si>
  <si>
    <t>Valvula za biopsijski kanal, za za enkratno uporabo, pakiranje 100 kos</t>
  </si>
  <si>
    <t>Steklenička za izpiranje leče za Fujifilm endoskope serije 700. Kot npr: wt-603</t>
  </si>
  <si>
    <t xml:space="preserve">Steklenička za izpiranje leče za Fujifilm endoskope serije 700 s priklopom za CO2 dovod plina iz insuflatorja Medivators. Kot npr: wt-604g </t>
  </si>
  <si>
    <t xml:space="preserve">Cevke za izpiranje za priklop na dodatni kanal (jet kanal) endoskopa Fujifilm Eluxeo, kompatibilni s črpalko Medivators. Kot npr. Endogator 200230U </t>
  </si>
  <si>
    <t xml:space="preserve">Cevke za povezovanje CO2 insuflatorja Medivators s stekleničko Fujifilm WT-604G. Kot npr. Fujifilm CT-11G </t>
  </si>
  <si>
    <t>Sukcijski vrč prostornine 2L, kompatibilen z vrečkami Cheiron 000-036-016. Kot npr. 970-010-212</t>
  </si>
  <si>
    <t>Filter bakteriološki za sukcijsko črpalko Cheiron,pakiranje 20kos.</t>
  </si>
  <si>
    <t xml:space="preserve">Endoskopske prevleke za Soluscope pladnje za transport endoskopov. Posamezen set naj vsebuje vrečko, ki prekrije dno ter stene pladnja in dvostranski PVC pokrov, z zeleno ter rdečo oznako čisto nečisto. Kot npr. Endoss 22014 </t>
  </si>
  <si>
    <t>Zap. št. 130</t>
  </si>
  <si>
    <t xml:space="preserve">Sonda za gastrostomo z Y portom </t>
  </si>
  <si>
    <t>Sonda za gastrostomo z Y portom silikonska CH 18</t>
  </si>
  <si>
    <t>Zap. št. 131</t>
  </si>
  <si>
    <t>Baloni dilatacijski večstopenjski</t>
  </si>
  <si>
    <t>Baloni dilatacijski večstopenjski - dolžina 1800 mm</t>
  </si>
  <si>
    <t>balon za širjenje zožitev biliarnega sistema, dolžina balona 55 mm, premer balona po korakih 6/7/8 mm, preko vodilne žice, radiopačno označen začetni in končni del, dolžina 1800 mm za kanal 2,3-3,2 mm, za 1x up</t>
  </si>
  <si>
    <t>balon za širjenje zožitev biliarnega sistema, dolžina balona 80mm, premer balona po korakih 6/7/8 mm, preko vodilne žice, radiopačno označen začetni in končni del, dolžina 1800 mm za kanal 2,3-3,2 mm, za 1x up</t>
  </si>
  <si>
    <t>balon za širjenje zožitev biliarnega sistema, dolžina balona 55 mm, premer balona po korakih 12/13,5/15 mm, preko vodilne žice, radiopačno označen začetni in končni del, dolžina 1800 mm za kanal 2,3-3,2 mm, za 1x up</t>
  </si>
  <si>
    <t>balon za širjenje zožitev biliarnega sistema, dolžina balona 80 mm, premer balona po korakih 12/13,5/15 mm, preko vodilne žice, radiopačno označen začetni in končni del, dolžina 1800 mm za kanal 2,3-3,2 mm, za 1x up</t>
  </si>
  <si>
    <t>balon za širjenje zožitev biliarnega sistema, dolžina balona 55 mm, premer balona po korakih 18/19/20 mm, preko vodilne žice, radiopačno označen začetni in končni del, dolžina 1800 mm za kanal 2,3-3,2 mm, za 1x up</t>
  </si>
  <si>
    <t>balon za širjenje zožitev biliarnega sistema, dolžina balona 80mm, premer balona po korakih 18/19/20 mm, preko vodilne žice, radiopačno označen začetni in končni del, dolžina 1800 mm za kanal 2,3-3,2 mm, za 1x up</t>
  </si>
  <si>
    <t>Baloni dilatacijski večstopenjski - dolžina 2300 mm</t>
  </si>
  <si>
    <t>balon za širjenje zožitev biliarnega sistema, dolžina balona 55 mm, premer balona po korakih 6/7/8 mm, preko vodilne žice, radiopačno označen začetni in končni del, dolžina 2300 mm za kanal 2,3-3,2 mm, za 1x up</t>
  </si>
  <si>
    <t>balon za širjenje zožitev biliarnega sistema, dolžina balona 55 mm, premer balona po korakih 8/9/10 mm, preko vodilne žice, radiopačno označen začetni in končni del, dolžina 2300 mm za kanal 2,3-3,2 mm, za 1x up</t>
  </si>
  <si>
    <t>balon za širjenje zožitev biliarnega sistema, dolžina balona 55 mm, premer balona po korakih 10/11/12 mm, preko vodilne žice, radiopačno označen začetni in končni del, dolžina 2300 mm za kanal 2,3-3,2 mm, za 1x up</t>
  </si>
  <si>
    <t>balon za širjenje zožitev biliarnega sistema, dolžina balona 55 mm, premer balona po korakih 12/13,5/15 mm, preko vodilne žice, radiopačno označen začetni in končni del, dolžina 2300 mm za kanal 2,3-3,2 mm, za 1x up</t>
  </si>
  <si>
    <t>balon za širjenje zožitev biliarnega sistema, dolžina balona 55 mm, premer balona po korakih 15/16/18 mm, preko vodilne žice, radiopačno označen začetni in končni del, dolžina 2300 mm za kanal 2,3-3,2 mm, za 1x up</t>
  </si>
  <si>
    <t>manometer za dilatacijske balone</t>
  </si>
  <si>
    <t>manometer za dilatacijske balone za 1 enkratno uporabo, 60 ml, max 15 ATM (kompatibilen z baloni na zgornjih dveh pozicijah)</t>
  </si>
  <si>
    <t>Zap. št. 132</t>
  </si>
  <si>
    <t>Set za ligacijo varic</t>
  </si>
  <si>
    <t>Set za ligacijo varic - s 4 gumicami</t>
  </si>
  <si>
    <t>set za ligacijo varic požiralnika, sestavljen iz ligatorja s 4 silikonskimi gumicami, predzadnja drugačne barve, premer nastavka 8,8 mm, s preciznim upravljalnim koleščkom, dilžina 1450 mm, za 1x up.</t>
  </si>
  <si>
    <t>set za ligacijo varic požiralnika, sestavljen iz ligatorja s 4 silikonskimi gumicami, predzadnja drugačne barve, premer nastavka 9,8 mm, s preciznim upravljalnim koleščkom, dilžina 1900 mm, za 1x up.</t>
  </si>
  <si>
    <t>Set za ligacijo varic - s 6 gumicami</t>
  </si>
  <si>
    <t>set za ligacijo varic požiralnika, sestavljen iz ligatorja s 6 silikonskimi gumicami, predzadnja drugačne barve, premer nastavka 8,8 mm, s preciznim upravljalnim koleščkom, dilžina 1450 mm, za 1x up.</t>
  </si>
  <si>
    <t>set za ligacijo varic požiralnika, sestavljen iz ligatorja s 6 silikonskimi gumicami, predzadnja drugačne barve, premer nastavka 9,8 mm, s preciznim upravljalnim koleščkom, dilžina 1900 mm, za 1x up.</t>
  </si>
  <si>
    <t>Zap. št. 133</t>
  </si>
  <si>
    <t>Zajem tujkov</t>
  </si>
  <si>
    <t>Prijemalka za tujke</t>
  </si>
  <si>
    <t>Prijemalka za tujke, 5-rogeljna, dolžina 2300 mm, pakiranje 10 kos</t>
  </si>
  <si>
    <t>Mrežica za zajem polipov</t>
  </si>
  <si>
    <t>mrežice za odstranjevanje polipov, zanka 35x2300 mm</t>
  </si>
  <si>
    <t>Lovilec polipov</t>
  </si>
  <si>
    <t>lovilec polipov - enoprekatni</t>
  </si>
  <si>
    <t>Lovilec polipov, PVC, za 1X uporabo, z enim prekatom, z dodatnima pladenjčkoma</t>
  </si>
  <si>
    <t>Zap. št. 135</t>
  </si>
  <si>
    <t>Nizkoprofilna gastrostoma</t>
  </si>
  <si>
    <t>nizkoprofilna gastrostomska hranilna cevka z balonom, na gumbu odtisnjena LOT številka, dimenzije 12 Fr - 24 Fr, dolžina 0,8 cm do 5,0 cm, vsaj 75 različnih velikosti. Zelo mehak silikon za ugodje bolnika, radiopačna linija, distalni del cevke ugreznjen v balon, volumen balona 5 ml (3-5 ml za 12 Fr). Spodnji del zunanjega dela gastrostomske cevke ob stiku s kožo raven, ni točkovnih pritiskov na kožo, enostaven priklop podaljškov za hranjenje, omogoča rotacijo samo podaljška in ne cevi, brez DEHP. V predračunu naj bo navedena 20 Fr cevka dolžine 4,5 cm, cena mora biti enaka za vse dimenzije.</t>
  </si>
  <si>
    <t>Kožne podloge / dvodelni sistem</t>
  </si>
  <si>
    <t>1.KOŽNA PODLOGA KVADRATNE OBLIKE</t>
  </si>
  <si>
    <t xml:space="preserve">kožna podloga, kvadratne oblike,  z želatino in folijo na katero se lepi vrečka dimenzije 13-61mm, ter mikroporno obrobo                                                                                                                                                   </t>
  </si>
  <si>
    <t>2. KOŽNA PODLOGA KVADRATNE OBLIKE</t>
  </si>
  <si>
    <t xml:space="preserve">kožna podloga, kvadratne oblike,  z želatino in folijo na katero se lepi vrečka dimenzije 13-48mm, ter mikroporno obrobo                                                                                                                                                  </t>
  </si>
  <si>
    <t>3. KOŽNA PODLOGA KVADRATNE OBLIKE</t>
  </si>
  <si>
    <t xml:space="preserve">kožna podloga, kvadratne oblike, s konvexno želatino , kjer se velikost odprtine oblikuje ročno , zunanji rob je mikroporni.  Podlogo sestavlja še  folijo na katero se lepi vrečka dimenzije 13-48mm,                                                                                                                                                    </t>
  </si>
  <si>
    <t>4. KOŽNA PODLOGA KVADRATNE OBLIKE</t>
  </si>
  <si>
    <t xml:space="preserve">kožna podloga, kvadratne oblike, s konvexno želatino , kjer se velikost odprtine oblikuje ročno , zunanji rob je mikroporni.  Podlogo sestavlja še  folijo na katero se lepi vrečka dimenzije 13-61mm,                                                                                                                                                    </t>
  </si>
  <si>
    <t>5. KOŽNA PODLOGA KVADRATNE OBLIKE</t>
  </si>
  <si>
    <t>Kožna podloga iz želatine , kvadratne oblike z obročkom 100mm;  kompatibilna s pripadajočo vrečko</t>
  </si>
  <si>
    <t>6. KOŽNA PODLOGA KVADRATNE OBLIKE</t>
  </si>
  <si>
    <t xml:space="preserve">hidrokoloidna kožna podloga , kvadratne oblike z obročkom dimenzije 100mm  </t>
  </si>
  <si>
    <t>Vrečke /  dvodelni sistem</t>
  </si>
  <si>
    <t>1. VREČKA ZA DVODELNI SISTEM</t>
  </si>
  <si>
    <t xml:space="preserve">Vrečka z obročkom dimenzije 100mm, s filtrom,  prozorna,  na izpust, z  invisiclose   zapiralom in varnostnim žepkom                </t>
  </si>
  <si>
    <t>2. VREČKA ZA DVODELNI SISTEM</t>
  </si>
  <si>
    <t xml:space="preserve">vrečka z lepilnim robom,  dimenzije 13-48mm,  s filtrom, kožne barve, na izpust z invisiclose zapiralom  </t>
  </si>
  <si>
    <t>3. VREČKA ZA DVODELNI SISTEM</t>
  </si>
  <si>
    <t xml:space="preserve">vrečka z lepilnim robom,  dimenzije 13-61mm,  s filtrom, kožne barve, na izpust z invisiclose zapiralom  </t>
  </si>
  <si>
    <t>4. VREČKA ZA DVODELNI SISTEM</t>
  </si>
  <si>
    <t xml:space="preserve">zaprte z lepilnim robom, dimenzije 13-48mm,  kožne barve,  s filtrom   </t>
  </si>
  <si>
    <t>5. VREČKA ZA DVODELNI SISTEM</t>
  </si>
  <si>
    <t>Vrečka na izpust z odpiranjem invisiclose, s filtrom, prozorna , premer obročka 100mm, kompatibilna s pripadajočo podlogo</t>
  </si>
  <si>
    <t>6. VREČKA ZA DVODELNI SISTEM</t>
  </si>
  <si>
    <t>Vrečke z vgrajeno kožno podlogo   / enodelni sistem</t>
  </si>
  <si>
    <t>1. VREČKA Z VGRAJENO KOŽNO PODLOGO - ENODELNI SISTEM</t>
  </si>
  <si>
    <t xml:space="preserve">vrečka z vgrajeno kožno podlogo,  dimenzija izreza 8- 100mm, prozorna , na izpust,  zapiranje s sponko     </t>
  </si>
  <si>
    <t>2. VREČKA Z VGRAJENO KOŽNO PODLOGO - ENODELNI SISTEM</t>
  </si>
  <si>
    <t xml:space="preserve">vrečka z vgrajeno kožno podlogo, dimenzija izreza 20-70mm, prozorna, s filtrom, na izpust z invisiclose zapiranjem        </t>
  </si>
  <si>
    <t>Vrečke z vgrajeno kožno podlogo  SOFT-KONVEX  / enodelni sistem</t>
  </si>
  <si>
    <t>1. VREČKA Z VGRAJENO KOŽNO PODLOGO SOFT-KONVEX - ENODELNI SISTEM</t>
  </si>
  <si>
    <t xml:space="preserve">vrečka z vgrajeno mehko konveksno  kožno podlogo, dimenzija odprtine 25mm, z oknom,  s filtrom membrane Goretex,  na izpust s SOFTSAFE Velcro zapiralom  in žepek za prst    </t>
  </si>
  <si>
    <t>2. VREČKA Z VGRAJENO KOŽNO PODLOGO SOFT-KONVEX - ENODELNI SISTEM</t>
  </si>
  <si>
    <t xml:space="preserve">vrečka z vgrajeno mehko konveksno  kožno podlogo, dimenzija odprtine 28mm, z oknom,  s filtrom membrane Goretex,  na izpust s SOFTSAFE Velcro zapiralom  in žepek za prst    </t>
  </si>
  <si>
    <t>3. VREČKA Z VGRAJENO KOŽNO PODLOGO SOFT-KONVEX - ENODELNI SISTEM</t>
  </si>
  <si>
    <t xml:space="preserve">vrečka z vgrajeno mehko konveksno  kožno podlogo, dimenzija odprtine 32mm, z oknom,  s filtrom membrane Goretex,  na izpust s SOFTSAFE Velcro zapiralom  in žepek za prst    </t>
  </si>
  <si>
    <t>4. VREČKA Z VGRAJENO KOŽNO PODLOGO SOFT-KONVEX - ENODELNI SISTEM</t>
  </si>
  <si>
    <t xml:space="preserve">vrečka z vgrajeno mehko konveksno  kožno podlogo, dimenzija odprtine 38mm, z oknom,  s filtrom membrane Goretex,  na izpust s SOFTSAFE Velcro zapiralom  in žepek za prst  </t>
  </si>
  <si>
    <t>5. VREČKA Z VGRAJENO KOŽNO PODLOGO SOFT-KONVEX - ENODELNI SISTEM</t>
  </si>
  <si>
    <t xml:space="preserve">vrečka z vgrajeno mehko konveksno  kožno podlogo, dimenzija odprtine 41mm, z oknom,  s filtrom membrane Goretex,  na izpust s SOFTSAFE Velcro zapiralom  in žepek za prst  </t>
  </si>
  <si>
    <t>6. VREČKA Z VGRAJENO KOŽNO PODLOGO SOFT-KONVEX - ENODELNI SISTEM</t>
  </si>
  <si>
    <t xml:space="preserve">vrečka z vgrajeno mehko konveksno  kožno podlogo, dimenzija izreza 13-35mm, z oknom,  s filtrom membrane Goretex,  na izpust s SOFTSAFE Velcro zapiralom  in žepek za prst  </t>
  </si>
  <si>
    <t>7. VREČKA Z VGRAJENO KOŽNO PODLOGO SOFT-KONVEX - ENODELNI SISTEM</t>
  </si>
  <si>
    <t xml:space="preserve">vrečka z vgrajeno mehko konveksno  kožno podlogo, dimenzija izreza 13-44mm, z oknom,  s filtrom membrane Goretex,  na izpust s SOFTSAFE Velcro zapiralom  in žepek za prst                     </t>
  </si>
  <si>
    <t>8. VREČKA Z VGRAJENO KOŽNO PODLOGO SOFT-KONVEX - ENODELNI SISTEM</t>
  </si>
  <si>
    <t xml:space="preserve">vrečka z vgrajeno mehko konveksno  kožno podlogo, dimenzija izreza 13-54mm, z oknom,  s filtrom membrane Goretex,  na izpust s SOFTSAFE Velcro zapiralom  in žepek za prst      </t>
  </si>
  <si>
    <t>9. VREČKA Z VGRAJENO KOŽNO PODLOGO SOFT-KONVEX - ENODELNI SISTEM</t>
  </si>
  <si>
    <t xml:space="preserve">vrečka z vgrajeno mehko konveksno  kožno podlogo, dimenzija izreza 13-44mm  oval vertical,  z oknom,  s filtrom membrane Goretex,  na izpust s SOFTSAFE Velcro zapiralom  in žepek za prst    </t>
  </si>
  <si>
    <t>10. VREČKA Z VGRAJENO KOŽNO PODLOGO SOFT-KONVEX - ENODELNI SISTEM</t>
  </si>
  <si>
    <t xml:space="preserve">vrečka z vgrajeno mehko konveksno  kožno podlogo, dimenzija izreza 13-44mm  oval horizontal,  z oknom,  s filtrom membrane Goretex,  na izpust s SOFTSAFE Velcro zapiralom  in žepek za prst  </t>
  </si>
  <si>
    <t>11. VREČKA Z VGRAJENO KOŽNO PODLOGO SOFT-KONVEX - ENODELNI SISTEM</t>
  </si>
  <si>
    <t xml:space="preserve">vrečka z vgrajeno mehko konveksno  kožno podlogo, dimenzija izreza 13-54mm  oval horizontal,  z oknom,  s filtrom membrane Goretex,  na izpust s SOFTSAFE Velcro zapiralom  in žepek za prst  </t>
  </si>
  <si>
    <t>DODATKI ZA NEGO STOME IN KOŽE OKOLI STOME</t>
  </si>
  <si>
    <t>1. PASTA</t>
  </si>
  <si>
    <t xml:space="preserve">Alkoholna pasta za zaščito kože 60g      </t>
  </si>
  <si>
    <t>2. PASTA</t>
  </si>
  <si>
    <t xml:space="preserve">Adhesivna pasta 30g    </t>
  </si>
  <si>
    <t>3. POSIP</t>
  </si>
  <si>
    <t xml:space="preserve">Adhesivni posip  25g  </t>
  </si>
  <si>
    <t>4. ROBČKI NA OLJNI OSNOVI</t>
  </si>
  <si>
    <t xml:space="preserve">Robčki za čiščenje kože na oljni,  osnovo pakiranje 100kom      </t>
  </si>
  <si>
    <t>5. ROBČKI NA ALKOHOLNI OSNOVI</t>
  </si>
  <si>
    <t xml:space="preserve">Robčki za zaščito kože, alkoholni,  osnovno pakiranje 100kom  </t>
  </si>
  <si>
    <t>6. SREDSTVO ZA ODSTARNJEVANJE MEDICINSKEGA LEPILA</t>
  </si>
  <si>
    <t xml:space="preserve">Sredstvo za  odstranjevanje medicinskega lepila, pršilo v  spreju 50ml, posamezno pakiranje  </t>
  </si>
  <si>
    <t>Zap. št. 137</t>
  </si>
  <si>
    <t xml:space="preserve">PRIPOMOČKI ZA NEGA STOME </t>
  </si>
  <si>
    <t>KOŽNA PODLOGA 60mm</t>
  </si>
  <si>
    <t xml:space="preserve">Kožna podloga, z vodenim nameščanjem vrečke na podlogo s pomočjo lepljenja, možnost samoizreza odprtine. Premer obročka 60mm. </t>
  </si>
  <si>
    <t>KOŽNA PODLOGA 80mm</t>
  </si>
  <si>
    <t xml:space="preserve">Kožna podloga, z vodenim nameščanjem vrečke na podlogo s pomočjo lepljenja, možnost samoizreza odprtine. Premer obročka 80mm. </t>
  </si>
  <si>
    <t>KOŽNA PODLOGA CONVEX 60/12-35MM</t>
  </si>
  <si>
    <t xml:space="preserve">Konveksna kožna podloga s 4 mm konveksiteto, z vodenim nameščanjem, za nalepljanje, velikost odprtine 12-35mm. </t>
  </si>
  <si>
    <t>KOŽNA PODLOGA CONVEX 60/12-45MM</t>
  </si>
  <si>
    <t>Konveksna kožna podloga s 4 mm konveksiteto, z vodenim nameščanjem, za nalepljanje, velikost odprtine 12-45mm.</t>
  </si>
  <si>
    <t xml:space="preserve">VREČKE ZA OSKRBO KOLOSTOME </t>
  </si>
  <si>
    <t>z zaprtim dnom, prozorne barve, s filtrom,z vodilom za nameščanje vrečke na kožno podlogo. Velikost: 60mm.</t>
  </si>
  <si>
    <t>z zaprtim dnom, prozorne barve, s filtrom,z vodilom za nameščanje vrečke na kožno podlogo. Velikost:  80mm.</t>
  </si>
  <si>
    <t>VREČKE ZA OSKRBO ILEOSTOME</t>
  </si>
  <si>
    <t>na izpust, s filtrom, prozorne barve, z vodilom za nameščanje vrečke na kožno podlogo, vrečka se zapira z ježkom.Velikost: 60mm</t>
  </si>
  <si>
    <t xml:space="preserve">VREČKE ZA OSKRBO ILEOSTOME </t>
  </si>
  <si>
    <t>na izpust, s filtrom, prozorne barve, z vodilom za nameščanje vrečke na kožno podlogo, vrečka se zapira z ježkom.Velikost: 80mm</t>
  </si>
  <si>
    <t>ILEO HIGH FLOW 60MM, BEIGE</t>
  </si>
  <si>
    <t>Vrečke z maxi izpustom, z vodilom za nameščanje na kožno podlogo, lahko se  spoji z zbiralno vrečko,  s filtrom, zapira se s čepom. Velikost: 60mm</t>
  </si>
  <si>
    <t>ILEO HIGH FLOW 80MM</t>
  </si>
  <si>
    <t>Vrečke z maxi izpustom, z vodilom za nameščanje na kožno podlogo, lahko se  spoji z zbiralno vrečko,  s filtrom, zapira se s čepom. Velikost: 80mm</t>
  </si>
  <si>
    <t>ILEO ROLL'UP 15-60MM</t>
  </si>
  <si>
    <t xml:space="preserve"> Vrečka z vgrajeno hidrokoloidno kožno podlogo, z izpustom, ki se zapira z ježkom, s filtrom, prozorne barve, z možnostjo samoizreza, prevlečena s tkanino.</t>
  </si>
  <si>
    <t>Zap. št. 138</t>
  </si>
  <si>
    <t>CEVKA - HRANILNA GASTROSTOMSKA KC</t>
  </si>
  <si>
    <t>GASTROSTOMSKA HRANILNA CEVKA Z BALONOM, SILIKONSKA, ZELO MEHEK SILIKON ZA UDOBJE BOLNIKA, BARVNO KODIRAN PORT ZA POLNJENJE BALONA, BALON 7-10 ML, DODATNI PORT ZA ZDRAVILA, RADIOPOČNA LINIJA, DISTALNI DEL CEVKE VGREZNJEN V BALON, ŠTIRITOČKOVNI ZUNANJI DISK ZA FIXACIJO, BREZ DEHP</t>
  </si>
  <si>
    <t>18 FR</t>
  </si>
  <si>
    <t>20 FR</t>
  </si>
  <si>
    <t>22 FR</t>
  </si>
  <si>
    <t>24 FR</t>
  </si>
  <si>
    <t>26 FR</t>
  </si>
  <si>
    <t>Zap. št. 139</t>
  </si>
  <si>
    <t xml:space="preserve">VEČNAMENSKE VREČKE  - uporabne za pediatrično oskrbo stome, oskrbo ran in pooperativno oskrbo ileo- in kolostome                                                                                   </t>
  </si>
  <si>
    <t>Srednja (medium) vrečka za oskrbo ran, stome z malo izločka in pediatrijo</t>
  </si>
  <si>
    <t>enodelna, dvojni sistem izpusta, čepek za izpust se lahko odreže in se ustvari izpust za bolj gosti izloček, ki se enostavno zloži in pritrdi z ježkom, prekrita z izjemno mehko, vodoodbojno prevleko kožne barve z okencem, dvojni filter, ki preprečuje napihovanje vrečke, z vgrajeno kožno podlogo iz hidrokoloida v obliki šestkotnika, brez predizreza, pak. 10 kos, nesterilno.</t>
  </si>
  <si>
    <t>pak. 10 kos</t>
  </si>
  <si>
    <t>Majhna (small) vrečka za oskrbo ran, stome z malo izločka in pediatrijo</t>
  </si>
  <si>
    <t>enodelna, čepek za izpust, prozorna, na strani, ki se stika s kožo prekrita z izjemno mehko, vodoodbojno prevleko kožne barve, dvojni filter, ki preprečuje napihovanje vrečke, z vgrajeno kožno podlogo iz hidrokoloida ovalne oblike, brez predizreza, pak. 10 kos, nesterilno.</t>
  </si>
  <si>
    <t>Vrečka za oskrbo fistul in pediatrijo</t>
  </si>
  <si>
    <t xml:space="preserve"> enodelna, čepek za izpust, prozorna, na strani, ki se stika s kožo mehka prevleka bele barve, z vgrajeno kožno podlogo iz hidrokoloida v obliki šestkotnika, brez predizreza, pak. 30 kos, nesterilno.</t>
  </si>
  <si>
    <t>pak. 30 kos</t>
  </si>
  <si>
    <t>Zap. št. 140</t>
  </si>
  <si>
    <t>Čep za analno fistulo</t>
  </si>
  <si>
    <t>za 1 x uporabo, sterilen; 0,6 x 9.5 x 0.2cm. (podobno, kot npr.Surgisis S Bio design anal fistula plug)</t>
  </si>
  <si>
    <t>Zap. št. 141</t>
  </si>
  <si>
    <t xml:space="preserve">PRIPOMOČKI ZA OSKRBA STOME </t>
  </si>
  <si>
    <t>PUDER</t>
  </si>
  <si>
    <t>Puder za nego pordele kože, izpostavljene draženju z lepili in izločki. Primeren je za nego kože okoli stome, odlično vpije izločke in odvečno vlago. Vsebina 25g.</t>
  </si>
  <si>
    <t>PASTA</t>
  </si>
  <si>
    <t>Zatesnitvena pasta v tubi za zapolnjevanje vrzeli in kožnih gub okrog stome. Pasta omogoča tesno prileganje kožne podloge na stomo, s tem prepreči zatekanje izločka pod podlogo in zaščiti peristomalno kožo pred izločki. Priložen ključ. Vsebina 60g.</t>
  </si>
  <si>
    <t>ZATESNITVENA PASTA V TRAKU</t>
  </si>
  <si>
    <t>Zatesnitvena pasta v traku za zapolnjevanje vrzeli in kožnih gub okrog stome. Pasta omogoča tesno prileganje kožne podloge na stomo, s tem prepreči zatekanje izločka pod podlogo in zaščiti peristomalno kožo pred izločki. Pasta je brez alkohola. Vsebina 6g.</t>
  </si>
  <si>
    <t>ZAŠČITNA OBLOGA</t>
  </si>
  <si>
    <t>Zaščitna obloga iz želatine za zaščito kože izpostavljene agresivnim izločkom stom, fistul in ran. Podloga ohrani dobre lepilne sposobnosti in ne razpade tudi ko je prepojena z izločki. Dimenzije 20x20cm.</t>
  </si>
  <si>
    <t xml:space="preserve">ENODELNA ODPRTA VREČKA </t>
  </si>
  <si>
    <t>Enodelna odprta vrečka z elastično troplastno kožno konveksno podlogo ovalne oblike ki daje pripomočku elastičnost in zagotavlja varen oprijem s kožo. Vgrajeno ima posebno uho za enostavno in neboleče odstranjevanje. Vrečka je nevtralno sive barve in iz vodoodbojnega tkanega materiala. Namenjena je za premer stome od 15-33mm. Velikost vrečke maksi.</t>
  </si>
  <si>
    <t>ENODELNA ODPRTA VREČKA</t>
  </si>
  <si>
    <t>Enodelna odprta vrečka z elastično troplastno kožno konveksno podlogo ovalne oblike ki daje pripomočku elastičnost in zagotavlja varen oprijem s kožo. Vgrajeno ima posebno uho za enostavno in neboleče odstranjevanje. Vrečka je nevtralno sive barve in iz vodoodbojnega tkanega materiala. Namenjena je za premer stome od 10-50mm. Velikost vrečke maksi.</t>
  </si>
  <si>
    <t>ENODELNA UROSTOMALNA VREČKA</t>
  </si>
  <si>
    <t>Enodelna urostomalna vrečka z elastično troplastno kožno konveksno podlogo ovalne oblike ki daje pripomočku elastičnost in zagotavlja varen oprijem s kožo. Vgrajeno ima posebno uho za enostavno in neboleče odstranjevanje. Vrečka je nevtralno je nevtralno sive barve in iz vodoodbojnega tkanega materiala. Namenjena je za premer stome od 10-33mm. Vgrajen ima nepovratni ventil, ki preprečuje vračanje urina. Velikost vrečke maksi.</t>
  </si>
  <si>
    <t>OPORNICA ZA STOMO STERILNA</t>
  </si>
  <si>
    <t>Sterilna opornica (mostiček, jahač) za stomo, za postoperativno oskrbo.</t>
  </si>
  <si>
    <t>STERILNA POOPERATIVNA ENODELNA PROZORNA VREČKA</t>
  </si>
  <si>
    <t>Sterilna postoperativna enodelna prozorna vrečka z vgrajeno okroglo kožno podlogo za oskrbo ileostome, kolostome in urostome. Podloga je spiralne strukture iz dveh lepil. Vrečka ima vgrajeno pregledovalno okno in izpust, ki se zapira s čepom. Vrečka ima možnost spojitve z drenažno vrečko in zapiranja izpusta s sponko. Izrez kožne podloge 10 – 100 mm.</t>
  </si>
  <si>
    <t>Sterilna postoperativna enodelna prozorna vrečka z vgrajeno okroglo kožno podlogo za oskrbo urostome, ileostome in kolostome. Podloga je spiralne strukture iz dveh lepil. Vrečka ima vgrajeno pregledovalno okno in izpust, ki se zapira s čepom. Vrečka ima možnost spojitve z drenažno vrečko in zapiranja izpusta s sponko. Izrez kožne podloge 10 – 70 mm.</t>
  </si>
  <si>
    <t>OBLIKOVALNI OBROČEK</t>
  </si>
  <si>
    <t>Oblikovalni obroček za zaščito kože pred izločki iz stome. Obroček okrog stome ustvari nepropustno plast in varuje kožo okoli nje. Oblikuje se s prsti, glede na posameznikove potrebe. Vpija vlago, vendar ne razpade. Dobro se oprime kože in kožne podloge in ne izsušuje kože. Debelina obročka 4,2mm.</t>
  </si>
  <si>
    <t>Oblikovalni obroček za zaščito kože pred izločki iz stome. Obroček okrog stome ustvari nepropustno plast in varuje kožo okoli nje. Oblikuje se s prsti, glede na posameznikove potrebe. Vpija vlago, vendar ne razpade. Dobro se oprime kože in kožne podloge in ne izsušuje kože. Debelina obročka 2,0mm.</t>
  </si>
  <si>
    <t>ROBČKI ZA ZAŠČITO KOŽE</t>
  </si>
  <si>
    <t>Robčki za zaščito kože. Z robčki se na kožo nanese zaščitna plast, ki kožo varuje pred draženjem pod podlogo zaradi izločkov ali ostankov lepila. Robčki ne vsebujejo alkohola, zato ne povzročajo pekoče bolečine ali pekočega občutka na koži. Zaščitna plast se posuši v nekaj sekundah, tako se lahko takoj namesti nova podloga. Robčki ne zmanjšujejo lepilnih lastnosti kožne podloge in ne puščajo ostankov na koži.</t>
  </si>
  <si>
    <t>Zap. št. 142</t>
  </si>
  <si>
    <t>Sonda za irigoskopijo</t>
  </si>
  <si>
    <t>enakovredno Nordman</t>
  </si>
  <si>
    <t>Sonde Salem PVC, silikon, poliuretan</t>
  </si>
  <si>
    <t>SONDA SALEM SILIKONSKA CH12</t>
  </si>
  <si>
    <t>Sonda Salem silikonska, sterilna, dolžine 120 cm. Dvojni lumen s pritrjenima silikonskima kapicama, najmanj 8 stranskih odprtin, atravmatska, polna konica, po celotni dolžini in konici radiopatična, označitev dolžine do 50 cm. V setu z antirefluksno valvulo.</t>
  </si>
  <si>
    <t>SONDA SALEM SILIKONSKA CH14</t>
  </si>
  <si>
    <t>SONDA SALEM SILIKONSKA CH16</t>
  </si>
  <si>
    <t>SONDA SALEM SILIKONSKA CH18</t>
  </si>
  <si>
    <t>SONDA SALEM PVC CH12</t>
  </si>
  <si>
    <t>Sonda Salem PVC, sterilna s konektom, ne vsebuje DEHP, dolžina 120 cm, dvolumenska, s tremi pritrjenimi zaščitnimi kapicami, radiopačna  po celi dolžini, vsaj 8 stranskih odprtin, oznake globine do 50 cm.</t>
  </si>
  <si>
    <t>SONDA SALEM PVC CH14</t>
  </si>
  <si>
    <t>SONDA SALEM PVC CH16</t>
  </si>
  <si>
    <t>SONDA SALEM PVC CH 20</t>
  </si>
  <si>
    <t>SONDA SALEM PVC CH18</t>
  </si>
  <si>
    <t>SONDA SALEM POLIURETAN CH12</t>
  </si>
  <si>
    <t>Sonda poliuretanska, sterilna, dolžine 125 cm. Najmanj 4 stranskih odprtin, atravmatska, polna konica, po celotni dolžini in konici radiopačna, označitev dolžine od 5 do 70 cm.</t>
  </si>
  <si>
    <t>SONDA SALEM POLIURETAN CH14</t>
  </si>
  <si>
    <t>SONDA SALEM POLIURETAN CH16</t>
  </si>
  <si>
    <t>SONDA SALEM POLIURETAN CH18</t>
  </si>
  <si>
    <t>DETEKTOR CO2 ZA GASTRIČNO SONDO</t>
  </si>
  <si>
    <t>Detektor  CO2 za gastrično sondo, vsebuje kolorimetrični papir vijolične in rumene barve. Uporaben najmanj 2 uri ali 10 testiranj</t>
  </si>
  <si>
    <t>Zap. št. 144</t>
  </si>
  <si>
    <t>Sonde za hranjenje, želodčne PVC</t>
  </si>
  <si>
    <t>SONDA ZA HRANJENJE CH 4</t>
  </si>
  <si>
    <t>DOLŽINA 50CM,PVC,CILINDRIČNA Z 2 STRANSKIMA OČESOMA,OZNAČENA,STERILNA</t>
  </si>
  <si>
    <t>SONDA ZA HRANJENJE CH 5</t>
  </si>
  <si>
    <t>DOLŽINA 50CM,PVC,CILINDRIČNA Z 2 STRANSKIMA OČESOMA,OZNAČENA,STERILNA, s cm oznakami</t>
  </si>
  <si>
    <t>SONDA ZA HRANJENJE CH 6</t>
  </si>
  <si>
    <t>DOLŽINA 50CM,PVC,CILINDRIČNA Z 2 STRANSKIMA OČESOMA,OZNAČENA,STERILNA,s cm oznakami</t>
  </si>
  <si>
    <t>SONDA ZA HRANJENJE CH 8</t>
  </si>
  <si>
    <t>SONDA ŽELODČNA CH 10</t>
  </si>
  <si>
    <t>80 CM, Z OZNAKO NA 45,55 IN 65 CM ,CILINDRIČNA Z DVEMA STRANSKIMA OČESOMA, MEDICINSKI PVC,STERILNA</t>
  </si>
  <si>
    <t>SONDA ŽELODČNA CH 12</t>
  </si>
  <si>
    <t>SONDA ŽELODČNA CH 14</t>
  </si>
  <si>
    <t>SONDA ŽELODČNA CH 16</t>
  </si>
  <si>
    <t>SONDA ŽELODČNA CH 18</t>
  </si>
  <si>
    <t>80CM, Z OZNAKO NA 45,55 IN 65 CM ,CILINDRIČNA Z DVEMA STRANSKIMA OČESOMA, MEDICINSKI PVC,STERILNA</t>
  </si>
  <si>
    <t>SONDA ŽELODČNA CH 22</t>
  </si>
  <si>
    <t>CEVKA ČREVESNA</t>
  </si>
  <si>
    <t>Cevka črevesna, CH 30,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</si>
  <si>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Zap. št. 146</t>
  </si>
  <si>
    <t>Zaprti sistem za intestinalno lavažo in diagnostične namene</t>
  </si>
  <si>
    <t>Zaprti sistem za intestinalno lavažo črevesja omogoča enostavno izpiranje črevesja pred operacijskimi posegi in pri različnih pacientih v bolnišnični oskrbi (posebej primeren za bolnike, ki težko zadržijo tekočino). Namenjen je enkratni uporabi in je enojno, sterilno pakiran. Sistem sestavljen iz:  2 L zbiralne vrečke, ki je pritrjena na povezovalno cev in s tem na rektalni kateter. Zbiralna vrečka ima graduacijo do 2000 ml, velik iztok, katerega zamašek zanesljivo tesni in preprečuje iztekanje vsebine in neprijetnega vonja. Vrečka je prozorna, tako da lahko opazujemo vsebino (prisotnost krvi ipd.). Možna je pritrditev vrečke na posteljo; povezovalna cev 150 cm, s premerom 7,5 mm s sponko; rektalna cevka je mehka, iz medicinskega silikona in prijazna do bolnika (manjša možnost preležanin). Konec rektalne cevke predstavlja rektalni balonski kateter, čigar notranji premer je 10 mm, zunanji premer 15 mm, dolžina 13 cm, kateter ima eno centralno in 4 stranske odprtine. Balon se po vstavitvi v rektum napolni s fiziološko tekočino s pomočjo priložene Luer brizge. Cevka lahko tako ostane na svojem mestu po več ur. Pacient tako ne rabi zavestno stiskat mišic zapiralk v rektumu, saj sistem ostaja na mestu, postopek pa s tem za pacienta ne predstavlja muke; ne sme vsebovati lateksa in DEHP-ja (ne povzroča alergijskih reakcij); priložena mora biti brizga Omnifix Luer Lock 50/60 ml, za polnitev balona</t>
  </si>
  <si>
    <t>Zap. št. 147</t>
  </si>
  <si>
    <t>Nastavki za sondo</t>
  </si>
  <si>
    <t>Nastavki za TEOAE sondo</t>
  </si>
  <si>
    <t>Nastavki za TEOAE sondo za aparat za kontrolo sluha novorojenčkov model Otoport-Lite (proizvajalec Otodynamics) - enakovredno T3E TEOAE PROBE TIPS</t>
  </si>
  <si>
    <t>Zap. št. 148</t>
  </si>
  <si>
    <t>Vrečke za črpalko Joey</t>
  </si>
  <si>
    <t>Sistemi za hranjenje in hidracijo, kompatibilni s hranilno črpalko Covidien in omogočajo hranjenje in hidratcijo. 1000 ml vrečka za hranjenje in 1000 ml vrečka za hidracijo, zatič za dobro tesnjenje pokrova, graduirana na 100ml, na zadnji strani žep, ki omogoča hlajenje ali ogrevanje hrane. Y koncert za dodajanje medikamentov. Standardni konekt za priklop na sondo. Ne sme  vsebovati latexa niti DEHPa</t>
  </si>
  <si>
    <t>Zap. št. 149</t>
  </si>
  <si>
    <r>
      <rPr>
        <b/>
        <sz val="11"/>
        <rFont val="Arial"/>
        <family val="2"/>
        <charset val="238"/>
      </rPr>
      <t>Želodčna sonda</t>
    </r>
    <r>
      <rPr>
        <sz val="11"/>
        <rFont val="Arial"/>
        <family val="2"/>
        <charset val="238"/>
      </rPr>
      <t xml:space="preserve">  </t>
    </r>
  </si>
  <si>
    <t xml:space="preserve">Želodčna sonda  </t>
  </si>
  <si>
    <t>Želodčna sonda tipa Sengstaken-Blakemore z dvema silkolateks balonoma, shaft v celoti radiopačen, graduirana, 3-potna, distalno 4 sukcijske odprtine, cilindričen vrh,  velikosti Ch 14, 16 in 18, dolžine 100 cm, sterilno, za enkratno uporabo.</t>
  </si>
  <si>
    <t>Zap. št. 150</t>
  </si>
  <si>
    <t>Sistem za hranjenje gravitacijski, z nastavkom za steklenico, menjava na 24 ur (enakovredno npr. Nutrifix FL)</t>
  </si>
  <si>
    <t>kompatibilen s ponujeno sondo</t>
  </si>
  <si>
    <t>Sistem za hranjenje  z nastavkom za vrečko, menjava na 24 ur (enakovredno npr. Aplix gravity set- easy bag )</t>
  </si>
  <si>
    <t>Zap. št. 151</t>
  </si>
  <si>
    <t>RAZBREMENILNE SONDE</t>
  </si>
  <si>
    <t>Sonda razbremenilna ch 14</t>
  </si>
  <si>
    <t>Razbremenilna PVC sonda ch 14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1180264424</t>
  </si>
  <si>
    <t>Sonda razbremenilna ch 16</t>
  </si>
  <si>
    <t>Razbremenilna PVC sonda ch 16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1180264432</t>
  </si>
  <si>
    <t>Sonda razbremenilna ch 18</t>
  </si>
  <si>
    <t>Razbremenilna PVC sonda ch 18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1180264440</t>
  </si>
  <si>
    <t>Sonda razbremenilna ch 20</t>
  </si>
  <si>
    <t>Razbremenilna PVC sonda ch 20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1180264457</t>
  </si>
  <si>
    <t>Razbremenilna PUR sonda ch 14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1180264523</t>
  </si>
  <si>
    <t>Razbremenilna PUR sonda ch 16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1180264531</t>
  </si>
  <si>
    <t>Razbremenilna PUR sonda ch 18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1180264549</t>
  </si>
  <si>
    <t>Razbremenilna PUR sonda ch 20 z dvojnim lumnom za kombinirano drenažo in dekompresijo želodca, ki omogoča prehajanje plinov in dreniranje želodčne vsebine, dolžine 120cm, globinske oznake  pri 45, 55, 65 in 75cm od konice sonde za spremljanje pozicije sonde, atravmatska konica, 10 lateralnih luknjic, priložen sterilen tulčast konektor. Sonda je radiopačna, sterilna. Omogoča dovajanje gastroenteralnih medikamentov in zbiranje želodčnih vsebin za laboratorijsko analizo. Možno izpiranje brez prekinitve sukcije. Enakovredno Cardinal Health Salem Sump 1180264556</t>
  </si>
  <si>
    <t>Sonda razbremenilna ch 12 z antirefluksno valvulo</t>
  </si>
  <si>
    <t>Silikonska razbremenilna sonda ch 12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8888266221</t>
  </si>
  <si>
    <t>Sonda razbremenilna ch 14 z antirefluksno valvulo</t>
  </si>
  <si>
    <t>Silikonska razbremenilna sonda ch 14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8888266247</t>
  </si>
  <si>
    <t>Sonda razbremenilna ch 16 z antirefluksno valvulo</t>
  </si>
  <si>
    <t>Silikonska razbremenilna sonda ch 16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8888266262</t>
  </si>
  <si>
    <t>Sonda razbremenilna ch 18 z antirefluksno valvulo</t>
  </si>
  <si>
    <t>Silikonska razbremenilna sonda ch 18 z dvojnim lumnom za kombinirano drenažo in dekompresijo želodca, in antirefluksno valvulo, ki omogoča prehajanje plinov in preprečuje iztekanje želočne vsebine, dolžine 120cm, globinske oznake na centimeter od 45 do 75cm od konice sonde, atravmatska konica, 10 lateralnih luknjic. Sonda je radiopačna, sterilna. Ima 3 zaščitne kapice, ki dobro tesnijo, tako da želočna vsebina ne izteka, ne odpirajo se sami. Uvedena lahko ostane 4 tedne. Enakovredno Cardinal Health Salem Sump 8888266288</t>
  </si>
  <si>
    <r>
      <rPr>
        <sz val="11"/>
        <color rgb="FF000000"/>
        <rFont val="Arial"/>
        <family val="2"/>
        <charset val="238"/>
      </rPr>
      <t>Nazogastrična PUR sonda 12 Ch</t>
    </r>
    <r>
      <rPr>
        <b/>
        <sz val="11"/>
        <color rgb="FF000000"/>
        <rFont val="Arial"/>
        <family val="2"/>
        <charset val="238"/>
      </rPr>
      <t xml:space="preserve"> z Enfit konektom </t>
    </r>
    <r>
      <rPr>
        <sz val="11"/>
        <color rgb="FF000000"/>
        <rFont val="Arial"/>
        <family val="2"/>
        <charset val="238"/>
      </rPr>
      <t>in utežjo 7 gr</t>
    </r>
  </si>
  <si>
    <t>Sonda je iz poliuretana z ENFIT konektom, 12Fr, ne vsebuje lateksa (materiali morajo biti termosenzibilni in biokompatibilni, ne strupeni in ne alergogeni), radiopačna, z mandrenom ,  z dvojnim Y portom, z dvema pokrovčkoma, ki dobro tesnita in se ne odpirata samovoljno tako, da ne pride do iztekanja želodčne vsebine. Mandren mora biti tak, da ga je po uvedbi sonde lahko odstraniti. Dolga 109 cm, graduirana od 10 do 90 cm na vsak centimeter. Konica mora biti atravmatska premazana s hidromer premazom,  z utežjo  7 gramov; lahko  ostane uvedena do 4 tedne; enakovredno kot 8884711253E Covidien</t>
  </si>
  <si>
    <r>
      <rPr>
        <sz val="11"/>
        <color rgb="FF000000"/>
        <rFont val="Arial"/>
        <family val="2"/>
        <charset val="238"/>
      </rPr>
      <t xml:space="preserve">Nazogastrična PUR sonda 10 Ch  </t>
    </r>
    <r>
      <rPr>
        <b/>
        <sz val="11"/>
        <color rgb="FF000000"/>
        <rFont val="Arial"/>
        <family val="2"/>
        <charset val="238"/>
      </rPr>
      <t>z Enfit konektom</t>
    </r>
    <r>
      <rPr>
        <sz val="11"/>
        <color rgb="FF000000"/>
        <rFont val="Arial"/>
        <family val="2"/>
        <charset val="238"/>
      </rPr>
      <t xml:space="preserve"> in utežjo 7 gr</t>
    </r>
  </si>
  <si>
    <t>Sonda je iz poliuretana z ENFIT konektom, 10Fr, ne vsebuje lateksa (materiali morajo biti termosenzibilni in biokompatibilni, ne strupeni in ne alergogeni), radiopačna, z mandrenom ,  z dvojnim Y portom, z dvema pokrovčkoma, ki dobro tesnita in se ne odpirata samovoljno tako, da ne pride do iztekanja želodčne vsebine. Mandren mora biti tak, da ga je po uvedbi sonde lahko odstraniti. Dolga 109 cm, graduirana od 10 do 90 cm na vsak centimeter. Konica mora biti atravmatska premazana s hidromer premazom,  z utežjo  7 gramov; lahko  ostane uvedena do 4 tedne; enakovredno kot 8884711006E Covidien</t>
  </si>
  <si>
    <t>Zap. št. 154</t>
  </si>
  <si>
    <t>TUBUSI</t>
  </si>
  <si>
    <t>Silikonizirani  PVC tubusi brez mešička različnih velikosti</t>
  </si>
  <si>
    <t>Endotrahealni tubus brez mešička,mehkejši in upoglivejši material iz termosenzibilnega, biokompatibilnega (ISO 10993-1) silikoniziranega PVC-ja z atravmatsko zaobljenimi zaključki, primeren za občutljive sluznice trahej, z Murphy-jevim očesom,radiopačno nitko, ki omogoča RTG kontrolo lege tubusa, konektorjem kompatibilnem s sistemi ISO 5356-1, s črno markacijo 3cm nad konico, primeren za ustno in nosno intubacijo</t>
  </si>
  <si>
    <t>TUBUS E/T ŠT. 2,5 MM</t>
  </si>
  <si>
    <t>TUBUS E/T ŠT. 3,0 MM</t>
  </si>
  <si>
    <t>TUBUS E/T ŠT. 3,5 MM</t>
  </si>
  <si>
    <t>TUBUS E/T ŠT.4,0 MM</t>
  </si>
  <si>
    <t>TUBUS E/T ŠT.4,5 MM</t>
  </si>
  <si>
    <t>Tubus za kratkotrajno intubacijo:</t>
  </si>
  <si>
    <t>Iz prozornega, termosenzibilnega, biokompatibilnega materiala (ISO 10993-1), z atravmatsko zaobljenimi zaključki, z Murfijevim očesom, z radiopačno nitko, z nizkotlačnim in visokovolumskim mešičkom, na mešičku označena dimenzija tubusa, notranjega premera tubusa in vrsta mešička, s konektom kompatibilnim s sistemi (ISO 5356-1), s črno markacijo 3 cm nad konico, z dimenzijami od 5,0 do 9,5 mm notranjega premera, primeren za ustno in nosno intubacijo, za enkratno uporabo.</t>
  </si>
  <si>
    <t>TUBUS E/T ŠT. 5,0 MM</t>
  </si>
  <si>
    <t>TUBUS E/T ŠT. 5,5 MM</t>
  </si>
  <si>
    <t>TUBUS E/T [T. 6,0 MM</t>
  </si>
  <si>
    <t>TUBUS E/T ŠT. 6,5 MM</t>
  </si>
  <si>
    <t>TUBUS E/T ŠT. 7,0 MM PVC</t>
  </si>
  <si>
    <t>TUBUS E/T ŠT. 7,5 MM PVC</t>
  </si>
  <si>
    <t>TUBUS E/T ŠT.8,0 MM PVC</t>
  </si>
  <si>
    <t>TUBUS E/T ŠT.8,5 MM PVC</t>
  </si>
  <si>
    <t>TUBUS E/T ŠT.9,0 MM PVC</t>
  </si>
  <si>
    <t>TUBUS E/T ŠT.9,5MM PVC</t>
  </si>
  <si>
    <t>PVC tubusi za subglotično aspiracijo velikosti:</t>
  </si>
  <si>
    <t>Endotrahealni tubus z mešičkom, mehkejši in upoglivejši termosenzibilni, prozoren,biokompatibilen (ISO 10993-1)PVC material; z atravmatsko zaobljenimi zaključki; z radiopačno nitko, ki omogoča RTG kontrolo lege tubusa; Murphy oko;Imeti mora nizkotlačni mešiček iz posebej obdelanega PVC ja, ki omogoča mehko tesnenje ob steno traheje in s kontrolnim balončkom, ki ima enosmerni ventilček za nadzor tlaka v mešičku, označeno dimenzijo tubusa in vrsto mešička . Mešiček mora biti ustrezne oblike, ki ob inspiriju ali visokem PEEP-u omogoča krožno gibanje dihalnih plinov. Preprečevati mora prehod oxidula in drugih dihalnih plinov v notranjost mešička. Posebej zaobljen in obdelan PVC material mešička preprečuje air&amp;fluid leak in lažjo aspiracijo sekreta nad mešičkom. Primeren za ustno in nosno intubacijo. S črno markacijo 3cm nad konico. enakovreno kot npr. Sacett –CASS</t>
  </si>
  <si>
    <t>ŠT. 7,0 MM</t>
  </si>
  <si>
    <t xml:space="preserve"> ŠT. 7,5 MM</t>
  </si>
  <si>
    <t xml:space="preserve"> ŠT. 8,0 MM</t>
  </si>
  <si>
    <t xml:space="preserve"> ŠT. 8,5 MM</t>
  </si>
  <si>
    <t xml:space="preserve"> ŠT. 9,0 MM</t>
  </si>
  <si>
    <t>PVC žični tubusi za 1x uporabo,</t>
  </si>
  <si>
    <t>ojačan tubus za anestezijo pri posebnih  intra operativnih položajih, iz termosenzibilnega, biokompatibilnega (ISO 10993-1),silikoniziranega PVC-ja z atravmatsko zaobljenimi zaključki,z Murfijevim očesom, z radioopačno nitko, ki omogoča RTG kontrolo lege tubusa,  z nizko tlačnim mesičkom iz posebej obdelanega PVC-ja, ki omogoča mehko tesnjenje ob steno traheje in s kontrolnim balončkom z enosmerno ventilčkom za nadzor tlaka v mesičku, z vgravirano dimenzijo tubusa, premerom in vrsto mesička, s konektorjem kompatibilnim s sistemi (ISO 5356-1), z dimenzijami od 5 do 10 mm notranjega premera,  primeren za ustno in nosno intubacijo</t>
  </si>
  <si>
    <t>TUBUS  5,0</t>
  </si>
  <si>
    <t>TUBUS  5,5</t>
  </si>
  <si>
    <t>TUBUS 6,0,</t>
  </si>
  <si>
    <t>TUBUS 6,5,</t>
  </si>
  <si>
    <t>TUBUS 7,0,</t>
  </si>
  <si>
    <t>TUBUS 7,5,</t>
  </si>
  <si>
    <t>TUBUS 8,0,</t>
  </si>
  <si>
    <t>TUBUS 8,5,</t>
  </si>
  <si>
    <t>TUBUS 9,0,</t>
  </si>
  <si>
    <t>TUBUS 9,5,</t>
  </si>
  <si>
    <t>Vodilo za tubus</t>
  </si>
  <si>
    <t>Aluminijasto vodilo za tubus, s plastično prevleko, ki omogoča enostavno prilagajanje vodila do želene oblike. Gladki zunanji ovoj omogoča enostavno vstavljanje in odstranitev. Na voljo je v 3 velikostih, ki ustreza vsem odraslim in pediatričnim trahealnim cevkam. Mehka distalna konica.</t>
  </si>
  <si>
    <t>Trak za pritrditev tubusa</t>
  </si>
  <si>
    <t>Zap. št. 155</t>
  </si>
  <si>
    <t>Zaprti aspiracijski sistemi s pripadajočimi sesalnimi ventili in Y konektorjem</t>
  </si>
  <si>
    <t>Zaprti aspiracijski sistemi</t>
  </si>
  <si>
    <t>za tubus , 72 urni s portom za aplikacijo aerosolne terapije, 14 Fr, s čistilno komoro z avtomatskim zaklopom, v pakiranju priložene 0,9 % NaCl viale ter upogljiva cev za ventilator</t>
  </si>
  <si>
    <t>sesalni ventil in Y konektor</t>
  </si>
  <si>
    <t>komplet Y konektorja in sesalnega ventila, ki omogoča zaprti krog endotrahealne aspiracije in ustne nege. Kompatibilno z zaprtimi aspiracijskimi sistemi</t>
  </si>
  <si>
    <t>ZAPRT ASPIRACIJSKI SISTEM za trahealno kanilo (Z VIALAMI FIZIOLOŠKE RAZTOPINE)</t>
  </si>
  <si>
    <t xml:space="preserve">
- dolžina 30,5 cm
- turbočistilna komora z izolirnim ventilom za spiranje katetra 
- atravmatska konica katetra z dvema lateralnima luknjicama za aspiracijo
- v pakiranju s katetrom priloženih 12 vial s fiziološko raztopino (15ml)
- port za aplikacijo zdravil (MDI port) 
- mehek zaščiten transparenten rokav iz poliuretana
- dvojno vrtljivi nastavek za kanilo 
- barvne oznake velikosti katetrov po standardu;
- upogljiva cev
- uporabnost sistema 72 ur, ki mora biti  potrjena z neodvisnim mikrobiološkim poročilom (neodvisna študija)
</t>
  </si>
  <si>
    <t>ZAPRT ASPIRACIJSKI SISTEM za trahealno kanilo (BREZ VIAL FIZIOLOŠKE RAZTOPINE)</t>
  </si>
  <si>
    <t xml:space="preserve">
- dolžina 30,5 cm
- turbočistilna komora z izolirnim ventilom za spiranje katetra 
- atravmatska konica katetra z dvema lateralnima luknjicama za aspiracijo
- port za aplikacijo zdravil (MDI port) 
- mehek zaščiten transparenten rokav iz poliuretana
- dvojno vrtljivi nastavek za kanilo 
- barvne oznake velikosti katetrov po standardu;
- upogljiva cev
- uporabnost sistema 72 ur, ki mora biti  potrjena z neodvisnim mikrobiološkim poročilom (neodvisna študija)
</t>
  </si>
  <si>
    <t>Zap. št. 156</t>
  </si>
  <si>
    <t>Endotrahealni tubusi – pediatrični</t>
  </si>
  <si>
    <t xml:space="preserve">Endotrahealni tubusi – pediatrični, enakovredni Murphy  </t>
  </si>
  <si>
    <t>·       I.D. 2.5 mm, O.D. 4.0 mm, ϕ mešička 8 mm, dolžina 160 mm, za otroke starosti 1 leto</t>
  </si>
  <si>
    <t>·       I.D. 3.0 mm, O.D. 5.0 mm, ϕ mešička 8 mm, dolžina 170 mm, za otroke starosti 1 leto</t>
  </si>
  <si>
    <t>·       I.D. 3.5 mm, O.D. 5.3 mm, ϕ mešička 8 mm, dolžina 190 mm, za otroke starosti 1 leto</t>
  </si>
  <si>
    <t>·       I.D. 4.0 mm, O.D. 6.0 mm, ϕ mešička 10.5 mm, dolžina 220 mm, za otroke 2-5 let</t>
  </si>
  <si>
    <t>·       I.D. 4.5 mm, O.D. 6.3 mm, ϕ mešička 10.5 mm, dolžina 230 mm, za otroke 2-5 let</t>
  </si>
  <si>
    <t>·       I.D. 5.0 mm, O.D. 6.7 mm, ϕ mešička 13.0 mm, dolžina 250 mm, za otroke 2-5 let</t>
  </si>
  <si>
    <t>·       I.D. 5.5 mm, O.D. 7.3 mm, ϕ mešička 16.5 mm, dolžina 280 mm, za otroke 6-14 let</t>
  </si>
  <si>
    <t>·       I.D. 6.0 mm, O.D. 8.0 mm, ϕ mešička 18.5 mm, dolžina 290 mm, za otroke 6-14 let</t>
  </si>
  <si>
    <t>·       I.D. 6.5 mm, O.D. 8.7 mm, ϕ mešička 20.5 mm, dolžina 300 mm, za otroke 6-14 let</t>
  </si>
  <si>
    <t>Zap. št. 157</t>
  </si>
  <si>
    <t>STILETA ZA LAŽJO INTUBACIJO</t>
  </si>
  <si>
    <t>Stileta za lažjo intubacijo, iz aluminija, prevlečena z polyetilenom, z zaobljenimi konicami, sterilno pakirana, za 1x uporabo, notranji premer 2,0 mm, z uporabno dolžino 225 mm, za tubuse premera od 2,5 - 4,5 mm.</t>
  </si>
  <si>
    <t>Stileta za lažjo intubacijo, iz aluminija, prevlečena z polyetilenom, z zaobljenimi konicami, sterilno pakirana, za 1x uporabo, notranji premer 4,0 mm, z uporabno dolžino 3355 mm, za tubuse premera od 5,0 - 8,0 mm.</t>
  </si>
  <si>
    <t>Stileta za lažjo intubacijo, iz aluminija, prevlečena z polyetilenom, z zaobljenimi konicami, sterilno pakirana, za 1x uporabo, notranji premer 5,0 mm, z uporabno dolžino 365 mm, za tubuse premera od 8,5 - 11,00 mm.</t>
  </si>
  <si>
    <t>Silikonski razpršilec</t>
  </si>
  <si>
    <t>﻿Silikonski razpršilec (silkospray), namenjen za zmanjševanje trenja na površini medicinskih pripomočkov iz PVC, lateksa, gume. Ni namenjen za uporabo na medicinskih pripomočkov iz silikona. Izdelek ne vsebuje CFC. Vsebina 500 ml.</t>
  </si>
  <si>
    <t>Zap. št. 159</t>
  </si>
  <si>
    <t>IGLE INJEKCIJSKE ZA ENKRATNO UPORABO</t>
  </si>
  <si>
    <t>IGLA INJEKCIJSKA, 1XUP 0,40 X 12-13 mm</t>
  </si>
  <si>
    <t>IGLA INJEKCIJSKA, 1XUP 0,45 X 16 mm</t>
  </si>
  <si>
    <t>IGLA INJEKCIJSKA, 1XUP 0,60 X 25 mm</t>
  </si>
  <si>
    <t>IGLA INJEKCIJSKA, 1XUP 0,70 X od 38 do 40 mm</t>
  </si>
  <si>
    <t>IGLA INJEKCIJSKA, 1XUP 0,80 X od 38 do 40 mm</t>
  </si>
  <si>
    <t>IGLA INJEKCIJSKA, 1XUP 0,80 X 50 mm</t>
  </si>
  <si>
    <t>IGLA INJEKCIJSKA, 1XUP 0,90 X od 38 do 40 mm</t>
  </si>
  <si>
    <t>IGLA INJEKCIJSKA, 1XUP 0,90 X 50 mm</t>
  </si>
  <si>
    <t>IGLA INJEKCIJSKA, 1XUP od 1,20 do 1,25 X od 38 do 40 mm</t>
  </si>
  <si>
    <t>IGLA INJEKCIJSKA, 1XUP od 1,20 do 1,25 X 50 mm</t>
  </si>
  <si>
    <t>IGLA INJEKCIJSKA, 1XUP 1,80 X 40 mm</t>
  </si>
  <si>
    <t>Akupunkturne igle:</t>
  </si>
  <si>
    <t>0,20 x 15</t>
  </si>
  <si>
    <t>dolžina 15mm, širina 0,20mm, kovinsko ojačano držalo, sterilno pakirano po kosih, za 1x uporabo, podobno, kot npr. Seirin</t>
  </si>
  <si>
    <t>0,2x0,6</t>
  </si>
  <si>
    <t>ušesne iglice</t>
  </si>
  <si>
    <t>0,30 x 30</t>
  </si>
  <si>
    <t>dolžina 30mm, širina 0,30mm, kovinsko ojačano držalo, sterilno pakirano po kosih, za 1x uporabo, enakovredno npr.Seirin</t>
  </si>
  <si>
    <t>0,40x 40</t>
  </si>
  <si>
    <t>dolžina 40 mm</t>
  </si>
  <si>
    <t>Spinalne in dolge igle</t>
  </si>
  <si>
    <t>Spinalne igle</t>
  </si>
  <si>
    <t>Ponudnik mora ponuditi spinalne igle v dolžini 90 mm, konica mora biti pencil point,  in dolge igle v velikosti 25,26,27G v dolžini 115 mm. Poleg igle mora biti tudi vodilo. Velikost in pozicija lateralne odprtine mora biti narejena tako da zmanjša možnost transduralne pozicije in omogoči dobavo zdravila v subarahnoidni prostor</t>
  </si>
  <si>
    <t>22G</t>
  </si>
  <si>
    <t>24G</t>
  </si>
  <si>
    <t>25G</t>
  </si>
  <si>
    <t>26G</t>
  </si>
  <si>
    <t>27G</t>
  </si>
  <si>
    <t>Dolge igle</t>
  </si>
  <si>
    <t>Ponudnik mora ponuditi dolge igle v velikosti 25,26,27G v dolžini 115 mm. Poleg igle mora biti tudi vodilo. Velikost in pozicija lateralne odprtine mora biti narejena tako da zmanjša možnost transduralne pozicije in omogoči dobavo zdravila v subarahnoidni prostor</t>
  </si>
  <si>
    <t>Zap. št. 162</t>
  </si>
  <si>
    <t>Igla za spinalno anestezijo, diagnostiko, lumbalne punkcije in citološke biopsije z quinke konico, enakovredno kot SPINOCAN</t>
  </si>
  <si>
    <t xml:space="preserve">• Ostra quinke konica, atravmatska
• Ergonomično oblikovan ročaj za izboljšano taktilnost (predrtje dura mater) in boljši oprijem. Ročaj igle je razširjen in prilagojen velikosti vodilne igle – vodilna igla se popolnoma prilega v notranjost ročaja, s čimer se popolnoma izkoristi dolžina spinalne igle.
• Ročaj vsebuje KRISTALNO PRIZMO za hitro opažanje povratka cerebrospinalne tekočine iz spinalnega prostora. Pred postopkom je kristalna prizma srebrne barve. Ob stiku s cerebrospinalno tekočino postane transparentna, kar omogoča zdravniku, hitro opažanje cerebrospinalne tekočine in hitro končanje postopka. Tveganje za PDPH (postdural puncure headache – glavobol) je s to prizmo zmanjšano, saj zaradi hitrega opažanja steče manj CFS in spinalnega prostora.
• Vse igle z transparentnim lock ročajem in barvno kodirani
</t>
  </si>
  <si>
    <t>Standardne igle</t>
  </si>
  <si>
    <t>29 G (z vodilom)</t>
  </si>
  <si>
    <t>88mm x 0,33mm</t>
  </si>
  <si>
    <t>27 G</t>
  </si>
  <si>
    <t>dolžina igle x premer igle 88mm x 0,4mm</t>
  </si>
  <si>
    <t>26 G</t>
  </si>
  <si>
    <t>dolžina igle x premer igle 88mm x 0,45mm</t>
  </si>
  <si>
    <t>25 G</t>
  </si>
  <si>
    <t>dolžina igle x premer igle 88mm x 0,5mm</t>
  </si>
  <si>
    <t>dolžina igle x premer igle 75mm x 0,5mm</t>
  </si>
  <si>
    <t>22 G</t>
  </si>
  <si>
    <t>dolžina igle x premer igle 88mm x  0,7mm</t>
  </si>
  <si>
    <t>dolžina igle x premer igle 75mm x 0,7mm</t>
  </si>
  <si>
    <t>dolžina igle x premer igle 40mm x 0,7mm</t>
  </si>
  <si>
    <t>20 G</t>
  </si>
  <si>
    <t>dolžina igle x premer igle 88mm x 0,9mm</t>
  </si>
  <si>
    <t>dolžina igle x premer igle 75mm x 0,9mm</t>
  </si>
  <si>
    <t>19 G</t>
  </si>
  <si>
    <t>dolžina igle x premer igle 88mm x 1,1mm</t>
  </si>
  <si>
    <t>dolžina igle x premer igle 40mm x 1,1mm</t>
  </si>
  <si>
    <t>18 G</t>
  </si>
  <si>
    <t>dolžina igle x premer igle 88mm x 1,3mm</t>
  </si>
  <si>
    <t>dolžina igle x premer igle 75mm x 1,3mm</t>
  </si>
  <si>
    <t>Daljše igle</t>
  </si>
  <si>
    <t>29 G</t>
  </si>
  <si>
    <t>dolžina igle x premer igle 120mm x 0,33mm</t>
  </si>
  <si>
    <t>dolžina igle x premer igle 120mm x 0,4mm</t>
  </si>
  <si>
    <t>dolžina igle x premer igle 120mm x 0,45mm</t>
  </si>
  <si>
    <t>dolžina igle x premer igle 120mm x 0,5mm</t>
  </si>
  <si>
    <t>dolžina igle x premer igle 120mm x 0,7mm</t>
  </si>
  <si>
    <t>Vodilne igle</t>
  </si>
  <si>
    <t>22G  - za spinalne igle 29G in 27 G</t>
  </si>
  <si>
    <t>dolžina igle x premer igle 35mm x 0,7mm</t>
  </si>
  <si>
    <t>20 G - Za spinalne igle 26 G in 25 G</t>
  </si>
  <si>
    <t>dolžina igle x premer igle 35mm x 0,9mm</t>
  </si>
  <si>
    <t>Zap. št. 163</t>
  </si>
  <si>
    <t>Spinalne igle z mandrenom za lumbalno punkcijo</t>
  </si>
  <si>
    <t>19G 3.00IN-1.1x75</t>
  </si>
  <si>
    <t>22G1.50IN-0.7x38</t>
  </si>
  <si>
    <t>22G2.50-07x63</t>
  </si>
  <si>
    <t>Zap. št. 164</t>
  </si>
  <si>
    <t>Vakutajner igle</t>
  </si>
  <si>
    <t>Zap. št. 165</t>
  </si>
  <si>
    <t>INJEKCIJSKE IGLE</t>
  </si>
  <si>
    <t>DIMENZIJA1.2X100</t>
  </si>
  <si>
    <t>Igla punkcijska</t>
  </si>
  <si>
    <t>IGLA PUNKCIJSKA 1.6 X 100 mm</t>
  </si>
  <si>
    <t>Zap. št. 167</t>
  </si>
  <si>
    <t>Zap. št. 168</t>
  </si>
  <si>
    <t xml:space="preserve">Igle za aplikacijo inzulina (enakovredno npr. Novofine-Novopen) </t>
  </si>
  <si>
    <t>29G 0,33mm x 12,7mm ali  31 G 0,25mm x 5mm</t>
  </si>
  <si>
    <t>Varna igla za pen</t>
  </si>
  <si>
    <t>varna igla za pen, z obojestranskim varnostnim mehanizmom 5 mm , G30, slišen in barven signal ob aktivaciji varnostnega mehanizma, zelo ostra konica ter gladka površina igle omogočata manjšo bolečino ter enostavno uvajanje skozi kožo, certifikat o kompatibilnosti s peresniki, ki se uporabljajo na slovenskem tržišču, 100 kom 1 sc</t>
  </si>
  <si>
    <t>Zap. št. 169</t>
  </si>
  <si>
    <t>IGLE ZA STRERNALNO PUNKCIJO</t>
  </si>
  <si>
    <t>IGLE ZA STRERNALNO PUNKCIJO (G, 15, G 16, G )</t>
  </si>
  <si>
    <t>1. Igla ILLY 152540 (15G, dolžina nastavljiva od 25-40 mm) za sternalno punkcijo in aspiracijo, z notranjo odstranljivo stileto na zapiralni sistem za fiksacijo. Dvojno brušena Quincke konica igle omogoča lažjo penetracijo v kostni mozeg, luer-lock konektor za varno pritrditev brizge, mikrometrična skala z vrtljivim in odstranljivim nastavkom omogoča varno in nastavljivo kontrolo globine penetracije, ergonomsko oblikovan&lt;&lt;pencil&lt;&lt; ročaj. Pakiranje v embalaži, ki omogoča enostavno in varno odpiranje.</t>
  </si>
  <si>
    <t>2. Igla ILLY 161025 (16G, dolžina nastavljiva od 10-25 mm) za sternalno punkcijo in aspiracijo, z notranjo odstranljivo stileto na zapiralni sistem za fiksacijo. Dvojno brušena Quincke konica igle omogoča lažjo penetracijo v kostni mozeg, luer-lock konektor za varno pritrditev brizge, mikrometrična skala z vrtljivim in odstranljivim nastavkom omogoča varno in nastavljivo kontrolo globine penetracije, ergonomsko oblikovan&lt;&lt;pencil&lt;&lt; ročaj. Pakiranje v embalaži, ki omogoča enostavno in varno odpiranje.</t>
  </si>
  <si>
    <t xml:space="preserve">3. BMN«I«TYPE – I 1510M (15G/10CM) igla za punkcijo kostnega mozga in aspiracijo, 15G, dolžine 100mm, je sterilna, namenjena za enkratno uporabo, ostra, neupogljiva, z ergonomsko oblikovanim ročajem, ki se prilagaja dlani. Igla ima Luer-Lok priključek za pritrditev brizge, ima indikator globine z navojem, ki omogoča nastavitev globine vboda in sicer na 39-50-83-100mm, odstranljivo notranjo iglo. Pakiranje v embalaži, ki omogoča enostavno in varno odpiranje. </t>
  </si>
  <si>
    <t>Zap. št. 170</t>
  </si>
  <si>
    <t>Igle in vrečke za venopunkcijo</t>
  </si>
  <si>
    <t>IGLE ZA VENEPUNKCIJO</t>
  </si>
  <si>
    <t>VENA 15GA 1,8X25 MM V551G) vrtljiv metuljček; suha silikonizacija; oznaka smeri lumna; material: stainless steel 1.4301, X5, CrNi 18/10, V2A; hub igle: polycarbonate, PC</t>
  </si>
  <si>
    <t>VREČKE ZA VENEPUNKCIJO</t>
  </si>
  <si>
    <t>Drenažna vrečka za T drene – zbiralna vrečka 2 l z izpustom, cev 80 cm z adapterjem Luer Lock, priključek za T drene</t>
  </si>
  <si>
    <t>Zap. št. 171</t>
  </si>
  <si>
    <t xml:space="preserve">Hemodializne igle </t>
  </si>
  <si>
    <t>Venske igle enakovredno Fresenius V551 1,8 x 25 mm, dolžina cevke: 150 mm</t>
  </si>
  <si>
    <t>Strokovne zahteve:  
- igla mora brezhibno rezati tkivo, tudi pri zabrazgotinjeni in kalcinirani AV fistuli 
- poškodba tkiva čim manjša 
- brazgotine morajo biti čim manjše 
- zbadanje čim lažje za osebje in bolnika 
- posamezno sterilno pakirane 
- življenjska doba AV fistule čim daljša  
- ultratanka kovinska stena 
- silikonizirana notranja in zunanja površina kovinskega dela igle 
- silikonizirana plastična cevka-znotraj 
- luer-lock konektor 
- gama sterilizirano</t>
  </si>
  <si>
    <t xml:space="preserve">Igle za enkratno živčno blokado vidne pod UZ </t>
  </si>
  <si>
    <t>Igla za enkratne živčne blokade dolžine 100 mm, vidne pod UZ, brez uporabe nevrostimulatorja. Igla ima ergonomsko držalo in 30° poševni kot rezanja konice igle, gladko drsi skozi tkiva. Igla je v celoti izolirana do poševnega kota in markirana na dolžini 5,10 in 20 mm, markacije so vidne pod UZ. Pod UZ viden distalni in proksimalni del konice igle. Igla mora biti vidna pod UZ ne glede na smer uvajanja, 360°  pogled, dobra vidljivost. Varnostni vzorec X (kratka-kratka-dolga) se prične na prvih 20mm od konice igle, da uporabnik določi pozicijo konice igle. Vidna konica igle. Injekcijska cevka in električni kabel sta primerne dolžine, da zagotavljata potrebno distanco med sterilnim in nesterilnim področjem (45-50cm). Injekcijska cevka dolžine 50cm, brez lateksa in DEHP. Posamično sterilno pakiranje 25 kosov/škatla</t>
  </si>
  <si>
    <t>dimenzije 360 30° 20G X 100MM A25</t>
  </si>
  <si>
    <t>Igle za kontinuirane živčne blokade, vidne pod UZ, kompatibilne z nevrostimulatorjem B.Braun s tuohy konico</t>
  </si>
  <si>
    <r>
      <rPr>
        <sz val="11"/>
        <rFont val="Arial"/>
        <family val="2"/>
        <charset val="238"/>
      </rPr>
      <t>Set za kontinuirano plexus anestezijo za uporabo z nevrostimulatorjem in UZ, "catheter through needle"sistem, ki vsebuje kateter za plexus anestezijo, tuohy iglo za kontinuirano plexus anestezijo, kateter konektor, 5ml LL brizgalko, 0,2 mikronski filter za dovajanje zdravil skozi kateter, odporen na pritisk do 7 bar, kateter fiksator in stranski port za dovajanje zdravila.</t>
    </r>
    <r>
      <rPr>
        <b/>
        <u/>
        <sz val="11"/>
        <rFont val="Arial"/>
        <family val="2"/>
        <charset val="238"/>
      </rPr>
      <t xml:space="preserve"> Lastnosti katetra</t>
    </r>
    <r>
      <rPr>
        <sz val="11"/>
        <rFont val="Arial"/>
        <family val="2"/>
        <charset val="238"/>
      </rPr>
      <t xml:space="preserve">: ф 0,84 x 0,45mm. Na distalnih štirih cm dolžine se kateter zoži, in sicer iz 0,84mm na 0,6mm . Narejen iz dveh plasti – notranja plast iz poliamida (zagotavlja primerno trdnost za lažje uvajanje), zunanja plast iz poliuretana (se na telesni temperaturi zmehča). Zaprta konica s šestimi stranskimi odprtinami – 3 X 2, kar omogoča boljšo porazdelitev anestetika. Kateter je rumene barve, ima tri radiopačne linije, viden pod UZ, prozoren, jasne modre oznake dolžine, popolnoma vtisnjene v material. </t>
    </r>
    <r>
      <rPr>
        <b/>
        <u/>
        <sz val="11"/>
        <rFont val="Arial"/>
        <family val="2"/>
        <charset val="238"/>
      </rPr>
      <t>Lastnosti igle:</t>
    </r>
    <r>
      <rPr>
        <sz val="11"/>
        <rFont val="Arial"/>
        <family val="2"/>
        <charset val="238"/>
      </rPr>
      <t xml:space="preserve"> Tuohy igla 18G mora imeti ergonomsko držalo, 20⁰ konico, igla je v celoti izolirana do poševnega kota, igla je markirana na dolžini 5,10 in 20 mm, markacije so vidne pod UZ. Pod UZ viden distalni in proksimalni del konice igle. Igla mora biti vidna pod UZ ne glede na smer uvajanja, 360°  pogled. Dobra vidljivost varnostnega vzorca (kratka-kratka-dolga), ki se prične na prvih 20mm od konice igle, s čimer uporabnik lažje določi pozicijo konice igle.
Igla je uporabna s UZ In nevrostimulatorji,  
injekcijska cevka in električni kabel sta primerne dolžine da zagotavljata potrebno distanco med sterilnim in nesterilnim področjem (45-50cm). Injekcijska cevka je brez lateksa in DEHP, dolga 50cm.</t>
    </r>
  </si>
  <si>
    <t>dimenzije 360 18GX2 1.3X50A10 - igla 1,3x50 mm, kateter dolžine 400 mm</t>
  </si>
  <si>
    <t>dimenzije 360 18GX21,3X100A10 - igla 1,3x50 mm, kateter dolžine 1000 mm</t>
  </si>
  <si>
    <t>Igle za izvajanje kontinuiranih perifernih živčnih blokad, vidne pod ultrazvokom in kompatibilne z nevrostimulatorjem B.Braun</t>
  </si>
  <si>
    <r>
      <rPr>
        <sz val="11"/>
        <rFont val="Arial"/>
        <family val="2"/>
        <charset val="238"/>
      </rPr>
      <t>Set za kontinuirano plexus anestezijo za uporabo z nevrostimulatorjem in UZ, "catheter through needle"sistem, ki vsebuje kateter za plexus anestezijo, iglo za kontinuirano plexus anestezijo, kateter konektor, 5ml LL brizgalko, 0,2 mikronski filter za dovajanje zdravil skozi kateter, odporen na pritisk do 7 bar, kateter fiksator in stranski port za dovajanje zdravila.</t>
    </r>
    <r>
      <rPr>
        <b/>
        <u/>
        <sz val="11"/>
        <rFont val="Arial"/>
        <family val="2"/>
        <charset val="238"/>
      </rPr>
      <t xml:space="preserve"> Lastnosti katetra</t>
    </r>
    <r>
      <rPr>
        <sz val="11"/>
        <rFont val="Arial"/>
        <family val="2"/>
        <charset val="238"/>
      </rPr>
      <t xml:space="preserve">: ф 0,84 x 0,45mm dolžina 1000 mm . Na distalnih štirih cm dolžine se kateter zoži, in sicer iz 0,84mm na 0,6mm . Narejen iz dveh plasti – notranja plast iz poliamida (zagotavlja primerno trdnost za lažje uvajanje), zunanja plast iz poliuretana (se na telesni temperaturi zmehča). Zaprta konica s šestimi stranskimi odprtinami – 3 X 2, kar omogoča boljšo porazdelitev anestetika. Kateter je rumene barve, ima tri radiopačne linije, viden pod UZ, prozoren, jasne modre oznake dolžine, popolnoma vtisnjene v material. </t>
    </r>
    <r>
      <rPr>
        <b/>
        <u/>
        <sz val="11"/>
        <rFont val="Arial"/>
        <family val="2"/>
        <charset val="238"/>
      </rPr>
      <t>Lastnosti igle:</t>
    </r>
    <r>
      <rPr>
        <sz val="11"/>
        <rFont val="Arial"/>
        <family val="2"/>
        <charset val="238"/>
      </rPr>
      <t xml:space="preserve"> Igla dimenzije 1,3 x 50 mm, 18G mora imeti ergonomsko držalo, 20⁰ konico, igla je v celoti izolirana do poševnega kota, igla je markirana na dolžini 5,10 in 20 mm, markacije so vidne pod UZ. Pod UZ viden distalni in proksimalni del konice igle. Igla mora biti vidna pod UZ ne glede na smer uvajanja, 360°  pogled. Dobra vidljivost varnostnega vzorca (kratka-kratka-dolga), ki se prične na prvih 20mm od konice igle, s čimer uporabnik lažje določi pozicijo konice igle.
Igla je uporabna s UZ In nevrostimulatorji,  
injekcijska cevka in električni kabel sta primerne dolžine da zagotavljata potrebno distanco med sterilnim in nesterilnim področjem (45-50cm). Injekcijska cevka je brez lateksa in DEHP, dolga 50cm.</t>
    </r>
  </si>
  <si>
    <t>dimenzije 360 18G 50MM A10</t>
  </si>
  <si>
    <t>Set za kontinuirane periferne živčne blokade s tehniko "catheter over the needle" , vidne pod UZ in kompatibilne z nevrostimulatorjem B.Braun</t>
  </si>
  <si>
    <t>Set vsebuje 25G iglo dolžine 190 mm, kot konice igle je 30° . Na igli je že nameščen kateter 19G, 188 mm, ki je ehogen. Takšna namestitev omogoča enoročno, linearno vstavitev katetra na mesto živčnega pleteža. Igla se uvaja skupaj s katetrom z na iglo pritrjenim "C-grip" patentiranim držalom. Na igli in katetru prisotna graduacijska skala v cm. Dovajanje zdravila preko 50 cm dolge cevke injekcijske cevke povezane z iglo/katetrom. Brez DEHP in lateksa. Dodatna vsebina seta: fiksator za kateter, kateter konektor, podaljšek, zelene nalepke za označevanje. Primeren za sočasno uporabo ultrazvoka in nevrostimulatorja (kabel za nevrostimulator dolžine 50 cm). Pakiranje 5 setov/SC</t>
  </si>
  <si>
    <t>SET  dimenzij 30 25GX7 1/2 0,53X190 A5</t>
  </si>
  <si>
    <t>Set vsebuje 25G iglo dolžine 190 mm, kot konice igle je 15° . Na igli je že nameščen kateter 19G, 188 mm, ki je ehogen. Takšna namestitev omogoča enoročno, linearno vstavitev katetra na mesto živčnega pleteža. Igla se uvaja skupaj s katetrom z na iglo pritrjenim "C-grip" patentiranim držalom. Na igli in katetru prisotna graduacijska skala v cm. Dovajanje zdravila preko 50 cm dolge cevke injekcijske cevke povezane z iglo/katetrom. Brez DEHP in lateksa. Dodatna vsebina seta: fiksator za kateter, kateter konektor, podaljšek, zelene nalepke za označevanje. Primeren za sočasno uporabo ultrazvoka in nevrostimulatorja (kabel za nevrostimulator dolžine 50 cm). Pakiranje 5 setov/SC</t>
  </si>
  <si>
    <t>SET dimenzij 15 25GX7 1/2 0,53X190 A5</t>
  </si>
  <si>
    <t>Igle za izvajanje enkratnih perifernih živčnih blokad, vidne pod UZ in kompatibilne z nevrostimularjem B.Braun</t>
  </si>
  <si>
    <t xml:space="preserve">Igla za izvajanje perifernih živčnih blokad, enkratnih, kompatibilna z nevrostimulatorjem B.Braun in vidna pod ultrazvokom. Konica igla 30 stopinjska, inzulirana do konice, z 1 cm oznakami dolžine igle. Dodatne markacije na 5, 10 in 15 cm. Igla omogoča gladko drsenje skozi različna tkiva. Ergonomsko oblikovan ročaj. Priložen podaljšek. 
</t>
  </si>
  <si>
    <t>dimenzije 21GX4 0.8X100 A25</t>
  </si>
  <si>
    <t>dimenzij 21GX2 0.8X50 A25</t>
  </si>
  <si>
    <t>Igle za enkratne periferne živčne blokade vidne pod ultrazvokom in kompatibilne z nevrostimulatorji B.Braun</t>
  </si>
  <si>
    <t>Igla za enkratne živčne blokade, kompatibilna z UZ in nevrostimulatorjem. Igla ima ergonomsko držalo in 30° poševni kot rezanja konice igle, gladko drsi skozi tkiva. Igla je v celoti izolirana do poševnega kota in markirana na dolžini 5,10 in 20 mm, markacije so vidne pod UZ. Pod UZ viden distalni in proksimalni del konice igle. Igla mora biti vidna pod UZ ne glede na smer uvajanja, 360°  pogled, dobra vidljivost. Varnostni vzorec X (kratka-kratka-dolga) se prične na prvih 20mm od konice igle, da uporabnik določi pozicijo konice igle. Vidna konica igle. Injekcijska cevka in električni kabel sta primerne dolžine, da zagotavljata potrebno distanco med sterilnim in nesterilnim področjem (45-50cm). Injekcijska cevka dolžine 50cm, brez lateksa in DEHP. Posamično sterilno pakiranje 25 kosov/škatla</t>
  </si>
  <si>
    <t>dimenzije 360 22GX80MM A25</t>
  </si>
  <si>
    <t>dimenzije 360 20GX100MM A25</t>
  </si>
  <si>
    <t>dimenzije  360 20GX150MM A25</t>
  </si>
  <si>
    <t>Zap. št. 176</t>
  </si>
  <si>
    <t>Pretočne kanile, igle</t>
  </si>
  <si>
    <t>pretočne kanile - velike</t>
  </si>
  <si>
    <t>plastična, s pokrovčkom, dolžine cca. 7 cm</t>
  </si>
  <si>
    <t>Igla pretočna, obojestranska</t>
  </si>
  <si>
    <t>Dolžina 62,5 mm, Primerna za steklenice in vrečke, Ne vsebuje lateksa, Ne vsebuje PVC-ja</t>
  </si>
  <si>
    <t>Zap. št. 177</t>
  </si>
  <si>
    <t>Pretočna igla za pripravo zdravil v vrečkah</t>
  </si>
  <si>
    <t>Pretočna igla za pripravo zdravil v vrečkah Viaflo, obojestranska, 40 mm</t>
  </si>
  <si>
    <t>Zap. št. 178</t>
  </si>
  <si>
    <t>Priključki in podaljški</t>
  </si>
  <si>
    <t>KANILA PRETOČNA PVC Z ZRAČNIM FILTROM</t>
  </si>
  <si>
    <t>0,2 MIK za zadrževanje aerosolov, bakterielni filter 5mikronov, z zamaškom, brez lateksa, LL</t>
  </si>
  <si>
    <t>PETELINČEK ZA I.V KANAL</t>
  </si>
  <si>
    <t>Tropotni petelinčki, brez lateksa.</t>
  </si>
  <si>
    <t>ZAMAŠEK LUER-LOCK ZA INJICIRANJE</t>
  </si>
  <si>
    <t>Zamašek in membrana ne vsebujeta lateksa, enakovredno TIK, kat. št. 2157</t>
  </si>
  <si>
    <t>NASTAVEK ZA IGLE ZA VAKUUMSKI ODVZEM KRVI (nastavek ustreza obema premeroma epruvet</t>
  </si>
  <si>
    <t>PVC, NA NAVOJ, ZA EPRUVETE Z 13mm in 16mm premera</t>
  </si>
  <si>
    <t>Zap. št. 179</t>
  </si>
  <si>
    <t>Igle in cevke s filtrom za SAB</t>
  </si>
  <si>
    <t>Igla s filtrom enakovredno kot STERIFIX NEEDLE FILTER</t>
  </si>
  <si>
    <t xml:space="preserve">Za aspiracijo in dodajanje zdravil iz vijal z gumijastim zamaškom. Omogočeno je filtriranje zdravila, saj vsebuje 5 µm delčni filter.
- Luer lock
- Brez lateksa in DEHP
- 19G, 38 mm
Za aspiracijo in dodajanje zdravil iz vijal z gumijastim zamaškom. Omogočeno je filtriranje zdravila, saj vsebuje 5 µm delčni filter.
- Luer lock
- Brez lateksa in DEHP
- 19G, 38 mm
</t>
  </si>
  <si>
    <t>Igla s filtrom enakovredno kot STERIFIX NEEDLE FILTER 4,5 cm</t>
  </si>
  <si>
    <t xml:space="preserve">
- Vsebuje 5 µm delčni filter, s katerim preprečimo aspiracijo steklenih mikro ali nano delcev iz steklenih ampul
- Ne povzroča neželenih vbodov (brezigelni pripomoček)
- Fleksibilnost in možnost upogibanja pod različnimi koti</t>
  </si>
  <si>
    <t>Igla s filtrom enakovredno kot STERIFIX NEEDLE FILTER 10 cm</t>
  </si>
  <si>
    <t>Zap. št. 180</t>
  </si>
  <si>
    <t>Konekti</t>
  </si>
  <si>
    <t>Plastična vbodna igla za infuzijske vreče ali plastične vsebnike</t>
  </si>
  <si>
    <t>Plastična vbodna igla s konektom in zračnim filtrom, s pokrovom za filter</t>
  </si>
  <si>
    <t>Plastična vbodna igla za stekleničke z obliko, ki preprečuje odspajanje od stekleničke</t>
  </si>
  <si>
    <t>Premer igle je lahko 3mm. Polnitveni volumen mora biti med 0,18 in 0,30ml. Igla mora imeti pritrjen konekt za dostop brez igle. Skupna dolžina je lahko med 5 in 6 cm. (podobno, kot npr.011-CS-50 ICU med.)</t>
  </si>
  <si>
    <t>Podaljšek s konektom za dostop brez igle</t>
  </si>
  <si>
    <t>T-PODALJŠEK S KONEKTOM</t>
  </si>
  <si>
    <t>S konektom  za dostop brez igle . Podaljšek mora imeti možnost zapore. Polnitveni volumen podaljška mora biti med 0,30-0,50ml. Dolžina podaljška (cevke) naj bo med 12,5-14,5 cm. Konekt mora izpolnjevati vse točke (1 - 10) strokovnih zahtev za konekt za dostop brez igle. (podobno, kot npr. 011-MC33840 ICU Medical)</t>
  </si>
  <si>
    <t>Trokanalni podaljšek (debelejši kanali) s tremi konekti za dostop brez igle</t>
  </si>
  <si>
    <t>Podaljšek s tremi konekti za dostop brez igle</t>
  </si>
  <si>
    <t>Dolžina podaljška mora biti med 40 in 45 cm. Polnitveni volumen podaljška mora biti med 2,5 in 3ml . Konekti si morajo slediti v ravni liniji, drug za drugim. Prvi konekt mora imeti pretok v obe smeri, ostala dva konekta pa lahko omogočata samo injiciranje tekočin. Zaključiti se mora z Luer nastavkom z navojem. Konekt mora izpolnjevati vse točke (1 - 10) strokovnih zahtev za konekt za dostop brez igle. (podobno, kot npr. 011-C4329 ICU Medical)</t>
  </si>
  <si>
    <t>Brezigelni konekt z nevtralnim premikom</t>
  </si>
  <si>
    <t xml:space="preserve">Brezigelni konekt, ki je oblikovan tako, da omogoča kontinuiran nevtralen pritisk in s tem preprečuje okluzije v katetrih.
Konekt mora izpolnjevati vse točke (1 - 10) strokovnih zahtev za konekt za dostop brez igle z razliko, da omogoča stalni nevtralni premik 0 ml. </t>
  </si>
  <si>
    <t>Brezigelni konekt (enakovredno CLAVE micro R 011-MC100RR)</t>
  </si>
  <si>
    <t>Prozorni brezigelni konekt z rdečo barvno oznako. Konekt mora izpolnjevati vse točke (1 -10) strokovnih zahtev za konekt za dostop brez igle. (podobno ko npr. 011-MC100RR)</t>
  </si>
  <si>
    <t>Brezigelni konekt  -  7-dnevni (podobno kot npr. Clave micro 011-MC 100 )</t>
  </si>
  <si>
    <t xml:space="preserve">Prozorni brezigelni konekt. Konekt mora izpolnjevati vse točke (1 -10) strokovnih zahtev za konekt za dostop brez igle. (podobno ko npr. 011-MC100)
</t>
  </si>
  <si>
    <t>Konekt za dostop brez igle, neprozoren ali prozoren, s fluorescenčno barvno oznako</t>
  </si>
  <si>
    <t xml:space="preserve">Prozorni brezigelni konekt s flourescentno barvno oznako ki se v temi sveti. Konekt mora izpolnjevati vse točke (1 -10) strokovnih zahtev za konekt za dostop brez igle. (podobno ko npr. 011-MC100G)
</t>
  </si>
  <si>
    <t>Konekt za dostop brez igle, prozoren, s podaljškom kot np. Microclave 011-MC3302.</t>
  </si>
  <si>
    <t>PLASTIČNA VBODNA IGLA S KONEKTOM IN Z ZRAČNIM FILTROM</t>
  </si>
  <si>
    <t xml:space="preserve">"Vbodna igla za infuzijske vrečke, plastenke in steklenice, z brezigelnim konektom, ki se ga ne da odstraniti. Vbodna igla mora imeti zračni filter 3 µm s pokrovom. 
 Konekt mora izpolnjevati vse točke (1 -10) strokovnih zahtev za konekt za dostop brez igle"
</t>
  </si>
  <si>
    <t>Konekt za dostop brez igle, prozoren</t>
  </si>
  <si>
    <t>Podaljšek dvokanalen za dostop brez igle, prozoren</t>
  </si>
  <si>
    <t>Podaljšek enokanalni za dostop brez igle, prozoren</t>
  </si>
  <si>
    <t xml:space="preserve">kos </t>
  </si>
  <si>
    <t>Vmesnik za prenos učinkovin iz ene brizgalke v drugo</t>
  </si>
  <si>
    <t>Vmesnik za zaprt prenos tekočin iz ene brizgalke z Luer dostopom v drugo brizgalko z Luer dostopom. Dolžina vmesnika je lahko največ 16 mm. (podobno, kot npr. 011-DC ICU Medical)</t>
  </si>
  <si>
    <t>SISTEM  ZA HITRO TOČENJE Z BREZIGELNIM KONEKTOM</t>
  </si>
  <si>
    <t xml:space="preserve">Vmesnik s podaljškom </t>
  </si>
  <si>
    <t xml:space="preserve">Vbodna igla </t>
  </si>
  <si>
    <t>Vbodna igla za viale z zelo ozkim vratom, z brezigelnim konektom, ki se ga ne da odstraniti. Dolžina med 4,5 in  5,5 cm, polnitveni volumen max 0,18 ml. 
Konekt mora izpolnjevati vse točke (1 -10) strokovnih zahtev za konekt za dostop brez igle</t>
  </si>
  <si>
    <t>Adapter za dodajanje terapije v sečni mehur</t>
  </si>
  <si>
    <t>Vmesnik za dodajanje terapije v sečni mehur z modrim brezigelnim konektom. 
 Konekt mora izpolnjevati vse točke (1 -10) strokovnih zahtev za konekt za dostop brez igle</t>
  </si>
  <si>
    <t>Brezigelni konekt z nepovratno valvulo in zelenim obročkom</t>
  </si>
  <si>
    <t>Ecoflac konekt</t>
  </si>
  <si>
    <t>Zaprt sistem za redčenje in aplikacijo antibiotikov, Ne vsebuje lateksa ali PVC-ja, Omogoča brezigelni postopek dela, Onemogoča izhajanje hlapov zdravila, ki ga pripravljamo, v okolico, Pripomoček se z ene strani namesti na plastenko, z druge strani na vialo z zdravilom, nato se namesti infuzijski sistem in začne infuzijo, Omogoča jasen pregled nad zdravilom, ki ga infundiramo ves čas aplikacije (viala ostane pritrjena na sistem ves čas aplikacije), Enojno sterilno pakiranje</t>
  </si>
  <si>
    <t>vbodna igla in dvemi zatiči</t>
  </si>
  <si>
    <t xml:space="preserve">
Premer vbodne igle največ 6 mm. Polnitveni volumen 0,11 ml. Igla mora imeti pritrjen brezigelni konekt, ki se ga ne da odstraniti. BK ne sme imeti zamaška. Imeti mora zračni filter brez pokrova. Skupna dolžina med 6,5 in 7 cm. Konica vbodne igle mora biti zaščitena s plastičnim pokrovčkom.  Vbodna igla  mora biti brez Di(2 ethylhexil)phtalhata in PVC. Zahteva se neodvisna študija,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  Vbodna igla mora imeti klasifikacijo CSTD, ki je definirana kot zaprti sistem za prenos zdravil. BK naj omogoča možnost barvnega kodiranja s pomočjo barvnih obročkov.</t>
  </si>
  <si>
    <t xml:space="preserve">
Premer vbodne igle največ 2,2 mm. Polnitveni volumen med 0,15 in 0,20 ml. Igla mora imeti pritrjen BK, ki se ga ne da odstraniti in ne sme imeti filtra. BK ne sme imeti zamaška. SDolžina 4,7 cm. Konica vbodne igle mora biti zaščitena s plastičnim pokrovčkom. Vbodna igla  mora biti brez Di(2 ethylhexil)phtalhata in PVC. Zahteva se neodvisna študija,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  Vbodna igla mora imeti klasifikacijo CSTD. BK naj omogoča možnost barvnega kodiranja s pomočjo barvnih obročkov. </t>
  </si>
  <si>
    <t xml:space="preserve">
Premer vbodne igle največ 6 mm. Polnitveni volumen med 0,14 ml. Igla mora imeti pritrjen BK , ki se ga ne da odstraniti. Imeti mora zračni filter brez pokrova. Vbodna igla mora imeti odzračevanje v liniji vleka tekočine. Imeti mora obliko, ki preprečuje odspajanje od stekleničke. Konica vbodne igle mora biti zaščitena s plastičnim pokrovčkom. Skupna dolžina med 6,5 in 7 cm. Vbodna igla  mora biti brez Di(2 ethylhexil)phtalhata in PVC. Zahteva se neodvisna študija, objavljena v indeksirani strokovni publikaciji  in mora dokazovati, da se po vsaki uporabi BK zmanjšuje kontaminacija okolja pri delu z neoplastičnimi učinkovinami za vsaj 8%. BK in vsi artikli, ki vsebujejo konekt morajo omogočati 72 urno uporabo (izjava proizvajalca) tudi, če se preko njih točijo protitumorne učinkovine. Vbodna igla mora imeti klasifikacijo CSTD, ki je definirana kot zaprti sistem za prenos zdravil BK naj omogoča možnost barvnega kodiranja s pomočjo barvnih obročkov.</t>
  </si>
  <si>
    <t>Zap. št.  184</t>
  </si>
  <si>
    <t xml:space="preserve">LINIJA FILTER </t>
  </si>
  <si>
    <t>Linijski filter z mikroporozno membrano 0,2 mikro m., namenjen linijski filtraciji pri administraciji zdravil</t>
  </si>
  <si>
    <t>Linijski filter z mikroporozno membrano 1,2 mikro m., namenjen linijski filtraciji pri administraciji zdravil.</t>
  </si>
  <si>
    <t>ALERGEN - LANCETE</t>
  </si>
  <si>
    <t>Lancete za alergolosko testiranje iz nerjavečega jekla, posebej oblikovana majhna konica, dolžina 0,9 mm primerna tudi za pediatrične paciente</t>
  </si>
  <si>
    <t>IGLA S FILTROM</t>
  </si>
  <si>
    <t>Rdeč zamašek, ki preprečuje zamenjavo z injekcijskimi iglami. Brez potencialno nevarnih snovi: DEHP, lateksa, PVC. Rok uporabe 5 let.</t>
  </si>
  <si>
    <t>Zap. št. 188</t>
  </si>
  <si>
    <t>GRIPER IGLA</t>
  </si>
  <si>
    <t xml:space="preserve">Igla mora biti na voljo v različnih velikostih, 19G, 20G in 22G. Na embalaži morajo biti tudi barvne oznake za različne debeline igel. Vse igle morajo biti različnih dolžin (16,19, 25, 32 mm). Igla mora biti nesilikonizirana, imeti mora zaščito in varnostni zvočni mehanizem kateri prepreči in opozori, da je konica igle zaklenjena, ko iglo izvlečemo iz septuma porta, podloga mora biti iz neabsorbcijske gobe. To nam obenem tudi onemogoči, da pride do neželjenih vbodovs konico igle, ki je kontaminirana. Baza igle mora biti prozorna, da lahko opazujemo mesto vboda. Imeti mora mehko podlogo katera se elpo prilega koži bolnika. Ne sme vsebovati lateksa. Dovoljena mora biti uporaba lipidov in Taxola. Igle morajo biti MRI in CT kompatibilne do 3 Tesla. </t>
  </si>
  <si>
    <t>19 G x 19 mm</t>
  </si>
  <si>
    <t>19 G x 25 mm</t>
  </si>
  <si>
    <t>19 G x 32 mm</t>
  </si>
  <si>
    <t>20 G x 16 mm</t>
  </si>
  <si>
    <t>20 G x 19 mm</t>
  </si>
  <si>
    <t>20 G x 25 mm</t>
  </si>
  <si>
    <t>20 G x 32 mm</t>
  </si>
  <si>
    <t>22 G x 16 mm</t>
  </si>
  <si>
    <t>22 G x 19 mm</t>
  </si>
  <si>
    <t>22 G x 25 mm</t>
  </si>
  <si>
    <t>22G x 32 mm</t>
  </si>
  <si>
    <t>Zap. št. 189</t>
  </si>
  <si>
    <t>METULJČKI - SET ZA ODVZEM KRVI OTROKOM</t>
  </si>
  <si>
    <t>z avtomatskim varnostnim sistemom</t>
  </si>
  <si>
    <r>
      <rPr>
        <sz val="11"/>
        <color rgb="FF000000"/>
        <rFont val="Arial"/>
        <family val="2"/>
        <charset val="238"/>
      </rPr>
      <t>Set za odvzem krvi (metuljček</t>
    </r>
    <r>
      <rPr>
        <b/>
        <sz val="11"/>
        <color rgb="FF000000"/>
        <rFont val="Arial"/>
        <family val="2"/>
        <charset val="238"/>
      </rPr>
      <t>) z avtomatskim varnostnim sistemom</t>
    </r>
    <r>
      <rPr>
        <sz val="11"/>
        <color rgb="FF000000"/>
        <rFont val="Arial"/>
        <family val="2"/>
        <charset val="238"/>
      </rPr>
      <t xml:space="preserve">, ki se aktivira ko je igla še v veni, dimenzije 0,6x19mm (23G), dolžina katetra 18 cm, za težavne odvzeme krvi (otroci, starostniki,…). Predložiti je potrebno dokazila proizvajalca, kjer je razvidno, da je konica igle dizajnirana na način, da povzroča minimalno nelagodje za bolnika ter da debelina igle (23G) ne kompromitira kakovost vzorca (dober pretok, zmanjšan vpliv na pojav hemolize,..). </t>
    </r>
  </si>
  <si>
    <t>z ročnim varnostnim mehanizmom</t>
  </si>
  <si>
    <t xml:space="preserve">
Set za odvzem krvi (metuljček) z ročnim varnostnim mehanizmom dimenzije 21G (0,8x19mm), dolžina katetra 18 cm z luer adapterjem.
Metuljčki v drugih dimenzijah, in sicer:  
23G (0,8x19mm), z dolžino katetra 18 cm ali 30 cm  
25G (0,5x19mm), z dolžino katetra 18 ali 30 cm  
</t>
  </si>
  <si>
    <t>1,2 mm filter, ki omogoča filtriranje lipidnih emulzij in učinkovito odstranjuje lipide, glive, zrak in delce. Odstranjuje glive, spore in delce. Z integriranim zračnim filtrom za odzračevanje, s katerim se preprečuje verjetnost zračne embolije in motnje pretoka. luer lock na obeh straneh filtra. filtracijska površina 4-5 cm2, polnilni volumen filtra do 1 ml, najvišji pritisk, ki ga zdrži ohišje filtra je vsaj 3 bare, pretok je ≤ 10 ml/min. ne vsebuje PVC , lateksa, pirogenov in DEHP. UPORABEN DO 24 UR.</t>
  </si>
  <si>
    <t>Zap. št. 191</t>
  </si>
  <si>
    <t>Infuzijski sistem z merilno bureto</t>
  </si>
  <si>
    <t>Infuzijski sistem z merilno bureto enakovredno kot DOSIFIX</t>
  </si>
  <si>
    <t xml:space="preserve">• Primerna za gravitacijsko infuzijo
• Aplikacijska komora z volumnom 150 ml in fino graduacijo
• Odzračevalnik odporen na bakterije, Eurocap
• Avtomatski zaporni ventil za preprečevanje zračne embolije
• Transparentna kapljična komora z mikro kapalko, 60 kapljic = 1 ml (+- 0,1 ml)
• Fleksibilen, mehkejši spodnji del kapljične komore za lažje rokovanje
• 15 µm infuzijski filter tekočine kot sestavni del kapljične komore
• 2 stiščka za dobro regulacijo hitrosti pretoka z delom na katerega se lahko fiksira infuzijska linija
• Mehka in jasna PVC infuzijska linija z lumnom 3 x 4,1 mm, z dolžino 150 cm (skupna dolžina sistema je 180 cm), brez DEHP
• Odporen na tlak max. 400 mm HG (0,5 bar)
• Y dostop
• Tesen luer lock dostop za preprečevanje odstopanja
</t>
  </si>
  <si>
    <t>Sistem za infuzijsko črpalko Agilia Volumat MC</t>
  </si>
  <si>
    <t>Kompatibilo z infuzijsko črpalko Agilia Volumat MC. Dolžina sistema 270 cm</t>
  </si>
  <si>
    <t>Sistemi infuzijski, transfuzijski</t>
  </si>
  <si>
    <t>Sistem za natančno doziranje (enakovredno kot npr. Exadrop sistem)</t>
  </si>
  <si>
    <t>dvokanalna igla, možnost nastavitve pretoka med 5 in 250 ml/h; transparentna kapljalna komora, mehak spodnji del kapljalne komore z obročkom na sredini, stišček za regulacijo pretoka z možnostjo fiksacije infuz.linije in shranitve igle; enostavna nastavitev pretoka infuzije ter nadaljevanja inf. ob prekinitvah, luer-lock nastavek, dolžina cca 150-200cm, brez lateksa in DEHP, omogočati mora uporabo sistema pri pediatričnih pacientih</t>
  </si>
  <si>
    <t>Sistem transfuzijski</t>
  </si>
  <si>
    <t>dvolkanalna igla, dolžina 150 cm, transparentna kapljalna komora, mehak spodnji del, obroček na sredini za boljši oprijem, stišček za regulacijo pretoka z možnostjo fiksacije inf. linije in shranitve dvokanalne igle, filter za delce velikosti 200 mikronov , površina filtra 10 cm2; luer - lock nastavek, brez lateksa in DEHP</t>
  </si>
  <si>
    <t>sistem infuzijski z dvolkanalno iglo 3 - dnevni( enakovredno npr.Braun Intrafix Safeset Basic)</t>
  </si>
  <si>
    <t>brez latexa, filter za delce 15 mikronov, dolžina cca 180-200cm, transparentna kapljaljna komora z mehkim spodnjim delom in obročkom na sredini za boljši oprijem, nastavek luer-lock, filter, ki ob izteku preprečuje prehod zraka v sistem, zaščitni zamašek na LL nastavku vsebuje membrano, ki ne dopušča prehoda tekočine (ob odzračevanju inf.sist.prepušča zrak, ne pa tekočine-ni izgube zdravila), stišček za regulacijo pretoka z možnostjo fiksacije inf.linije in shranitve dvokanalne igle, brez lateksa in DEHP</t>
  </si>
  <si>
    <t>Sistem infuzijski za infuzomat Space line (Braun)</t>
  </si>
  <si>
    <t>Kompatibilen z infuzijskimi črpalkami proizvajalca B.Braun ;kot npr. Braun 8700036SP, brez lateksa in DEHP</t>
  </si>
  <si>
    <t>Sistem transfuzijski za infuzomat Space line (Braun)</t>
  </si>
  <si>
    <t>Kompatibilen z infuzijskimi črpalkami proizvajalca B.Braun ;kot npr. Braun 8270066SP, brez lateksa in DEHP</t>
  </si>
  <si>
    <t>Sistem infuzijski za enteralno prehrano za steklenico, kompatibilen z Infusomat Space enokanalno infuzijsko črpalko ter Infusomat fmS enokanalno inf. Črpalko (podobno, kot npr.Type "enteral nutrition" 8250898SP)</t>
  </si>
  <si>
    <t>Brez latexa, gumijast pokrov, ki zagotavlja tesnenje steklenice, dolžina sistema 220cm, transparentna kapljalna komora za lažji nadzor pretoka, mehak spodnji del kapljalne komore za lažje rokovanje, obroček na sredini kapljalne komore za nastavitev kapljičnega senzorja, stišček za regulacijo pretoka z možnostjo fixacije infuzijske linije in shranitve dvokanalne igle (po uporabi), silikonski črpalni predel dolžine 8 cm, sponka za preprečevanje neželjenega prostega pretoka ob odprtju vrat infuzomata, Y razvod z luer nastavkom, nastavek za sonde (ni mogoča povezava z IV dostopi, brez lateksa in DEHP</t>
  </si>
  <si>
    <t>Sistem infuzijski za enteralno prehrano z multikonektorjem za vrečke in steklenice/plastenke kompatibilen z Infuzomat Space enokanalno infuzijsko črpalko ter Infusomat fmS enokanalno inf. Črpalko (podobno, kot npr. Type enteral nutrition  8250857 SP)</t>
  </si>
  <si>
    <t xml:space="preserve"> Brez latexa, multikonektor za vrečke in steklenice/plastenke, plastični nosilec za obešanje steklenice/plastenke na infuzijsko stojalo, dolžina sistema 320/215cm, transparentna kapljalna komora za lažji nadzor pretoka, mehak spodnji del kapljalne komore za lažje rokovanje, obroček na sredini kapljalne komore za nastavitev kapljičnega senzorja, stišček za regulacijo pretoka z možnostjo fixacije infuzijske linije in shranitve dvokanalne igle (po uporabi), silikonski črpalni predel dolžine 8 cm, sponka za preprečevanje neželjenega prostega pretoka ob odprtju vrat infuzomata, Y razvod z luer nastavkom, nastavek luer s konektom za sonde in zaščitnim pokrovom , brez lateksa in DEHP</t>
  </si>
  <si>
    <t>sistem z UV zaščito</t>
  </si>
  <si>
    <t>Infuzijski sistem oranžne barve, ki nudi zaščito fotosenzibilnim zdravilom, do 520 nm valovne dolžine svetlobe. Sistem je popolnoma transparenten, kar omogoča dobro vidljivost morebitnih delcev ali zračnih mehurčkov. Sistem z dvokanalno iglo, predstavlja v skladu s smernicami NIOSH 2004 popolnoma zaprt infuzijski sistem, uporaben do 72 ur. vsebuje antibakterijski, zračni filter, brez lateksa, brez PVC, brez DEHP. kapljična komora je dvodelna, iz zgornjega tršegadela in  spodnjega mehkejšega dela za lažjo polnitev komore. značilen zelen obroč na sredini omogoča dober oprijem. komora ne vsebuje PVC. na dnu kapljične komore se nahaja AIRSTOP filter, hidrofilna membrana, ki preprečuje vstop zraka in drugih kontaminant v infuzijski sistem, tudi ko infuzija teče. filter za delce 15 mikronov. dolžina sistema 180 cm, nastavek LL, zaščitni zamašek na LL konektu v celoti pokrije LL konekt, vsebuje hidrofobno membrano primestop, ki ne prepušča prehoda tekočine in kontaminant, ob odzračevanju infizijskega sistema prepušča zrak, ne pa tekočin- ni izgube zdravila. infuzijski sesitem se tako samodejno odzračuje. stišček ima možnost shranitve dvokanalne igle, možnost fiksacije infuzijske linije na stišček. kat. št.: 4063121</t>
  </si>
  <si>
    <t>sistem z dvokanalno iglo</t>
  </si>
  <si>
    <t xml:space="preserve">Predstavlja v skladu s smernicami NIOSH 2004 popolnoma zaprt infuzijski sistem, uporaben do 96 ur, vsebuje antibakterijski, zračni filter. Brez lateksa, PVCja in brez DEHP. Kapljična komora je dvodelna, iz tgornjega tršega dela in spodnjega mehkejšega dela za lažjo polnitev komore. Značilen zelen obroč na sredini omogoča deber oprijem. Nad kapljično komoro je stišček in brezigleni konekt, ki omogoča spiranje sistema po aplikaciji zdravila z brizgo, ali aplikacijo zdravi preko sekundarnega sistema. Na dnu kapljične komore se nahaja AIRSTOP filter, hidrofilna membrana, ki preprečuje vstop zraka in drugih kontaminant v infizisjki sistem, tudi ko infuzija teče. Filter za delce 15 mikronov, dolžina sistema 180 cm, nastavek LL vsebuje nepovratno valvulo BCV. Zaščitni zamašek na LL konektu v celoti pokrije LL konekt, vsebuje hidrofobno membrano PRIMESTOP, ki ne dopušča prehoda tekočine in kontaminant, infuzijski sistem se samodejno odzrači. Stišček ima možnost shranitve dvokanalne igle, možnost fiksacije infizijske linije na stišček </t>
  </si>
  <si>
    <t>Zap. št. 195</t>
  </si>
  <si>
    <t>Zap. št. 196</t>
  </si>
  <si>
    <t>Podaljšek za i.v.kanilo za novorojenčke</t>
  </si>
  <si>
    <t>Priključek z malim premerom, prozoren, s stiščkom, z luer zamaškom, enakovredno REF: 011-MC3302</t>
  </si>
  <si>
    <t>Brezigelni konekti</t>
  </si>
  <si>
    <t xml:space="preserve">BREZIGELNI KONEKTI OZ. SPLIT SEPTUM ZAPRT PREKATNI VENTIL </t>
  </si>
  <si>
    <t>brezigelni konekt, majhen, lahek, popol.prosojen; omogoča vidljivost in spremlj.pretoka skozi pripom., enostavna zgradba (ohišje+silikon); gladka vstopna površina, ki se enostavno očisti in je brez špranj, brez notranjih mehanizmov, raven tok tekočine, komp. z lipidi in krvjo, zelo dobra pretočnost; min 525ml/min-lahko se uporabi tudi pri dializi, kot npt. BD kat. št. 385100.</t>
  </si>
  <si>
    <t>3-potni petelinček z brezigelnim  konektom</t>
  </si>
  <si>
    <t>Zap. št. 198</t>
  </si>
  <si>
    <t>Sistem za gretje krvi in infuzijske tekočine</t>
  </si>
  <si>
    <t>Zap. št. 199</t>
  </si>
  <si>
    <t>Potrošni material za izvajanje CT preiskav</t>
  </si>
  <si>
    <t>infuzijska linija 250 cm</t>
  </si>
  <si>
    <t>infuzijska linija za celodnevno uporabo</t>
  </si>
  <si>
    <t>EXADROP SAFESET</t>
  </si>
  <si>
    <t>Infuzijski sistem z vgrajenim regulatorjem pretoka za precizno dovajanje zdravil. Infuzijski sistem ima dvodelno kapljično komoro (zgornji del trd, spodnji mehek za natančno polnjenje), vmes je obroček za dober oprijem komore. Kapljična komora vsebuje dvokanalno iglo, zračno-bakterijski filter in 15 µm delčni filter in membrano, ki ne prepušča zraka v sistem, ko infuzijska steče. Bel okrogel regulator se nahaja na zeleni podolgovati cevki, ki obdaja infuzijsko linijo in tako omogoča dober oprijem in natančno nastavitev pretoka z eno roko. Je natančno kalibriran, omogoča nastavitev pretoka od 10 do 250 ml/h in omogoča hitro ter enostavno spremembo pretoka med dovajanjem, če je to potrebno. Regulator je nameščen izven dosega pacienta. Pretok je neodvisen od infuzijske linije in se ne more spremeniti sam od sebe tekom dovajanja (odstopanje ≤5 %). Infuzijska linija je mehka, transparentna, iz PVC,  lumen 3 x 4,1 mm, dolžine 180 cm in brez DEHP. Na njej se nahaja tudi stišček. Luer lock nastavek z pokrovčkom, ki nastavek v celoti prekrije, vsebuje pa primestop membrano za samoodzračevanje sistema brez odpiranja linije.</t>
  </si>
  <si>
    <t>Zap. št. 201</t>
  </si>
  <si>
    <t>Zap. št. 202</t>
  </si>
  <si>
    <t>Centralni venski katetri</t>
  </si>
  <si>
    <t>Centralni venski kateter</t>
  </si>
  <si>
    <t>dvolumenski, 7F ,  30cm, proksimalni lumen 18 GA -1370 ml/h; distalni lumen  14 GA ,pretok 3950 ml/h, iz poliuretanaimeti mora ločen Y konekt za lažje uvajanje vodilne žice in katetra, imeti mora oster dilatator</t>
  </si>
  <si>
    <t>trolumni , 7F,  30 cm, 16 GA ; 2 x 18 GA ,  iz poliuretana</t>
  </si>
  <si>
    <t>Zap. št. 203</t>
  </si>
  <si>
    <t>IV KANILE DVOVHODNE Z VARNOSTNIM MEHANIZMOM – POLIURETAN  (a 50)</t>
  </si>
  <si>
    <t>Kanila dvovhodna 22G modra 0,9 x 25 mm</t>
  </si>
  <si>
    <t>Kanila dvovhodna 20G roza 1,1 x 32 mm</t>
  </si>
  <si>
    <t>Kanila dvovhodna 18 G zelena 1,3 x 32 mm</t>
  </si>
  <si>
    <t>Kanila dvovhodna 18 G zelena 1,3 x 45 mm</t>
  </si>
  <si>
    <t>16G siva (1,8 x 45 mm) pretok</t>
  </si>
  <si>
    <t>Dovoljeno odstopanje: premer +0,01 mm, dolžina +5mm, pretok +/-5%</t>
  </si>
  <si>
    <t xml:space="preserve"> 14G oranžna(1,8 x 45 mm) pretok 270ml/min</t>
  </si>
  <si>
    <t>Zap. št. 204</t>
  </si>
  <si>
    <t>Zap. št. 205</t>
  </si>
  <si>
    <t>Obliži za pričvrstitev I.V. kanile, odstopanje +/-1cm</t>
  </si>
  <si>
    <t>Sterilni obliž za pričvrstitev intravenozne kanile 8 x 6 minimalne dimenzije</t>
  </si>
  <si>
    <r>
      <rPr>
        <sz val="11"/>
        <rFont val="Arial"/>
        <family val="2"/>
        <charset val="238"/>
      </rPr>
      <t xml:space="preserve">iz samolepilnega </t>
    </r>
    <r>
      <rPr>
        <u/>
        <sz val="11"/>
        <rFont val="Arial"/>
        <family val="2"/>
        <charset val="238"/>
      </rPr>
      <t>neprozornega</t>
    </r>
    <r>
      <rPr>
        <sz val="11"/>
        <rFont val="Arial"/>
        <family val="2"/>
        <charset val="238"/>
      </rPr>
      <t xml:space="preserve"> materiala, ki se dobro prilega koži in ne povzroča alergij. podobno kot viva pore                                                                                   </t>
    </r>
  </si>
  <si>
    <t>Zap. št. 206</t>
  </si>
  <si>
    <t>Kanila arterialna</t>
  </si>
  <si>
    <t>Kanila arterialna 20G</t>
  </si>
  <si>
    <t>LL,z vstavljeno napravo za vklop in izklop material teflon, s Floswitch sistemom, ki preprečuje povraten tok krvi in zmanjša tveganje za zračno embolijo in potencialno kontaminacijo zdravstvenega osebja s pacientovo krvjo (enakovredno npr.Becton Dickinson )</t>
  </si>
  <si>
    <t>Zap. št. 208</t>
  </si>
  <si>
    <t>PEDIATRIČNE IV KANILE</t>
  </si>
  <si>
    <t>enovhodna IV kanila, ki se uvaja z enako tehniko kot dvovhodna, vialon, 24G (0,7 X 19 mm), rumena, minimalni pretok 19 ml/min.</t>
  </si>
  <si>
    <t>zelo ostra igla  z dodatnim držalom, ki olajša uvajanje, Instaflash tehnologija - dodatna luknjica v igli,  material vialon, dobro gibljiva krilca, sterilno pakiran, za enkratno uporabo, kompatibilen z Luer in Luer Lock nastavki, CE oznaka.</t>
  </si>
  <si>
    <t>enovhodna IV kanila, ki se uvaja z enako tehniko kot dvovhodna, vialon, 26G (0,6 X 19 mm), vijolična, minimalni pretok  14ml/min.</t>
  </si>
  <si>
    <t>zelo ostra igla, z dodatnim držalom, ki olajša uvajanje, Instaflash tehnologija - dodatna luknjica v igli za takojšnjo indikacijo povratka krvi za hitro potrditev uspešnega uvajanja takoj po vstopu v žilo. material vialon dobro gibljiva krilca, sterilno pakiran, za enkratno uporabo, kompatibilen z Luer in Luer Lock nastavki, CE oznaka.</t>
  </si>
  <si>
    <t>Enovhodna IV kanila, z integriranim varnostnim mehanizmom, ki se avtomatsko sproži, ko iglo izvlečemo do konca, hipna indikacija povratka krvi, vialon, 24G (0,7 X 19 mm), rumena, minimalni pretok 21 ml/min.</t>
  </si>
  <si>
    <t>Pasivni varnostni mehanizem na igli, ki preprečuje vbodne incidente in izpostavljenost krvi. Dodatna luknjica v igli omogoča takojšnjo indikacijo povratka krvi, takoj po vstopu v žilo. Kateter je iz posebnega biomateriala (Vialon), sterilno pakiran, za enkratno uporabo, kompatibilen z Luer in Luer Lock nastavki, CE oznaka</t>
  </si>
  <si>
    <t>Zap. št. 209</t>
  </si>
  <si>
    <t>Venozne kanile</t>
  </si>
  <si>
    <t>Venozne kanile pediatrične</t>
  </si>
  <si>
    <t xml:space="preserve"> - i.v. kanila  24 G s portom (nepovratna valvula) za dodajanje zdravil, ki  mora biti postavljen centralno glede na krilca, da onemogoča premikanje kanile med injiciranjem učinkovin
- zamašek na portu za dodajanje zdravil se ob zasuku za 180° zaklene (preprečevanje infekta)
- material poliuretan
- stene kanile so tanke, gladke (omogoča hitrejši pretok), 
- kanila dobro drsi skozi kožo
- poliuretanski del kanile ima po celi dolžini  radiopačne linije 
-  konica igle je brušena tako, da omogoča uvajanje i.v.kanile pod različnimi koti s trikuspidalno  incizijo, kar omogoča lažjo vstavitev kanile,  zmanjšuje poškodbo tkiva ob vbodu, s tem omogoča hitrejše celjenje vbodne rane in zmanjšuje nevarnost infekcije
- kanila mora imeti dvojni indikator položaja kanile med vstavljanjem
- Kanila ima mikroporozni hidrofobični filter ali hidrofobično membrano, ki omogoča hiter refluks krvi in preprečuje nevarnost kontaminacije. 
- fleksibilna krilca brez ostrih robov omogočajo enostavno in varno pritrditev kanile
- fleksibilna krilca imajo luknjice, ki omogočajo zračenje kože pod kanilo
- krilca so na kanilo pritrjena pod kotom kar omogoča lažjo  nastavitev infuzijskega sistema ali brizgalke 
- kanila ob sestavnih delih dobro tesni
- plastični del mandrena popolnoma zapolni vhod v kanilo
- barvni indeks dimenzij po evropskih standardih
</t>
  </si>
  <si>
    <t>Zap. št. 210</t>
  </si>
  <si>
    <t>I.V. kanila z metuljčkom in ekstenzijsko cevjo</t>
  </si>
  <si>
    <t>Kateter je iz posebnega biomateriala (Vialon), ki se dokazano v telesu zmehča za do 70% in zato zmanjša možnost zapletov ter podaljša čas vstavljenosti. Vgrajena ekstenzijska cev, na kateri je stišček, s katerim lahko reguliramo pretok. Varnostni mehanizem, ki se sproži, ko izvlečemo iglo iz kanile in popolnoma obda iglo ter preprečuje vbode.  Y nastavek na ekstenzijski cevki z Luer Lok zaključkom. Velika, mehka krilca.  0,9x19mm, 22G</t>
  </si>
  <si>
    <t>Zap. št. 211</t>
  </si>
  <si>
    <t>Pokrovček za razkuževanje brezigelnih konektov</t>
  </si>
  <si>
    <t>Pokrovček z 70% isopropyl alkoholom za razkuževanje brezigelnih konektov</t>
  </si>
  <si>
    <t>Zaradi lažjega rokovanja, mora biti celoten pokrovček posamično sterilno zapakiran v sekundarno ovojnino. Pokrovček mora imeti certifikat, da je kontinuirano učinkovit , do 7 dni, če je ta, neprekinjeno nastavljen pri pacientu.</t>
  </si>
  <si>
    <t>Zap. št. 212</t>
  </si>
  <si>
    <t xml:space="preserve">Spray za odstranjevanje medicinskih obližev </t>
  </si>
  <si>
    <t>Odstranjevalec - spray za odstranjevanje medicinskih obližev oz. lepil, deluje na vse vrste obližev in lepil. Koži prijazno in spodbuja celjenje ran. Primeren za majhne otroke in osebe s tanko in občutljivo kožo, enakovredno Limisan Pro</t>
  </si>
  <si>
    <t>Zap. št. 213</t>
  </si>
  <si>
    <t>STERILNI OBLIŽI ZA FIKSACIJO KANIL-OTROŠKI</t>
  </si>
  <si>
    <t>Enakovredno FLEBOFIX</t>
  </si>
  <si>
    <t>Zap. št. 214</t>
  </si>
  <si>
    <t>PRIPOMOČKI ZA NAZOGASTRIČNIO SONDO IN KATETROV</t>
  </si>
  <si>
    <t>Obliž mora omogočati varno fiksacijo in lažje vzdrževanje higiene ter zmanjševati tveganje nastanka RZP-ja, maceracije kože. Namestitev in odstranitev obliža mora biti enostavna.</t>
  </si>
  <si>
    <t>Zap. št. 215</t>
  </si>
  <si>
    <t>Zap. št. 216</t>
  </si>
  <si>
    <t>Lepilo za CVK</t>
  </si>
  <si>
    <t>1.    Deklarirana (FDA) uporaba pri fiksaciji  CVC katetrov, PIC katetrov, midline, IV kanil, epiduralnih katetrov in drenažnih katetrov.                                                          2.    Dokazano preprečuje okužbe povezane z vstavitvijo katetrov (po aplikaciji uniči vse gram+ in gram- bakterije, viruse in glive).                                                                   3.    Ima dokazano hemostatsko delovanje.                                                                        4.    100% preprečuje premikanje katetrov.                                                                           5.    Dokazano preprečuje nastanek dekubitusov.                                                             6.    Dokazano ohranja vbodno mesto vlažno.                                                                     7.    Temperatura polimerizacije nižja od 30*C.                                                                    8.    Dokazano deluje hidrofobno – po vstavitvi in fiksaciji katetra lahko preko vbodnega mesta polijemo vodo in vodne raztopine brez, da bi to kakorkoli vplivalo na kateter, lepilo ali ne nazadnje na okužbo pacienta.                                                   9.    Aplikator je ergonomsko oblikovan za enostavno rokovanje in natančno doziranje fiksatorja.</t>
  </si>
  <si>
    <t>Zap. št. 217</t>
  </si>
  <si>
    <t>DVOKANALNI PRIKLJUČEK Z DVEMA STIŠČKOMA</t>
  </si>
  <si>
    <t>Sistem je brez lateksa, fleksibilna cev,  lumen od 2,8 do 4,0 mm, dva priključka s stiščki, filter, ki preprečuje kontaminacijo, zaščita nastavkov</t>
  </si>
  <si>
    <t>ŠTIRIKANALNI PRIKLJUČEK</t>
  </si>
  <si>
    <t>Sistem je brez lateksa, fleksibilna cev, lumen od 2,8 do 4,0 mm, štirje priključki s stiščki, filter, ki preprečuje kontaminacijo in zaščita nastavkov</t>
  </si>
  <si>
    <t>SISTEM ZA ODVZEM KRVI</t>
  </si>
  <si>
    <t>Sistem je brez lateksa, dolžina cca 80 cm, na enem koncu dvojno brušena igla z lumnom 1,2 mm in s ščitnikom, na drugem koncu dvojno brušena igla z lumnom 2,5 mm s ščitnikom</t>
  </si>
  <si>
    <t>OBLIŽ ZA PRITRDITEV I.V. KANALA - PROZOREN</t>
  </si>
  <si>
    <t>OBLIŽ ZA PRITRDITEV I.V KANIL - PROZORNI, dim. (4-5 x 5-6)cm</t>
  </si>
  <si>
    <t>Obliž mora biti: prozoren, kar omogoča stalen nadzor nad vbodnim mestom, neprepusten za bakterije in mikroorganime. Zagotavljati mora sterilno bariero po celotni površini.  Imeti mora  trakca za dodatno fiksacijo in možnost označitve datuma nastavitve. Namestitev obliža mora biti enostavna.</t>
  </si>
  <si>
    <t>OBLIŽ ZA PRITRDITEV I.V KANIL - PROZORNI, dim. (6-8 x 7,5-9,5)cm</t>
  </si>
  <si>
    <t>Obliž mora biti: prozoren, kar omogoča stalen nadzor nad vbodnim mestom, neprepusten za bakterije in mikroorganime. Zagotavljati mora sterilno bariero po celotni površini.  Imeti mora  trakca za dodatno fiksacijo in možnost označitve datuma nastavitve. Krilca, ki objamejo kanilo morajo biti dolga najmanj 4,5cm. Namestitev obliža mora biti enostavna.</t>
  </si>
  <si>
    <t>Zap. št. 219</t>
  </si>
  <si>
    <t>EMBOLECTOMY KATETER</t>
  </si>
  <si>
    <t>2F BALON PREMERA 4.5MM, VOLUMNA 0.05ML, DOLŽINE 40 IN 60 CM</t>
  </si>
  <si>
    <t xml:space="preserve">ENOLUMNI EMBOLEKTOMSKI KATETER IZ PEBAX MATERIALA, RADIOPAČEN, ENO SVETLINSKI, OZNAČEVALCI GLOBINE NA 10 CM, Z MOČNIM REZISTENTNIM BALONOM IZ LATEXA , KONCENTRIČEN ZA PROGRESIVNO INFLACIJO.
</t>
  </si>
  <si>
    <t>3F, BALON PREMERA 8.0MM, VOLUMNA 0.20 ML, DOLŽINE 40 IN 80 CM</t>
  </si>
  <si>
    <t>4F, BALON PREMERA 10.5MM, VOLUMNA 0.75 ML, DOLŽINE 40 IN 80 CM</t>
  </si>
  <si>
    <t>5F, BALON PREMERA 13.0MM, VOLUMNA 1.50ML, DOLŽINE 40 IN 80 CM</t>
  </si>
  <si>
    <t>6F, BALON PREMERA 13.5MM, VOLUMNA 1.60, DOLŽINE 80 CM</t>
  </si>
  <si>
    <t>7F, BALON PREMERA 14.0MM, VOLUMNA 1.75ML, DOLŽINE 80CM</t>
  </si>
  <si>
    <t>Zap. št. 220</t>
  </si>
  <si>
    <t>LEPILO ZA FIKSACIJO KATETROV</t>
  </si>
  <si>
    <t>Lepilo za fikasacijo katetrov/kanile (CVC; PICC; midline, arterijski, periferni, epiduralni, dializni): kemijska sestava z kombinacijo 20% NBCA (n-butilcianoakrilat) in 80% CA(2 - oktil-cianoakrilat), ki v stiku z elektrolistsko raztopino ali biološko snovjo tvorita polimer v obliki tankega neprepustljivega elastičnega gfilma, ki predstavlja antimikrobno, antibakterijsko, antinbaktericidno in protiglivično zaščito vbodnega mesta. Lepilo mora delovati hemostatsko in hidrofobno. Aplikator mora biti ergonosmkso oblikovan, da omogoča enostavno rokovanje in natančno doziranje. Aplikator naj vsebuje do 0,15 ml lepila. Pakiranje aplikatorja naj bo v sterilnem ovoju, pakiranje 50 kom. Shranjevanje na sobni temparaturi. Omogočati mora enostavno odstranjevanje z npr. alkoholom.</t>
  </si>
  <si>
    <t>Zap. št. 221</t>
  </si>
  <si>
    <t>Katetri aspiracijski z regulacijo vleka</t>
  </si>
  <si>
    <t>Katetri aspiracijski z regulacijo vleka, minimalne dolžine 53 cm, maksimalne dolžine 58 cm:</t>
  </si>
  <si>
    <t>Kateter aspiracijski z nastavkom, ki omogoča regulacijo vleka CH 6</t>
  </si>
  <si>
    <t>Kateter aspiracijski z nastavkom, ki omogoča regulacijo vleka CH 8</t>
  </si>
  <si>
    <t>Kateter aspiracijski z nastavkom, ki omogoča regulacijo vleka CH 10</t>
  </si>
  <si>
    <t>Kateter aspiracijski z nastavkom, ki omogoča regulacijo vleka CH 12</t>
  </si>
  <si>
    <t>Kateter aspiracijski z nastavkom, ki omogoča regulacijo vleka CH 14</t>
  </si>
  <si>
    <t>Kateter aspiracijski z nastavkom, ki omogoča regulacijo vleka CH 16</t>
  </si>
  <si>
    <t>Zap. št. 222</t>
  </si>
  <si>
    <t xml:space="preserve">Katetri aspiracijski brez regulatorja vleka iz medicinskega PVC-ja </t>
  </si>
  <si>
    <t>Kateter aspiracijski z lijakastim nastavkom  CH 6</t>
  </si>
  <si>
    <t>Kateter aspiracijski z lijakastim nastavkom  CH 8</t>
  </si>
  <si>
    <t>Kateter aspiracijski z lijakastim nastavkom  CH 10</t>
  </si>
  <si>
    <t>Kateter aspiracijski z lijakastim nastavkom  CH 12</t>
  </si>
  <si>
    <t>Kateter aspiracijski z lijakastim nastavkom  CH 14</t>
  </si>
  <si>
    <t>Kateter aspiracijski z lijakastim nastavkom  CH 16</t>
  </si>
  <si>
    <t>Set za nastavljanje umbilikalnega katetra - sterilni</t>
  </si>
  <si>
    <t>Centralno venski katetri</t>
  </si>
  <si>
    <t>Centralno venski kateter 1-svetlinski, 6F 14G x 20 cm</t>
  </si>
  <si>
    <t>CVC kateter, 1L, 20cm, svetlina 14G;                                                                                                       SET: v setu za uvajanje po Seldinger metodi,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prozoren podaljšek s stiščkom. Pretok (14G) 5710 ml/h.</t>
  </si>
  <si>
    <t>Centralno venski kateter 1-svetlinski, 5F, 16G x 20 cm</t>
  </si>
  <si>
    <t>CVC kateter, 1L, 5F, 20cm, svetlina 16G;                                                        SET: v setu za uvajanje po Seldinger metodi,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prozoren podaljšek s stiščkom. Pretok (16G) 2498 ml/h.</t>
  </si>
  <si>
    <t xml:space="preserve">Centralno venski kateter 2-svetlinski, 7F, 14/18G, 20 cm </t>
  </si>
  <si>
    <t>CVC kateter, 2L, 7F, 20cm, svetline 14/18G;                                                             SET: v setu za uvajanje po Seldinger metodi, vodilna žica 0,032'', dolžine 60cm, raven in J vrh s sistemom za enoročno uvajanje, uvajalna igla 18G x 6,35cm. Raulerson brizga 5ml z votlim batom za uvajanje vodilne žice v lumen žile neposredno skozi brizgo, brez tveganja zračne embolije.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(14G) 5337 ml/h, proximal (18G) 1453 ml/h.</t>
  </si>
  <si>
    <t>Centralno venski kateter 2-svetlinski, 7F, 16/16G, 30 cm</t>
  </si>
  <si>
    <t>CVC kateter, 2L, 7F, 30cm, svetline 16/16G;                                                                                   SET: v setu za uvajanje po Seldinger metodi, vodilna žica 0,032'', dolžine 68cm,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1917 ml/h, proximal (16G) 2000 ml/h.</t>
  </si>
  <si>
    <t xml:space="preserve">Centralno venski kateter 3-svetlinski, 7F, 16/18/18G, 20 cm </t>
  </si>
  <si>
    <t>CVC kateter, 3L, 7F, 20cm, svetline 16/18/18G;                                                          SET: v setu za uvajanje po Seldinger metodi, vodilna žica 0,032'', dolžine 60cm, raven in J vrh s sistemom za enoročno uvajanje, uvajalna igla 18G x 6,35cm. Raulerson brizga 5ml z votlim batom za uvajanje vodilne žice v lumen žile neposredno skozi brizgo, brez tveganja zračne embolije.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2656 ml/h, medial (18G) 1245 ml/h, proximal (18G) 1328 ml/h.</t>
  </si>
  <si>
    <t xml:space="preserve">Centralno venski kateter 3-svetlinski, 7F, 16/18/18G, 30 cm  </t>
  </si>
  <si>
    <t>CVC kateter, 3L, 7F, 30cm, svetline 16/18/18G;                                                  SET: v setu za uvajanje po Seldinger metodi, vodilna žica 0,032'', dolžine 68cm, raven in J vrh s sistemom za enoročno uvajanje, uvajalna igla 18G x 6,35cm. Raulerson brizga 5ml z votlim batom za uvajanje vodilne žice v lumen žile neposredno skozi brizgo, brez tveganja zračne embolije.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2025 ml/h, medial (18G) 896 ml/h, proximal (18G) 955 ml/h.</t>
  </si>
  <si>
    <t>Centralno venski kateter 4-svetlinski, 8,5F, 14/18/18/16G, 20 cm</t>
  </si>
  <si>
    <t>CVC kateter, 4L, 8,5F, 20cm, svetline 16/14/18/18G;                                                     SET: v setu za uvajanje po Seldinger metodi,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2399 ml/h, medial1 (14G) 4200 ml/h, medial2 (18G) 1104 ml/h, proximal (18G) 1204 ml/h.</t>
  </si>
  <si>
    <t>Centralno venski kateter 5-svetlinski, 9,5F, 16/14/18/18/18G, 20 cm</t>
  </si>
  <si>
    <t xml:space="preserve">Centralno venski kateter s prekritjem 3-svetlinski, 7F, 16/18/18G, 20 cm  </t>
  </si>
  <si>
    <t>Centralno venski kateter s prekritjem 4-svetlinski, 8,5F, 16/14/18/18G, 20 cm</t>
  </si>
  <si>
    <t>Centralno venski kateter s prekritjem 5-svetlinski, 8,5F, 16/14/18/18/18G, 20 cm</t>
  </si>
  <si>
    <t>PICC KATETRI</t>
  </si>
  <si>
    <t>Kateter PICC 4F, enolumenski</t>
  </si>
  <si>
    <t>Kateter mora biti iz fleksibilnega radiopačnega poliuretana, ki se ob vstavitvi zmehča in zmanjšuje nastanek tromboz. Je enolumenski, 18G, cm graduiran, gravitacijski pretok 1024 ml/h. Kateter mora imeti reverzno zoženo obliko, ki zapolni mesto vstavitve, preprečuje krvavenje na mestu vstavitve in prepreči knikanje. Na proksimalnem delu katetra mora biti zaklopka (valvula) brez ostrih robov, ki zmanjšuje refluks krvi in omogoča infuzijo ali aspiracijo ter poenostavlja vzdrževanje prehodnosti katetra, zato ne potrebujemo uporabe stiščka. Fleksibilna šivna krilca, kateter je jasno označen.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Omogočati mora uvajanje katetra po Seldingerjevi metodi z uporabo ultrazvoka. Set mora vsebovati: dve uvajalni igli, in sicer eno po  sistemu  varnostnega intravenskega katera z injekcijskim vhodom  20 G in dolžine vsaj 45mm ter uvajalno iglo vsaj 70mm dolžine, skalpel z ostro konico, držalom in varnostno zaščito, papirnata merilna skala, zapiralne kapice za lumen, brizga luer lock 10-12ml, vodilna žica iz nitinola, dolžine vsaj 450 mm, debeline 0.018, odporna na knikanje, z upogljivim, mehkim proksimalnim delom ter  atravmatsko konico iz nerjavečega jekla, šivna krilca, Statlock pripomoček za stabilizacijo katetra. Sistem dilatatorja preko katerega je nameščen ovoj »sheat«, ki se skupaj uvajata v žilo, ovoj  po umestivni strga in odstrani, dolžine vsaj 70mm.Set mora biti v dvojnem sterilnem pakiranju z jasnimi oznakami roka sterilnosti; pakiranje 1/1.  Enakovredno kot BARD 6194118</t>
  </si>
  <si>
    <t xml:space="preserve"> Kateter PICC 5F, dvolumenski</t>
  </si>
  <si>
    <t>Kateter mora biti iz fleksibilnega radiopačnega poliuretana, ki se ob vstavitvi zmehča in zmanjšuje nastanek tromboz. Je dvolumenski, 18G, cm graduiran, gravitacijaki pretok 498/498 ml/h. Kateter mora imeti reverzno zoženo obliko, ki zapolni mesto vstavitve, preprečuje krvavenje na mestu vstavitve in prepreči knikanje. Na proksimalnem delu katetra mora biti zaklopka (valvula) brez ostrih robov, ki zmanjšuje refluks krvi in omogoča infuzijo ali aspiracijo ter poenostavlja vzdrževanje prehodnosti katetra, zato ne potrebujemo uporabe stiščka. Fleksibilna šivna krilca, kateter je jasno označen.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Omogočati mora uvajanje katetra po Seldingerjevi metodi z uporabo ultrazvoka. Set mora vsebovati: dve uvajalni igli, in sicer eno po  sistemu  varnostnega intravenskega katera z injekcijskim vhodom  20 G in dolžine vsaj 45mm ter uvajalno iglo vsaj 70mm dolžine, skalpel z ostro konico, držalom in varnostno zaščito, papirnata merilna skala, zapiralne kapice za lumen, brizga luer lock 10-12ml, vodilna žica iz nitinola, dolžine vsaj 450 mm, debeline 0.018, odporna na knikanje, z upogljivim, mehkim proksimalnim delom ter  atravmatsko konico iz nerjavečega jekla, šivna krilca, Statlock pripomoček za stabilizacijo katetra. Sistem dilatatorja preko katerega je nameščen ovoj »sheat«, ki se skupaj uvajata v žilo, ovoj  po umestivni strga in odstrani, dolžine vsaj 70mm.Set mora biti v dvojnem sterilnem pakiranju z jasnimi oznakami roka sterilnosti; pakiranje 1/1. Enakovredno kot BARD 6295118</t>
  </si>
  <si>
    <t xml:space="preserve"> Kateter PICC 6F, trilumenski</t>
  </si>
  <si>
    <t xml:space="preserve">Kateter mora biti iz fleksibilnega radiopačnega poliuretana, ki se ob vstavitvi zmehča in zmanjšuje nastanek tromboz. Je trolumenski, 17/19/19G, cm graduiran, gravitacijski pretok 560/352/308 ml/h. Kateter mora imeti reverzno zoženo obliko, ki zapolni mesto vstavitve, preprečuje krvavenje na mestu vstavitve in prepreči knikanje. Na proksimalnem delu katetra mora biti zaklopka (valvula) brez ostrih robov, ki zmanjšuje refluks krvi in omogoča infuzijo ali aspiracijo ter poenostavlja vzdrževanje prehodnosti katetra, zato ne potrebujemo uporabe stiščka. Fleksibilna šivna krilca, kateter je jasno označen. Ne sme vsebovati latexa. Dolžina katera mora biti vsaj 55 cm z možnostjo krajšanja zaradi optimizacije dolžine  katetra. Uporabnost za kratkotrajni ali dolgotrajni dostop do centralno venskega sistema, za aplikacijo infuzijskih tekočin, kontrastnega sredstva (omogoča pretok vsaj 5ml/s pri 300psi pritiska), krvnih pripravkov, paranteralne prehrane in zdravil. Omogočati mora uvajanje katetra po Seldingerjevi metodi z uporabo ultrazvoka. Set mora vsebovati: dve uvajalni igli, in sicer eno po  sistemu  varnostnega intravenskega katera z injekcijskim vhodom  20 G in dolžine vsaj 45mm ter uvajalno iglo vsaj 70mm dolžine, skalpel z ostro konico, držalom in varnostno zaščito, papirnata merilna skala, zapiralne kapice za lumen, brizga luer lock 10-12ml, vodilna žica iz nitinola, dolžine vsaj 450 mm, debeline 0.018, odporna na knikanje, z upogljivim, mehkim proksimalnim delom ter  atravmatsko konico iz nerjavečega jekla, šivna krilca, Statlock pripomoček za stabilizacijo katetra. Sistem dilatatorja preko katerega je nameščen ovoj »sheat«, ki se skupaj uvajata v žilo, ovoj  po umestivni strga in odstrani, dolžine vsaj 70mm.Set mora biti v dvojnem sterilnem pakiranju z jasnimi oznakami roka sterilnosti; pakiranje 1/1. Enakovredno kot BARD 6396118
</t>
  </si>
  <si>
    <t>Zap. št. 226</t>
  </si>
  <si>
    <t>Katetri</t>
  </si>
  <si>
    <t>MIDLINE KATETRI</t>
  </si>
  <si>
    <t>Kateter midline, 3Fr, enolumenski</t>
  </si>
  <si>
    <t xml:space="preserve">Enokanalni 3F midline kateter vstavljen periferno, namenjen za intravenske metode zdravljenja, odvzem vzorcev krvi in avtomatsko injiciranje kontrastnega sredstva pod tlakom 325 PSI, s pretokom 3 ml/s. Prilagojen je za uporabo do 30 dni, rentgensko viden,izdelan iz poliuretana, ki se zmehča pod vplivom telesne temperature. Kateter v obliki obrnjenega stožca zagotavlja odpornost proti torziji, 20G, vključuje stišček, jasne oznake na katetru, vključno z navedbo MIDLINE in max pretoka pri pritisku 325 psi, gravitacijski pretok 729 ml/h, polnilni volumen 0,31 ml. Sterilizirano z etilen oksidom. Rok uporabnosti 2 leti. Sterilni komplet je sestavljen iz: 1. Enokanalni 3F kateter zunanjega premera 0,94mmx20cm,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3,5 F mikrouvajalo (1,3 mm notranji premer x 1,8 mm zunanji premer x 5 cm dolžine) z vaskularnim dilatatorjem (0,5 mm notranji premer) 1 kos, 8. Igla: uvajalo; 21G (0,9 mm zunanji premer x 0,45 mm notranji premer x 70 mm dolžina), zamašek, pakiranje 5/1, enakovredno kot BARD P6153118
</t>
  </si>
  <si>
    <t>Kateter midline, 4Fr, enolumenski</t>
  </si>
  <si>
    <t>Enokanalni 4F midline kateter vstavljen periferno, namenjen za intravenske metode zdravljenja, odvzem vzorcev krvi in avtomatsko injiciranje kontrastnega sredstva pod tlakom 325 PSI, s pretokom 7 ml/s. Prilagojen je za uporabo do 30 dni, rentgensko viden, izdelan iz poliuretana, ki se zmehča pod vplivom telesne temperature. Kateter v obliki obrnjenega stožca zagotavlja odpornost proti torziji, 18G, vključuje stišček, jasne oznake na katetru, vključno z navedbo MIDLINE in max pretoka pri pritisku 325 psi, gravitacijski pretok 2116 ml/h, polnilni volumen 0,37 ml. Sterilizirano z etilen oksidom. Rok uporabnosti 2 leti. Sterilni komplet je sestavljen iz: 1. Enokanalni 4F kateter zunanjega premera 1,32mmx20cm,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4,5 F mikrouvajalo (1,6 mm notranji premer x 2,3 mm zunanji premer x 7 cm dolžine) z vaskularnim dilatatorjem (0,5 mm notranji premer) 1 kos, 8. Igla: uvajalo; 21G (0,9 mm zunanji premer x 0,45 mm notranji premer x 70 mm dolžina), zamašek, pakiranje 5/1. Enakovredno kot BARD P6154118</t>
  </si>
  <si>
    <t>Kateter midline, 4Fr, dvolumenski</t>
  </si>
  <si>
    <t>Dvokanalni 4F midline kateter s kanali 21G in 19G, vstavljen periferno, namenjen za intravenske metode zdravljenja, odvzem vzorcev krvi in avtomatsko injiciranje kontrastnega sredstva pod tlakom 325 PSI, s pretokom 4 ml/s. Prilagojen je za uporabo do 30 dni, rentgensko viden, izdelan iz poliuretana, ki se zmehča pod vplivom telesne temperature. Kateter v obliki obrnjenega stožca zagotavlja odpornost proti torziji, vključuje stišček, jasne oznake na katetru, vključno z navedbo MIDLINE in max pretoka pri pritisku 325 psi, gravitacijski pretok 220/1523 ml/h, polnilni volumen 0,30/0,38 ml. Sterilizirano z etilen oksidom. Rok uporabnosti 2 leti. Sterilni komplet je sestavljen iz: 1. Dvokanalni 4F kateter zunanjega premera 1,40mmx20cm,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4,5 F mikrouvajalo (1,6 mm notranji premer x 2,3 mm zunanji premer x 7 cm dolžine) z vaskularnim dilatatorjem (0,5 mm notranji premer) 1 kos, 8. Igla: uvajalo; 21G (0,9 mm zunanji premer x 0,45 mm notranji premer x 70 mm dolžina), zamašek, pakiranje 5/1. Enakovredno kot BARD P6254118</t>
  </si>
  <si>
    <t>Kateter midline, 5Fr, dvolumenski</t>
  </si>
  <si>
    <t>Dvokanalni 5F midline kateter s kanali 18G in 18G, vstavljen periferno, namenjen za intravenske metode zdravljenja, odvzem vzorcev krvi in avtomatsko injiciranje kontrastnega sredstva pod tlakom 325 PSI, s pretokom 7 ml/s. Prilagojen je za uporabo do 30 dni, rentgensko viden, izdelan iz poliuretana, ki se zmehča pod vplivom telesne temperature. Kateter v obliki obrnjenega stožca zagotavlja odpornost proti torziji, vključuje stišček, jasne oznake na katetru, vključno z navedbo MIDLINE in max pretoka pri pritisku 325 psi, gravitacijski pretok 1439 ml/h, polnilni volumen 0,37 ml. Sterilizirano z etilen oksidom. Rok uporabnosti 2 leti. Sterilni komplet je sestavljen iz: 1. Dvokanalni 5F kateter zunanjega premera 1,80mmx20cm, 1x, 2. Brizga 12ml 1 kos, 3. Statlock stabilizator 1 kos, 4. Varnostni skalpel 1 kos, 5. Merilni trak 1 kos, 6. Flexura vodilna žica, nitinol s ploskim vrhom 0,46 mm zunanjega premera x 50 cm dolžine, fleksibilna 1 kos, 7. Uvajalo; varen periferni intravenski kateter 20G (1,1 mm zunanji premer x 45 mm dolžine, 8. MicroEZ 5F mikrouvajalo (1,8 mm notranji premer x 2,5 mm zunanji premer x 7 cm dolžine) z vaskularnim dilatatorjem (0,5 mm notranji premer) 1 kos, 8. Igla: uvajalo; 21G (0,9 mm zunanji premer x 0,45 mm notranji premer x 70 mm dolžina), zamašek, pakiranje 5/1. Enakovredno kot BARD P6255118</t>
  </si>
  <si>
    <t>Zap. št. 227</t>
  </si>
  <si>
    <t>Umbilikalni kateter</t>
  </si>
  <si>
    <t>Umbilikalni kateter CH.5</t>
  </si>
  <si>
    <t>Sterilno pakiranje, poliuretanski</t>
  </si>
  <si>
    <t>Umbilikalni kateter CH.3,5</t>
  </si>
  <si>
    <t>Zap. št. 228</t>
  </si>
  <si>
    <t>Zap. št. 229</t>
  </si>
  <si>
    <t>SC</t>
  </si>
  <si>
    <t>Zap. št. 230</t>
  </si>
  <si>
    <t>Set namenjen kateterizaciji pacientov</t>
  </si>
  <si>
    <t>Vsebina seta: 2 kos kompresa 7,5x7,5 cm/12sl; 4 kos tampon iz gaze št.3; 1 kos operacijska podloga 45x45cm; 1 kos vodotesna ledvička, 1 kos papirnati podstavek; 1 kos prijemalka</t>
  </si>
  <si>
    <t>Zap. št. 231</t>
  </si>
  <si>
    <t>Zap. št. 232</t>
  </si>
  <si>
    <t>katetri aspiracijski z regulacijo vleka, usmerjeni</t>
  </si>
  <si>
    <t>Kateter aspiracijski za levi bronhij-usmerjen z lijakastim nastavkom  CH 14</t>
  </si>
  <si>
    <t>Kateter aspiracijski za levi bronhij-usmerjen z lijakastim nastavkom  CH 16</t>
  </si>
  <si>
    <t>Zap. št. 233</t>
  </si>
  <si>
    <t>SAMOLEPILNI STATLOCK ZA  CENTRALNI VENSKI KATETER, enakovredno kot CV0220CE, Bard</t>
  </si>
  <si>
    <t>sterilen  obliž z zatiči za brezšivno pričvrstitev centralnega venskega katetra (CVK), na osnovi zračne trikotkanine, v obliki polmeseca, z dodatnimi obliži za fiksacijo kateterskih podaljškov in z dodano blazinico, prepojeno s tekočino za pripravo kože.</t>
  </si>
  <si>
    <t>SAMOLEPILNI STATLOCK ZA  ARTERIJSKI KATETER, enakovredno kot ART0320, Bard</t>
  </si>
  <si>
    <t>Sterilen samolepilen obliž za brezšivno pritrjevanje radialnih in femoralnih arterijskih katetrov, standardna oblika sidrne blazinice in iz materiala na osnovi pene, zaklop preko kanile.</t>
  </si>
  <si>
    <t>SAMOLEPILNI STATLOCK ZA EPIDURALNE KATETRE, enakovredno kot VEDCML6CE, Bard</t>
  </si>
  <si>
    <t>sterilen obliž z zatiči za brezšivno pričvrstitev kratkoročnih in dolgoročnih epiduralnih katetrov za lokalno in splošno anestezijo, material na osnovi zračne trikotkanine, v obliki polmeseca, dodan 15 cm mikro podaljšek in Luer Lock nosilec.</t>
  </si>
  <si>
    <t>Zap. št. 234</t>
  </si>
  <si>
    <t>Kateter za laparoskopsko holangiografijo</t>
  </si>
  <si>
    <t>velikosti 3.0 FR, dolžina 43 cm, velikost trocar igle je16G, dolžina 12cm, podobno, kot npr.komplet C-OECS-300velikosti 3.0 FR, dolžina 43 cm, velikost trocar igle je 16G, dolžina 12cm, podobno, kot npr.komplet C-OECS-300</t>
  </si>
  <si>
    <t>set se uporablja za diagnostični pregled biliarnega kanala med perkutano kolecistektomijo</t>
  </si>
  <si>
    <t>Zap. št. 235</t>
  </si>
  <si>
    <t>SANITETNI MATERIAL - gaza nesterilna - tkani material, 17 - 20 nitna, gaza nesterilna - tkani material, 17 - 20 nitna</t>
  </si>
  <si>
    <t>10 m</t>
  </si>
  <si>
    <t>Zap. št. 236</t>
  </si>
  <si>
    <t>TAMPONI BREZ KONTRASTNE NITKE: tamponi iz gaze, 17 - 20 nitni, brez kontrastne nitke, okrogli, visokovpojni,brez gumice, nesterilni in sterilni, posamični in v setu:</t>
  </si>
  <si>
    <t>št. 0 ali polžki  (velikost gaze 20)</t>
  </si>
  <si>
    <t>št. 3 (velikost gaze20x20 +- 1 cm )</t>
  </si>
  <si>
    <t>št. 4 (velikost gaze25 x 25 +- 1cm )</t>
  </si>
  <si>
    <t>št. 6 (velikost gaze 40 - 45cm x 45-50 cm )</t>
  </si>
  <si>
    <t>št.6 (velikost gaze 40 - 45cm x 45-50 cm )</t>
  </si>
  <si>
    <t>sterilni, pakirani po 10 kom</t>
  </si>
  <si>
    <t>Zap. št. 237</t>
  </si>
  <si>
    <t>TAMPONI S KONTRASTNO NITKO: tamponi iz gaze,visokovpojni,brez gumice, nesterilni in sterilni, s kontrastno nitko :</t>
  </si>
  <si>
    <t>št. 3 (velikost gaze20x20 )</t>
  </si>
  <si>
    <t>nesterilni, ne v setu</t>
  </si>
  <si>
    <t>št. 4 (velikost gaze24x24 )</t>
  </si>
  <si>
    <t>št. 6 (velikost gaze 40 x 47 )</t>
  </si>
  <si>
    <t>sterilni , pakirani a 10</t>
  </si>
  <si>
    <t>Zap. št. 238</t>
  </si>
  <si>
    <t>Komprese iz gaze</t>
  </si>
  <si>
    <t>Komprese operacijske iz gaze, 10 x 20cm, 16 slojne, sterilne,mehka, vpojna, robovi upognjeni navznoter, s kontrastno nitko po 10 kom spetih s papirnatim trakcem 10 x 75 cm, 16 slojne</t>
  </si>
  <si>
    <t>Komprese operacijske iz gaze, 17 - 20 nitne, nesterilne,mehka, vpojna, robovi upognjeni navznoter, po 10 kom spetih s papirnatim trakcem</t>
  </si>
  <si>
    <t>Komprese iz gaze 16 slojne,  s kontrastno nitko, nesterilne 20x10 cm</t>
  </si>
  <si>
    <t>Zap. št. 239</t>
  </si>
  <si>
    <t>Komprese trebušne - sterilne, odstopanje do + 5cm, s kontrastno nitko</t>
  </si>
  <si>
    <t>45 cm x 45 cm</t>
  </si>
  <si>
    <t>Pakiranje v paru ali po 4 kosi, podobno, kot npr. Telasorb (P.Hartmann) 453243</t>
  </si>
  <si>
    <t>par</t>
  </si>
  <si>
    <t>Zap. št. 240</t>
  </si>
  <si>
    <t>TAMPONADE ( nesterilne)</t>
  </si>
  <si>
    <t>nesterilna,bombažna,vpojna, 17 - 20 nitna</t>
  </si>
  <si>
    <t>tamponada nosna.  1cm  x 10m</t>
  </si>
  <si>
    <t>tamponada nosna.  2cm x 10m</t>
  </si>
  <si>
    <t>Zap. št. 241</t>
  </si>
  <si>
    <t>TAMPONADE  - ginekologija</t>
  </si>
  <si>
    <t>tamponada gin.  150mm x cca.2m</t>
  </si>
  <si>
    <t>Pakirane v dva sloja, za uporabo v ginekologiji</t>
  </si>
  <si>
    <t>Zap. št. 242</t>
  </si>
  <si>
    <t>Sanitetna vata, bombaž</t>
  </si>
  <si>
    <t xml:space="preserve">             12 cm x  2,7 - 5 m                </t>
  </si>
  <si>
    <t>vata v traku</t>
  </si>
  <si>
    <t xml:space="preserve">5-6 cm x 2,7 - 5 m                     </t>
  </si>
  <si>
    <t xml:space="preserve">         10 cm x 2,7-5  m</t>
  </si>
  <si>
    <t xml:space="preserve">               15cm x 2,7-5  m </t>
  </si>
  <si>
    <t>Zap. št. 243</t>
  </si>
  <si>
    <t>Vata podložna, narezana v povoj,  iz naravnih vlaken (enakovredno npr Soffban natural), širine:</t>
  </si>
  <si>
    <t>5-6 cm x 2,7 - 3 m</t>
  </si>
  <si>
    <t>Vata podložna iz naravnih vlaken, kompaktna, narezana v povoj, lahko se trga, ne sme puščati nitk, možnost sterilizacije, dolžina 2,7 m</t>
  </si>
  <si>
    <t>7,5 cm  x 2,7 - 3 m</t>
  </si>
  <si>
    <t>10 cm  x 2,7 - 3 m</t>
  </si>
  <si>
    <t>15 cm   x 2,7 - 3 m</t>
  </si>
  <si>
    <t>Zap. št. 244</t>
  </si>
  <si>
    <t>Set preveze:</t>
  </si>
  <si>
    <t>Set preveza št 2 - Tkana</t>
  </si>
  <si>
    <t>sterilen, pakiranje papir/folija, vsebuje: tkana kompresa 10 x 10cm, 30gr, 6-slojna, 3 kosi; tkani tampon št. 3, 30gr,  6 kosov ; podloga zelena, 1 kos</t>
  </si>
  <si>
    <t>Set preveza št 3 - Tkana</t>
  </si>
  <si>
    <t>tkani, sterilen, pakiranje papir/folija , vsebuje: tkana kompresa 10 x 10cm, 30gr, 6-slojna, 3 kosi; tkani tampon št. 3, 30gr,  6 kosov; tkana visoko vpojna obloga 15 x 25cm 1kos; podloga zelena, 1kos</t>
  </si>
  <si>
    <t>Zap. št. 245</t>
  </si>
  <si>
    <t>TAMPONI IZ VATE</t>
  </si>
  <si>
    <t>Tamponi-kroglice vate , pakirano po 1000 kom, enakovredno Tosama</t>
  </si>
  <si>
    <t>Zap. št. 246</t>
  </si>
  <si>
    <t xml:space="preserve">SETI IZ TKANEGA OBVEZILNEGA MATERIALA, sterilni </t>
  </si>
  <si>
    <t xml:space="preserve">1. TAMPON IZ VATE v setu (A6), </t>
  </si>
  <si>
    <t>Tampon iz 100% bombažne vate. Sterilno. Vsebina seta: 6 vatnih tamponov. Ovojnina na eni strani prozorna in nepremočljiva, pakirano v treh ovojninah – transportna, delovna in primarna,  na izdelku črtna koda. Set namenjen pripravi novorojenčkov, dojenčkov in otrok na odvzem urina za mikrobiološke preiskave.</t>
  </si>
  <si>
    <t>2. SET ZA LIGATURO POPKA</t>
  </si>
  <si>
    <t>Ligatura za podvezovanje popka iz pletiva iz dveh prepletenih niti 100 % česane bombažne preje, ki je na obeh koncih zavozlana. Dolžina 20 – 22 cm. Sterilno, pakirano po ena ligatura v setu. Ovojnina na eni strani prozorna in nepremočljiva, pakirano v treh ovojninah – transportna, delovna in primarna,  na izdelku črtna koda. Set namenjen oskrbi popka novorojenčka po porodu.</t>
  </si>
  <si>
    <t>3. SET ZA KATETERIZACIJO</t>
  </si>
  <si>
    <t>Vsebina seta: 2 kos kompresa 7,5x7,5 cm/12sl; 4 kos tampon iz gaze št.3; 1 kos operacijska podloga 45x45cm; 1 kos vodotesna ledvička, 1 kos papirnati podstavek; 1 kos prijemalka Sterilno. Ovojnina nepremočljiva. Pakirano v treh ovojninah – transportna, delovna in primarna. Na izdelku črtna koda. Set namenjen kateterizaciji pacientov.</t>
  </si>
  <si>
    <t>Zap. št. 247</t>
  </si>
  <si>
    <t xml:space="preserve">SETI IZ NETKANEGA  OBVEZILNEGA MATERIALA MATERIALA I, sterilni </t>
  </si>
  <si>
    <t>1. KOMPRESA 10x10 NETKANA,  6 SL, v  setu (A2)</t>
  </si>
  <si>
    <t>Iz mešanice viskoze - 70% in poliestra – 30%.Naročnik dopušča odstopanja v razmerju sestavin netkanega materiala največ +/- 3%, pri čemer vpojnost materiala ne sme biti slabša od prvotno zahtevane sestave. Gramatura 30 g /m2, 6 slojne ali 34g/m2, 4 slojne. Sterilno. Vsebina seta: 2 kompresi. Ovojnina nepremočljiva. Pakirano v treh ovojninah – transportna, delovna in primarna.  Na izdelku črtna koda. Namenjena kot primarna ali kot sekundarna obloga pri pokrivanju ran.</t>
  </si>
  <si>
    <t>2. KOMPRESA 5x5 NETKANA, 6 SL, v  setu (A2)</t>
  </si>
  <si>
    <t>3.KOMPRESA 7,5x7,5  NETKANA, 6 SL, v  setu (A2)</t>
  </si>
  <si>
    <t>4.KOMPRESA 7,5 X 7,5  Y , NETKANA, 6 SL, v  setu (A2)</t>
  </si>
  <si>
    <t>Iz mešanice viskoze - 70% in poliestra – 30%.Naročnik dopušča odstopanja v razmerju sestavin netkanega materiala največ +/- 3%, pri čemer vpojnost materiala ne sme biti slabša od prvotno zahtevane sestave. Gramatura 30 g /m2, 6 slojne ali 34g/m2, 4 slojne. Sterilno. Vsebina seta: 2 kompresi. Ovojnina nepremočljiva. Pakirano v treh ovojninah – transportna, delovna in primarna.  Na izdelku črtna koda. Na primarni in sekundarni ovojnini piktogram, da gre za Y komprese. Namenjena kot primarna ali kot sekundarna obloga pri pokrivanju ran.</t>
  </si>
  <si>
    <t>5. KOMPRESA  10 X 10 Y NETKANA, 6 SL, v  setu (A2)</t>
  </si>
  <si>
    <t>6. KOMPRESA 10 X 20  NETKANA, 6 SL, v  setu (A2)</t>
  </si>
  <si>
    <t>Iz mešanice viskoze - 70% in poliestra – 30%.Naročnik dopušča odstopanja v razmerju sestavin netkanega materiala največ +/- 3%, pri čemer vpojnost materiala ne sme biti slabša od prvotno zahtevane sestave. Gramatura 30 g /m2, 6 slojne ali 34g/m2, 4 slojne.  Sterilno. Vsebina seta: 2 kompresi. Ovojnina nepremočljiva. Pakirano v treh ovojninah – transportna, delovna in primarna.  Na izdelku črtna koda. Namenjena kot primarna ali kot sekundarna obloga pri pokrivanju ran.</t>
  </si>
  <si>
    <t>Zap. št. 248</t>
  </si>
  <si>
    <t xml:space="preserve">SETI TAMPON OP IZ GAZE S KONTRASTNO NITKO, sterilni </t>
  </si>
  <si>
    <t>1. TAMPON OP IZ GAZE  S KONTRASTNO NITKO ŠT.4, v setu (A20)</t>
  </si>
  <si>
    <t>Iz 100% beljene bombažne gaze, gostote 12/8, osnovna dim. (25x25)cm, premer tampona 45 mm. Kvaliteta gaze mora ustrezati EN 14079. STERILNO. Vsebina seta: 20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</si>
  <si>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2. TAMPON OP IZ GAZE S KONTRASTNO NITKO ŠT.5, v setu (A10)</t>
  </si>
  <si>
    <t>Iz 100% beljene bombažne gaze, gostote 12/8, osnovna dim. (40 x 36)cm, premer tampona 60 mm. Kvaliteta gaze mora ustrezati EN 14079. STERILNO. Vsebina seta: 10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</si>
  <si>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3. TAMPON OP IZ GAZE  S KONTRASTNO NITKO ŠT.5, v setu (A20)</t>
  </si>
  <si>
    <t>Iz 100% beljene bombažne gaze, gostote 12/8, osnovna dim. (40 x 36)cm, premer tampona 60 mm. Kvaliteta gaze mora ustrezati EN 14079. STERILNO. Vsebina seta: 20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</si>
  <si>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4. TAMPON OP IZ GAZE  S KONTRASTNO NITKO ŠT.6, v setu (A10)</t>
  </si>
  <si>
    <t>Iz 100% beljene bombažne gaze, gostote 12/8, osnovna dim. (45 x 45)cm, premer tampona 60 mm. Kvaliteta gaze mora ustrezati EN 14079. STERILNO. Vsebina seta: 10 tamponov. Osnovno dvojno pakiranje s črtno kodo na izdelku, delovna in transportna ovojnina. Kontrastna nitka vtkana v gazo. Skupek vpojne gaze, oblikovan iz kosa gaze tako, da so vsi konci in proste niti spodviti  v notranjost tampona. Tamponi namenjeni uporabi pri operacijskih posegih.</t>
  </si>
  <si>
    <t>Zap. št. 249</t>
  </si>
  <si>
    <t xml:space="preserve">TAMPONI MEDZOBNI, nesterilni </t>
  </si>
  <si>
    <t>1. TAMPON MEDZOBNI, dim.: 7cm</t>
  </si>
  <si>
    <t>Medzobni tampon iz staničevine.</t>
  </si>
  <si>
    <t>2. TAMPON MEDZOBNI, dim.: 9cm</t>
  </si>
  <si>
    <t>Zap. št. 250</t>
  </si>
  <si>
    <t xml:space="preserve">TAMPONADE GINEKOLOŠKE IN KOMPRESE TREBUŠNE, nesterilne </t>
  </si>
  <si>
    <t xml:space="preserve">1. TAMPONADA -TREBUŠNA KOMPRESA, 10cmx 2M </t>
  </si>
  <si>
    <t>Večplastna, beljena, 100% gaza, gostote 12/8, dimenzije 40cm X 2m; zvita, rtg nitka. 4 slojna. Gaza mora biti zvita v rolo, vsi robovi zapognjeni, proste niti niso dovoljene. Namenjena tamponiranju pri operacijskih posegih.</t>
  </si>
  <si>
    <t>2. TAMPONADA -TREBUŠNA KOMPRESA, 20cmx3m</t>
  </si>
  <si>
    <t>Večplastna, beljena, 100% gaza, gostote 12/8, dimenzije 40cm X 2m; zvita, rtg nitka. 4 slojna .Gaza mora biti zvita v rolo, vsi robovi zapognjeni, proste niti niso dovoljene. Namenjena tamponiranju pri operacijskih posegih.</t>
  </si>
  <si>
    <t>3. TAMPONADA -TREBUŠNA KOMPRESA, 5cmx1,5m</t>
  </si>
  <si>
    <t>Večplastna, beljena, 100% gaza, gostote 12/8, dimenzije 40cm X 2m; zvita, rtg nitka. 4 slojna. Gaza mora biti zvita v rolo, vsi robovi zapognjeni, proste niti niso dovoljene. Namenjena tamponiranju pri operacijskih posegih.Namenjena tamponiranju pri operacijskih posegih.</t>
  </si>
  <si>
    <t>Zap. št. 251</t>
  </si>
  <si>
    <t xml:space="preserve">TAMPONADE NOSNE, sterilne </t>
  </si>
  <si>
    <t>1. TAMPON EPISTAXIS, dolžina 10 cm, širina 1 cm, debelina 1mm</t>
  </si>
  <si>
    <t>Velika absorbcija, zaobljeni konec. Sterilno, na izdelku črtna koda. Sterilno, na izdelku črtna koda. Namenjen tamponiranju pri operacijskih posegih na ORL področju.</t>
  </si>
  <si>
    <t>2.TAMPON NOSNI 8CM – BREZ VRVICE, dolžina 8 cm, širina 1cm, višina 2 cm</t>
  </si>
  <si>
    <t>Iz hidroksilnega polivinil – acetata, visoko vpojen, mehak in netravmatičen, ko je prepojen s tekočino. Biti mora dvojno stisnjen zaradi lažje vstavitve, močan in nedrobljiv, biokompatibilen in hkrati hemostatski, lahko ga režemo na želeno velikost. Po vstavitvi se mora razširiti po celi nosni votlini ter tako omogočati enakomerno in nežno kompresijo v nosu. Po odstranitvi ne sme povzročati krvavitev zaradi poškodbe. Sterilno, na izdelku črtna koda. Namenjen tamponiranju pri operacijskih posegih na ORL področju.</t>
  </si>
  <si>
    <t>Zap. št. 252</t>
  </si>
  <si>
    <t>Zap. št. 253</t>
  </si>
  <si>
    <t>Zap. št. 254</t>
  </si>
  <si>
    <t>IZDELKI IZ VATE</t>
  </si>
  <si>
    <t xml:space="preserve">VATA BOMBAŽNA, 1 KG </t>
  </si>
  <si>
    <t>Vata iz 100% bombaža 1kg. Vata zvita v roli z vmesno plastjo celulozne vate. Nesterilna.Namenjena pripravi vatnih tamponov in kosmov vate.</t>
  </si>
  <si>
    <t xml:space="preserve">GAZA ZA TAMPONE, nesterilna </t>
  </si>
  <si>
    <t>GAZA ZA TAMPONE 40 X 36-40CM</t>
  </si>
  <si>
    <t>100% beljena bombažna gaza. Gostota niti 12/8. Kvaliteta gaze mora ustrezati EN 14079. Namenjena pripravi večjih zložencev za potrebe operacijskih sob.</t>
  </si>
  <si>
    <t>Zap. št. 256</t>
  </si>
  <si>
    <t>Zap. št. 257</t>
  </si>
  <si>
    <t>Komprese</t>
  </si>
  <si>
    <t>Komprese, nesterilne, tkani material,16 slojne, brez kontrastne nitke, dimenzije:       40x25cm (10x6cm)  (enakovredno npr. Tosama), pakiranje po 1000 kos</t>
  </si>
  <si>
    <t>40x33cm (10x8cm) (enakovredno npr. Tosama), pakirranje po 2000 kos</t>
  </si>
  <si>
    <t>20x20cm  (5x5cm)  pakiranje 1500 kom  (enakovredno npr.  Tosama)</t>
  </si>
  <si>
    <t>Zap. št. 258</t>
  </si>
  <si>
    <t>Zap. št. 259</t>
  </si>
  <si>
    <t>OPERACIJSKI PLAŠČI ZA ENKRATNO UPORABO</t>
  </si>
  <si>
    <t>Plašč OP sterilen velikost XXL, minimalna dolžina 170 cm, širina 175 cm</t>
  </si>
  <si>
    <t>Plašč OP sterilen velikost XL, minimalna dolžina 150 cm, širina 165 cm</t>
  </si>
  <si>
    <t>Plašč OP sterilen velikost M, minimalna dolžina 130 cm, širina 150 cm</t>
  </si>
  <si>
    <t>OPERACIJSKI PLAŠČI ZA ENKRATNO UPORABO(OJAČAN)</t>
  </si>
  <si>
    <t xml:space="preserve">Plašč OP sterilen velikost XXL, minimalna dolžina 170 cm, širina 175 cm </t>
  </si>
  <si>
    <t xml:space="preserve">Plašč OP sterilen velikost XL, minimalna dolžina 150 cm, širina 165 cm </t>
  </si>
  <si>
    <t xml:space="preserve">Plašč OP sterilen velikost L, minimalna dolžina 150 cm, širina 160 cm </t>
  </si>
  <si>
    <t xml:space="preserve">Plašč OP sterilen velikost M, minimalna dolžina 130 cm, širina 150 cm  </t>
  </si>
  <si>
    <t>PVC PREDPASNIKI, ŠKORNJI, LATEX NAPRSTNIKI</t>
  </si>
  <si>
    <t>predpasniki PVC  dolgi  (dolžina 120-150cm)</t>
  </si>
  <si>
    <t>predpasniki PVC  kratki (dolžina 100 - 125 cm)</t>
  </si>
  <si>
    <t>škornji PVC ali prevleke PVC za 1 x uporabo</t>
  </si>
  <si>
    <t>naprstniki latex</t>
  </si>
  <si>
    <t>barva: naravna barva kože</t>
  </si>
  <si>
    <t>Zap. št. 262</t>
  </si>
  <si>
    <t>Zaščitna sredstva:</t>
  </si>
  <si>
    <t>prevleka za obutev iz netkanega materiala (podob kot npr.Tosama)</t>
  </si>
  <si>
    <t>krilo zaščitno za 1x  (enakovredno  npr. Tosama)</t>
  </si>
  <si>
    <t>hlačke za endoskopijo  (enakovredno  npr. Tosama)</t>
  </si>
  <si>
    <t>predpasniki plastificirani, dvoslojni</t>
  </si>
  <si>
    <t>Prevleka za stol, sterilna</t>
  </si>
  <si>
    <t>velikost 75 cm x 75 cm, narejena iz 3-slojnega mehkega materiala, nepropustna za mikroorganizme, z elastiko, primerno za stol 40cm</t>
  </si>
  <si>
    <t>Zap. št. 263</t>
  </si>
  <si>
    <t>MASKE KIRURŠKE ZAŠČITNE ZA ENKRATNO UPORABO</t>
  </si>
  <si>
    <t>maska zaščitna kirurška s trakom z anti-fog zaščitnim plastičnim vizirjem</t>
  </si>
  <si>
    <t>štirislojna maska, tip IIR, učinkovita glede anti fog izolacije, koži prijazna, brez lateksa, netkana, zaščita 98 %</t>
  </si>
  <si>
    <t>Zap. št. 264</t>
  </si>
  <si>
    <t>maska zaščitna kirurška z gumico z antifog zaščitnim trakom</t>
  </si>
  <si>
    <t xml:space="preserve">maska zaščitna kirurška s trakom z antifog zaščitnim trakom
</t>
  </si>
  <si>
    <t>ROKAVICE KIRURŠKE STERILNE, BREZ PUDRA  (enakovredno npr. Medigrip PF), velikosti:</t>
  </si>
  <si>
    <t>številka 6</t>
  </si>
  <si>
    <t>Rokavice, kirurške, iz lateksa, nepudrane, sterilne. Debelina: prst 0,22 +- 0,02 mm, dlan 0,21 +- 0,02 mm, zapestje 0,17 +- 0,02 mm. Dolžina min. 280 mm. AQL 1,5. Registrirane kot medicinski pripomoček razreda IIa v skladu z Direktivo o medicinskih pripomočkih MDD 93/42/EEC EN 455-1, 2, 3, 4, ASTM  D3577, ISO 10282, EN374.</t>
  </si>
  <si>
    <t>številka 6,5</t>
  </si>
  <si>
    <t>številka 7</t>
  </si>
  <si>
    <t>številka 7,5</t>
  </si>
  <si>
    <t>številka 8</t>
  </si>
  <si>
    <t>številka 8,5</t>
  </si>
  <si>
    <t>Zap. št. 266</t>
  </si>
  <si>
    <t>ROKAVICE KIRURŠKE STERILNE, BREZ PUDRA  (enakovredno npr. Gammex  PF ) , velikosti:</t>
  </si>
  <si>
    <t>Rokavice, kirurške, iz lateksa, nepudrane, sterilne.  Močan in nedrsljiv, raven (ni rolan) manšetni del rokavice. Enojna debelina: prst 0,22 mm, dlan 0,2 mm, zapestje 0,2 mm. Minimalna dolžina 290 mm.  Registrirane kot medicinski pripomoček razreda IIa v skladu z Direktivo o medicinskih pripomočkih MDD 93/42/EEC, standardi EN455 1, 2, 3 in 4. Test neprepustnosti za viruse ASTM F1671 (Phi X174). Izdelane skladno z standardi EN556, ISO 11137-1, ISO 13485, ISO 9001</t>
  </si>
  <si>
    <t>Zap. št. 267</t>
  </si>
  <si>
    <t>ROKAVICE, LATEX, KIRURŠKE ORTOPEDSKE, STERILNE, BREZ PUDRA ZA 1X UPORABO</t>
  </si>
  <si>
    <t>številka  6</t>
  </si>
  <si>
    <t>Rokavice, kirurške, iz lateksa, nepudrane, za ortopedske operacije, sterilne, za enkratno uporabo. Sintetična notranja prevleka na osnovi poliuretana omogoča enostavno oblačenje v mokrem in suhem, ter zmanjša kontakt z alergenimi komponentami lateksa in ostanki kemične obdelave le tega. Anatomska oblika rokavice in mikrostrukturirana zunanja površina omogočata dober in natančen oprijem. Rjave barve. Enojna debelina prsta 0,330 mm. Minimalna dolžina 295 mm. Mehanske lastnosti: pred staranjem: raztezek 922 %, natezna sila pri pretrganju 28 N, po staranju: raztezek 901 %, natezna sila pri pretrganju 27 N. Registrirane kot medicinski pripomoček razreda IIa v skladu z Direktivo o medicinskih pripomočkih MDD 93/42/EEC, standardi EN455 1, 2, 3 in 4. Test neprepustnosti za viruse ASTM F1671. Izdelane skladno z standardi EN556, ISO 11137-1, ISO 13485, ISO 14001, ISO 9001.</t>
  </si>
  <si>
    <t xml:space="preserve">številka  7 </t>
  </si>
  <si>
    <t>številka  7,5</t>
  </si>
  <si>
    <t>številka  8</t>
  </si>
  <si>
    <t>številka  8,5</t>
  </si>
  <si>
    <t>številka  9</t>
  </si>
  <si>
    <t>Zap. št. 268</t>
  </si>
  <si>
    <t>Zap. št. 269</t>
  </si>
  <si>
    <t>ROKAVICE LATEKS, PREGLEDNE,  NESTERILNE, BREZ PUDRA</t>
  </si>
  <si>
    <t>velikost S</t>
  </si>
  <si>
    <t xml:space="preserve">Rokavice latex, ne pudrane , izredno elastične, hrapave konice prstov, ne sterilne.
Dolžina minimalno 240mm; debelina  prsti 0,12mm, dlan 0,11mm, zapestje 0,10 mm. 
Mehanske lastnosti  ASTM D412 natezna sila pred uporabo 6N; vsebnost latexa min 80% ;AQL 1,5  
 Registrirane kot medicinski pripomoček   v skladu z uredbo EU2017/745 , razreda I in OVO uredba
EN 2016/425, kategorija III-Tip B.  Standardi EN455-1,2,3,4 ; EN ISO 374-1-tip B , 374-2,374-3,374-4,374-5;
EN 420:2003+A1:2009 ; ISO 16604:2004 ; EN 10993-10:2010 ; EN ISO 13485:2016 ; EN 16523-1:2015;
ISO9001:2015
Na embalaži morajo biti vidne oznake: CE, EN455-1,2,3,4 , ime proizvajalca, tip rokavice, material iz katerega
je narejena, črtna koda, LOT številka, datum proizvodnje, rok uporabe, velikost  
</t>
  </si>
  <si>
    <t>velikost M</t>
  </si>
  <si>
    <t>velikost L</t>
  </si>
  <si>
    <t>velikost XL</t>
  </si>
  <si>
    <t>Zap. št. 270</t>
  </si>
  <si>
    <t>ROKAVICE LATEKS, PREGLEDNE, STERILNE, BREZ PUDRA</t>
  </si>
  <si>
    <t>Rokavice, pregledne iz lateksa, sterilne, brez pudra, registrirane kot medicinski pripomoček razreda I. v skladu z Direktivo o medicinskih pripomočkih MDD 93/42/EEC, pakiranje po 1 kos</t>
  </si>
  <si>
    <t>Zap. št. 271</t>
  </si>
  <si>
    <t>ROKAVICE IZ PE ALI KOPOLIMERJA  STERILNE</t>
  </si>
  <si>
    <t>ROKAVICA PRILEPLJENA NA PAPIR,STERILNA ,S</t>
  </si>
  <si>
    <t>Rokavice, pregledne, iz kopolimera ali PE, nesterilne, registrirane kot medicinski pripomoček razreda I v skladu z Direktivo o medicinskih pripomočkih MDD 93/42/EEC, pakirane po 100 kosov</t>
  </si>
  <si>
    <t>ROKAVICA PRILEPLJENA NA PAPIR,STERILNA ,M</t>
  </si>
  <si>
    <t>Rokavice, pregledne, iz kopolimera ali PE, posamezno sterilno pakirane, registrirane kot medicinski pripomoček razreda Is v skladu z Direktivo o medicinskih pripomočkih MDD 93/42/EEC EN 455-1, 2, 3, 4, pakiranje 100 kosov, velikost M</t>
  </si>
  <si>
    <t>Zap. št. 272</t>
  </si>
  <si>
    <t>ROKAVICE NITRILNE, PREGLEDNE,  NESTERILNE, BREZ PUDRA</t>
  </si>
  <si>
    <t xml:space="preserve">Rokavice, pregledne, nitrilne, tanjše, hrapave konice prstov.
Enojna debelina sredinec: 0,11 mm, dlan: 0,09mm, zapestje: 0,07mm, dovoljeno odstopanje v debelini
+/-0,02mm, dolžina najmanj 240mm.
 Registrirane kot medicinski pripomoček razreda I v skladu z Uredbo 2017/745 razred I,  PPE (EU) 
Uredba 2016/425 kategorija III.  Ustrezajo standardom EN 455-1,2,3,4.   EN 374-1-2-4-5,   ISO 16604 ali 
ASTM F1671-97b,  EN 420 ali EN 21420,  EN 16523-1,  AQL 1.0 ali manj. Test EN ISO 10993-10 in EN ISO 
10993-11
 Imeti morajo certifikat, da se jih lahko uporablja pri delu s hrano.  
 Embalaža mora omogočati enostavno odpiranje in izvlačenje posamezne rokavice.
Priložiti certifikate in tehnično dokumentacijo proizvajalca. Na certifikatu »Izjava o skladnosti izdelka« izdanega
s strani proizvajalca s sedežem v EU, če pa proizvajalec nima sedeža v EU, pa njegovega pooblaščenega
predstavnika s sedežem v EU, mora biti navedena kataloška številka izdelka in blagovna znamka izdelka.
</t>
  </si>
  <si>
    <t>Zap. št. 273</t>
  </si>
  <si>
    <t>ROKAVICE BOMBAŽNE</t>
  </si>
  <si>
    <t>ROKAVICA, BOMBAŽNA, PLETENA, BELA, PRALNA, LAHKO SE STERILIZIRA, NESTERILNA, ŠT.L</t>
  </si>
  <si>
    <t>ROKAVICA, BOMBAŽNA, PLETENA, BELA, PRALNA, LAHKO SE STERILIZIRA, NESTERILNA, ŠT.XL</t>
  </si>
  <si>
    <t>Zap. št. 274</t>
  </si>
  <si>
    <t>ROKAVICE ZAŠČITNE, NESTERILNE, IZ NITRILA IN NEOPRENA, BREZ PUDRA</t>
  </si>
  <si>
    <t>Rokavice, zaščitne, dvoplastna sestava - zunanja obarvana plast iz mešanice neoprena in nitrila, notranja bela plast iz nitrila; brez pudra, hrapave konice prstov. Dolžina 300 mm. Enojna debelina sredinec: 0,17 mm, dlan: 0,14 mm, zapestje: 0,10mm. AQL 0.65 (EN374:2003). Registrirane PPE kategorija III, test za penetracijo virusov ISO 16604:2004 Procedure B &amp; ASTM F1671-97b. Test za neprepustnost citostatikov ASTM D6978-05. Odsotnost pudra skladno z ISO 21171. Izdelane skladno z ISO 9001:2015 in ISO 13485:2016. Test neprepustnosti za viruse ASTM F1671. Priložiti certifikate in tehnično dokumentacijo proizvajalca. Na certifikatu »Declaration of Conformity« izdanega s strani proizvajalca s sedežem v EU, če pa proizvajalec nima sedeža v EU, pa njegovega pooblaščenega predstavnika s sedežem v EU, mora biti navedena kataloška številka izdelka in blagovna znamka izdelka. Na embalaži mora biti navedena oznaka CE in številka priglašenega organa.</t>
  </si>
  <si>
    <t>Zap. št. 275</t>
  </si>
  <si>
    <t>ROKAVICE ZAŠČITNE, NESTERILNE, IZ NITRILA IN NEOPRENA, BREZ PUDRA,MOČNEJŠE</t>
  </si>
  <si>
    <t>Rokavice, zaščitne, zunanja nedrseča plast je iz mešanice neoprena in nitrila, notranja gladka in mehka plast pa iz čistega nitrila in omogoča lažje nadevanje rokavice. Hrapave konice prstov. Dolžina 300 mm. Enojna debelina sredinec: 0,35mm, dlan: 0,25 mm, zapestje: 0,18 mm. Poleg kemijske zaščite nudi tudi popolno mikrobiološko (EN374-2:2014) in (ISO16604: 2004 Procedure B &amp; ASTM F1671-97b). AQL 0.65 (EN374-2:2014).  Registrirane kot PPE kategorija III (89/686/EEC) in harmonizirani standardi EN420:2003 + A1:2009, EN388:2003, EN374-1:2003, EN374-2:2003, EN16523-1:2015 (EN374-3:2003). Ustrezajo normam EN455-1,2,3,4 skladnoz direktivo 93/42/EEC za medicinske pripomočke. Odsotnost pudra skladno z ISO 21171:2006. Biokompatibilnost skladno z "Buehler and Primary skin Irritation Tests". Brez tiuramov. Izdelane skladno z ISO 9001:2015 in ISO 13485:2016. Priložiti certifikate in tehnično dokumentacijo proizvajalca. Na certifikatu »Declaration of Conformity« izdanega s strani proizvajalca s sedežem v EU, če pa proizvajalec nima sedeža v EU, pa njegovega pooblaščenega predstavnika s sedežem v EU, mora biti navedena kataloška številka izdelka in blagovna znamka izdelka. Na embalaži mora biti navedena oznaka CE in številka priglašenega organa.</t>
  </si>
  <si>
    <t>vellikost L</t>
  </si>
  <si>
    <t>Zap. št. 276</t>
  </si>
  <si>
    <t>ROKAVICE NITRIL, PREGLEDNE,  NESTERILNE, BREZ PUDRA</t>
  </si>
  <si>
    <t>Rokavice, pregledne, nitrilne, tanjše, hrapave konice prstov, sivo obarvane. Enojna debelina sredinec: 0,09 mm, dlan: 0,08mm, zapestje: 0,06-0,07 mm, dolžina &gt; 240mm. Zelo elastične. Mehanske lastnosti: pred staranjem: natezna moč 42 MPa, skrajni raztezek 650%, natezna sila pri pretrganju 8N, po staranju: natezna moč 38 MPa, skrajni raztezek 550%, natezna sila pri pretrganju 8N. Registrirane kot medicinski pripomoček razreda I v skladu z Direktivo o medicinskih pripomočkih MDD 93/42/EEC, standardi EN455-1,2,3, 4.  Izdelane skladno s standardi: EN 374-1, 2 in 3., EN420. AQL  1.0. Test neprepustnosti za viruse ASTM F1671-97b. Imajo certifikat kompatibilnosti s hrano. Test skladno z ASTM F739 za nepropustnost na Formalin -10% &gt; 480 min. Test skladno z ASTM F739 na neprepustnosti za Glutaraldehide - 4%  &gt; 480min. Testi skladno z EN374-3 Sodium Hydroxide (NaOH) - 40% Class 4 &gt;120 min, Ethidium Bromid -0,4% Class 6 &gt; 240 min, Sulfuric acid - 50% Class 6 &gt;340min. Test na sistemsko toksičnost skladno z ISO 10993-11. Test na HPLC (high pressure Liquid Chromatography – meri tipe in ostanke kemikalij, ki ostanejo na rokavici). Iritacija in senzitizacija skladno z ISO 10993-10. Priložiti certifikate in tehnično dokumentacijo proizvajalca. Na certifikatu »Declaration of Conformity« izdanega s strani proizvajalca s sedežem v EU, če pa proizvajalec nima sedeža v EU, pa njegovega pooblaščenega predstavnika s sedežem v EU, mora biti navedena kataloška številka izdelka in blagovna znamka izdelka. Na embalaži mora biti navedena oznaka CE in številka priglašenega organa.</t>
  </si>
  <si>
    <t>Zap. št. 277</t>
  </si>
  <si>
    <t>ROKAVICE KIRURŠKE</t>
  </si>
  <si>
    <t>velikost 6,5</t>
  </si>
  <si>
    <t> Rokavice iz naravnega lateksa v paru,nepudrane, anatomsko oblikovane,dober oprijem, tudi med dalj?imi operativnimi posegi ohranjajo vse svoje lastnosti, manšeta z odebeljenim robom, Rokavice morajo biti primerno pakirane v posamezen sterilni zavitek, osnovna embalaža do 50 zavitkov skupaj. Zagotavljajo neizmerljive vrednosti alergenov po FiTKiT testu, nezaznavljive vrednosti proteinov ( &lt; 10 µg/gr) po Mod.Lowry metodi, nezaznavljive vrednosti ostankov kemikalij(&lt; 10 µg/ml),  citoksičnost stopnje 1 (mild), nizko vrednost endotoxina ( &lt; 20 µg/g)</t>
  </si>
  <si>
    <t>velikost 7</t>
  </si>
  <si>
    <t>velikost 7,5</t>
  </si>
  <si>
    <t>velikost 8</t>
  </si>
  <si>
    <t>velikost 8,5</t>
  </si>
  <si>
    <t>Zap. št. 278</t>
  </si>
  <si>
    <t>ROKAVICE PREGLEDNE</t>
  </si>
  <si>
    <t>velikost XS</t>
  </si>
  <si>
    <t xml:space="preserve">Rokavice iz naravnega lateksa ,nesterilne,nepudrane, Omogočati morajo dober otip in oprijem v suhem in mokrem okolju, Dobra prilagodljivost roki. Oblikovane so kot obojeročne, Navlečenje rokavic mora biti hitro in enostavno. Notranja stran mora omogočati gladko oblačenje,rokavice so razvrščene v PPE razred 3 po direktivi 89/686/EC.
Rokavice zagotavljajo neizmerljive vrednosti alergenov po FiTKiT testu, nezaznavljive vrednosti proteinov ( &lt; 10 µg/gr) po MODLOWRY metodi, nezaznavljive vrednosti ostankov kemikalij(&lt; 10 µg/ml)
</t>
  </si>
  <si>
    <t>Zap. št. 279</t>
  </si>
  <si>
    <t>MASKE KIRURŠKE ZA ENKRATNO UPORABO</t>
  </si>
  <si>
    <t xml:space="preserve">maska zaščitna kirurška z gumico </t>
  </si>
  <si>
    <t xml:space="preserve">maska zaščitna kirurška s trakom </t>
  </si>
  <si>
    <t>Zap. št. 280</t>
  </si>
  <si>
    <t>PVC rokavice</t>
  </si>
  <si>
    <t>za enkratno uporabo</t>
  </si>
  <si>
    <t>Zap. št. 281</t>
  </si>
  <si>
    <t>ZAŠČITNA POKRIVALA</t>
  </si>
  <si>
    <t>KAPA BARETKA - bolniška</t>
  </si>
  <si>
    <t>Material: netkani material iz 100% polipropilenskih vlaken, gramatura minimalno 10 g/m2, bela, bolniška, MD razred I. Skladno z direktivo 93/42 EEC.</t>
  </si>
  <si>
    <t>KAPA BARETKA, obseg  50-55 cm</t>
  </si>
  <si>
    <t>Material: netkan material iz 100% polipropilenskih vlaken, gramatura minimalno 14 g/ m2.  Material se ne sme kosmatiti, odpuščati delcev in dražiti kože. Biti mora negorljiv, zračen,  brez vonja in brez lateksa. Barva: zelena ali modra.  MD razred I. Skladno z direktivo 93/42 EEC.</t>
  </si>
  <si>
    <t>KAPA ZDRAVNIŠKA, z elastiko ali trakci za zavezovanje</t>
  </si>
  <si>
    <t>Material: netkan material iz 100% polipropilenskih vlaken, gramatura minimalno 17 g/ m2. Material se ne sme kosmatiti, odpuščati delcev in dražiti kože. Biti mora negorljiv, zračen,  brez vonja in brez lateksa. Barva: zelena ali modra. Kapa naj ima na zatilju elastiko ali trakce za zavezovanje.  MD razred I. Skladno z direktivo 93/42 EEC.</t>
  </si>
  <si>
    <t>KAPA ZDRAVNIŠKA ORTOPEDSKA s pivnikom spredaj</t>
  </si>
  <si>
    <t>Material: netkan material iz 100% polipropilenskih vlaken; gramatura minimalno 17 g/ m2. Material se ne sme kosmatiti, odpuščati delcev in dražiti kože. Biti mora negorljiv, zračen,  brez vonja in brez lateksa. Barva: zelena ali modra. Zaveže se okoli vratu. MD razred I. Skladno z direktivo 93/42 EEC.</t>
  </si>
  <si>
    <t>KAPA ŽENSKA s traki za zavezovanje</t>
  </si>
  <si>
    <t>Material: netkan material, vrh pokrivala gramature: najmanj 17 g/ m2, stranski del in trakovi gramature najmanj 25 g/ m2. Material se ne sme kosmatiti, odpuščati delcev in dražiti kože. Biti mora negorljiv, zračen,  brez vonja in brez lateksa. Velikost: univerzalna. Dolžina trakov najmanj 18 cm, višina kape v predelu čela 20,5 - 23,5 cm. Barva: zelena, modra.  MD razred I. Skladno z direktivo 93/42 EEC.</t>
  </si>
  <si>
    <t>KAPA ŽENSKA z elastiko</t>
  </si>
  <si>
    <t>Material: netkan material, vrh pokrivala gramature: najmanj 17 g/ m2. Material se ne sme kosmatiti, odpuščati delcev in dražiti kože. Biti mora negorljiv, zračen,  brez vonja in brez lateksa.  Velikost: univerzalna, zelena, modra ali vijolična, v zatilnem delu z elastiko.  MD razred I. Skladno z direktivo 93/42 EEC.</t>
  </si>
  <si>
    <t xml:space="preserve">KAPA MOŠKA s šiltom </t>
  </si>
  <si>
    <t>z gumico na zadnji strani, modre ali zelene barve. Izdelana od materiala VLIES 30g/m², s šiltom iz tršega materiala VLIES 70 g/m².</t>
  </si>
  <si>
    <t>OČALA</t>
  </si>
  <si>
    <t>OČALA VAROVALNA</t>
  </si>
  <si>
    <t>Zahteva Leče:
Clasa 1 optični razred
UV  zaščita 2C-1.2 EN 170:2002
B     zaščita pred delci s srednjo močjo 120m/s
T     testirana pod ekstremnimi pogoji -5 °C do 55 °C
K premaz proti rešenju
N premaz proti praskam  Zahteve Okvirja:
EN 166
BT    mehanska zaščita
3 odpornost proti brizgom
4 zaščita proti velikim prašnim delcem 
Trak očal: material Neoprem</t>
  </si>
  <si>
    <t>Zap. št. 283</t>
  </si>
  <si>
    <t>ZAŠČITA OSEBJA</t>
  </si>
  <si>
    <t>ZAŠČITA ZA VRAT</t>
  </si>
  <si>
    <t>Zaščita za vrat, izdelana iz materijala VLIES 30 g/m². Uporablja se kot podlaga za radiološki ovratnik.</t>
  </si>
  <si>
    <t>Zap. št. 284</t>
  </si>
  <si>
    <t>MASKA FFP3</t>
  </si>
  <si>
    <t xml:space="preserve">Maska zaščitna maska FFP3 - iz netkanega materiala, 4 slojna, bele barve, dim. 15,7 x 11,8 cm, hipoalergena,  fiksne oblike s stranskim ventilom za izdihavanje, nosnim lokom - nosna zaponka iz aluminija dim. 8x0,5cm , prilagodljiva in z elastičnimi trakovi za pritrditev. Maska mora biti ustrezno oblikovana in dovolj velika, da zajame relevanten obrazni del in nudi optimalno zaščito. Pakiranje max. 10 kosov v envelopi.    </t>
  </si>
  <si>
    <t>Zap. št. 285</t>
  </si>
  <si>
    <t>Zap. št. 286</t>
  </si>
  <si>
    <t xml:space="preserve"> PLAŠČI ZA ENKRATNO UPORABO</t>
  </si>
  <si>
    <t>plašč za obiske   za 1X uporabo,  nesterilen</t>
  </si>
  <si>
    <t>Zap. št. 287</t>
  </si>
  <si>
    <t>ZAŠČITNE MASKE FFP2</t>
  </si>
  <si>
    <t>Obrazne maske za zaščito pred delci ter trdnimi in tekočimi aerosoli</t>
  </si>
  <si>
    <t>V skladu z Uredbo (EU) 2016/425 in standardom EN 149:2001+A1:2009.</t>
  </si>
  <si>
    <t>Razred zaščite FFP2</t>
  </si>
  <si>
    <t>Za enkratno uporabo (NR)</t>
  </si>
  <si>
    <t>Brez izdišnega ventila</t>
  </si>
  <si>
    <t>Univerzalna velikost</t>
  </si>
  <si>
    <t>Prilagodljivo tesnenje nosnega predela</t>
  </si>
  <si>
    <t>Pritrditev z elastičnimi zaglavnimi trakovi (opcijsko: pritrditev z zaušesno zanko=&gt; s to opcijo boste dobili več ponudb, ker je trenutno pomanjkanje respiratorjev brez izdišnega ventila)</t>
  </si>
  <si>
    <t>Ponudbi priložiti dokumentacijo, kot se zahteva z Uredbo (EU) 2016/425. Na zahtevo bo potrebno predložiti tudi veljavne EU certifikate.   </t>
  </si>
  <si>
    <t>Zap. št. 288</t>
  </si>
  <si>
    <t>ZAŠČITNI KOMBINEZONI..RAZLIČNE VELIKOSTI</t>
  </si>
  <si>
    <t xml:space="preserve"> M</t>
  </si>
  <si>
    <t xml:space="preserve"> L</t>
  </si>
  <si>
    <t xml:space="preserve"> XL</t>
  </si>
  <si>
    <t xml:space="preserve"> XXL</t>
  </si>
  <si>
    <t>Zap. št. 289</t>
  </si>
  <si>
    <r>
      <rPr>
        <b/>
        <sz val="11"/>
        <rFont val="Arial"/>
        <family val="2"/>
        <charset val="238"/>
      </rPr>
      <t xml:space="preserve">PREDPASNIK Z ROKAVI </t>
    </r>
    <r>
      <rPr>
        <sz val="11"/>
        <rFont val="Arial"/>
        <family val="2"/>
        <charset val="238"/>
      </rPr>
      <t> </t>
    </r>
  </si>
  <si>
    <t>Iz polietilenske folije, vodo – nepropusten, neprosojen, nevpojen</t>
  </si>
  <si>
    <t xml:space="preserve">Trakovi za zavezovanje okoli vratu in pasu, na rokavu je uzanka za palec </t>
  </si>
  <si>
    <t xml:space="preserve"> Velikost 120x170 cm (dovoljena odstopanja +/- 5 cm)</t>
  </si>
  <si>
    <t>V skladu s standardi EN ISO 9001:2008, EN ISO 13485:2012</t>
  </si>
  <si>
    <t>Zap. št. 290</t>
  </si>
  <si>
    <t>PLAŠČ ZA COVID</t>
  </si>
  <si>
    <t>Grelna jakna za operacijsko</t>
  </si>
  <si>
    <t>Grelna jakna za operacijsko, patent na rokavih, zapenjanje na gumbe</t>
  </si>
  <si>
    <t>velikost  S</t>
  </si>
  <si>
    <t>velikost  M</t>
  </si>
  <si>
    <t>velikost  L</t>
  </si>
  <si>
    <t>velikost  XL</t>
  </si>
  <si>
    <t>Zap. št. 292</t>
  </si>
  <si>
    <t xml:space="preserve">SET ZA PARACENTEZO </t>
  </si>
  <si>
    <t>set za paracentezo, vsebuje atravmatsko varnostno Veres iglo 16GX100mm, poliuretanski kateter 14GX 95mm, 2x 2000ml graduirana zbirna drenažna vrečka, dolžina cevi 900mm, 3x varnostna sponka, LL konekt, ne vsebuje PTFE in latexa, set enakovreden SVAS 1SVASD013101</t>
  </si>
  <si>
    <t>set za pleuralno punkcijo, vsebuje atravmatsko varnostno Veres iglo 14GX100mm z dvema stranskima odprtinama, graduirano 2000ml drenažno vrečko z nepovratno valvulo in povezovalno LL cevjo dolžine 900mm, podaljškom 500mm z LL moškim konektom, 60ml Luer Lock polipropilene brizgo, 3 portni petelinček,  set enakovreden SVAS 1SVASD013100</t>
  </si>
  <si>
    <t>Zap. št. 294</t>
  </si>
  <si>
    <t>Set za torakalno in abdominalno punkcijo</t>
  </si>
  <si>
    <t>z barvnim indikatorjem, nepovratno valvulo na igli, kroglično nepovratno valvulo z zvočnim indikatorjem na PUR 12,5cm 8Ch katetru s stranskimi drenažnimi odprtinami. V setu ostra 16G igla s topo kanilo, petelinček, 2000ml drenažna vrečka in 60ml LL brizgo, sterilnimi navodili za uporabo. Enakovredno Covidien 8888-566067</t>
  </si>
  <si>
    <t>Zap. št. 295</t>
  </si>
  <si>
    <t>Zap. št. 296</t>
  </si>
  <si>
    <t>Set za drenažo prsnega koša po Seldingerju Ch 12</t>
  </si>
  <si>
    <r>
      <rPr>
        <sz val="11"/>
        <color rgb="FF000000"/>
        <rFont val="Arial"/>
        <family val="2"/>
        <charset val="238"/>
      </rPr>
      <t>Seldinger set</t>
    </r>
    <r>
      <rPr>
        <sz val="11"/>
        <rFont val="Arial"/>
        <family val="2"/>
        <charset val="238"/>
      </rPr>
      <t xml:space="preserve"> za drenažo prsnega koša ch 12, sterilen, vsebuje 30 cm silikonski radiopačni kateter, skalpel, ehogena markirana uvajalna igla s silikonskim obročkom</t>
    </r>
    <r>
      <rPr>
        <sz val="11"/>
        <color rgb="FF000000"/>
        <rFont val="Arial"/>
        <family val="2"/>
        <charset val="238"/>
      </rPr>
      <t xml:space="preserve">, po velikosti </t>
    </r>
    <r>
      <rPr>
        <sz val="11"/>
        <rFont val="Arial"/>
        <family val="2"/>
        <charset val="238"/>
      </rPr>
      <t>barvno kodirani dilatatorji s silikonskim obročkom, J vodilna žica, 10ml luer brizga, petelinček, konus in smrekica konekt</t>
    </r>
  </si>
  <si>
    <r>
      <rPr>
        <sz val="11"/>
        <color rgb="FF000000"/>
        <rFont val="Arial"/>
        <family val="2"/>
        <charset val="238"/>
      </rPr>
      <t>Seldinger set</t>
    </r>
    <r>
      <rPr>
        <sz val="11"/>
        <rFont val="Arial"/>
        <family val="2"/>
        <charset val="238"/>
      </rPr>
      <t xml:space="preserve"> za drenažo prsnega koša ch 12, sterilen, vsebuje 30 cm silikonski kateter z radiopačno linijo in konico,  skalpel, markirana uvajalna Touhyjeva igla </t>
    </r>
    <r>
      <rPr>
        <sz val="11"/>
        <color rgb="FF000000"/>
        <rFont val="Arial"/>
        <family val="2"/>
        <charset val="238"/>
      </rPr>
      <t xml:space="preserve">, po velikosti </t>
    </r>
    <r>
      <rPr>
        <sz val="11"/>
        <rFont val="Arial"/>
        <family val="2"/>
        <charset val="238"/>
      </rPr>
      <t>barvno kodirani varnostni dilatatorji , J vodilna žica, 10ml luer brizga, petelinček, konus in smrekica konekt, kožni fiksater za kateter</t>
    </r>
  </si>
  <si>
    <t>Seldinger set ch 12, sterilen, vsebuje silikonski radiopačni ch 16 kateter, varnostni skalpel, ehogeno markirano uvajalno iglo s silikonskim obročkom, J vodilno žico,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</si>
  <si>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Set za drenažo prsnega koša po Seldingerju Ch 16</t>
  </si>
  <si>
    <t>Seldinger set ch 16, sterilen, vsebuje silikonski radiopačni ch 16 kateter, varnostni skalpel, ehogeno markirano uvajalno iglo s silikonskim obročkom, J vodilno žico, 2x po velikosti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</si>
  <si>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Set za drenažo prsnega koša po Seldingerju Ch 18</t>
  </si>
  <si>
    <t>Seldinger set ch 18, sterilen, vsebuje silikonski radiopačni ch 16 kateter, varnostni skalpel, ehogeno markirano uvajalno iglo s silikonskim obročkom, J vodilno žico, 3x po velikosti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</si>
  <si>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Set za drenažo prsnega koša po Seldingerju Ch 20</t>
  </si>
  <si>
    <t>Seldinger set ch 20, sterilen, vsebuje silikonski radiopačni ch 20 kateter, varnostni skalpel, ehogeno markirano uvajalno iglo s silikonskim obročkom, J vodilno žico, 3x po velikosti barvno kodiranimi varnostnimi dilatatorji, 10 ml in 20 ml brizga, varnostne igle, petelinček, konekt konus in smrekica, penasti fiksator katetra, 5x zloženci, 2x čistilna gobica z držalom, posodica za varno odstranjevanje ostrih predmetov, 1x preklana in 2x navadna kompresa, dvojno sterilno pakiran kirurški plašč, sterilna navodila za uporabo priložena v setu</t>
  </si>
  <si>
    <t>Rokav za sterilizacijo s preklopom</t>
  </si>
  <si>
    <t>7,5 cm X100</t>
  </si>
  <si>
    <t>opremljeno z ustreznim procesnim kemičnim indikatorjem in določilom o spremembi barve po uspešni sterilizaciji z EO ali paro ; trdnost šiva-prenesti mora plinsko in parno sterilizacijo; omogočati enostavno odpiranje, brez trganja vlaken, folija se ne sme zviti; napisi in kemični indikatorji morajo biti izven dosega zapakiranega materiala, folija mora biti prozorna, vidna mora biti št. lota (na razdalji najmanj vsakih 15 cm na rokavu). Ustrezati mora mednarodnim standardom EN ISO 11607-1, 11607-2 in en 868-5. Poleg transportne embalaže mora biti rokav predhodno zavit še v protiprašno ovojnino.</t>
  </si>
  <si>
    <t>10 cm  X100</t>
  </si>
  <si>
    <t>15 cm  X100</t>
  </si>
  <si>
    <t>20 cm  X 100</t>
  </si>
  <si>
    <t>25 cm  X 100</t>
  </si>
  <si>
    <t>Zap. št. 299</t>
  </si>
  <si>
    <t xml:space="preserve"> VREČKE -PAPIR-FOLIJA , SAMOLEPILNE ZA PARNO IN EO STERILIZACIJO Z INDIKATORJEM O USPEŠNI STERILIZACIJI , DIMENZIJE (dovoljeno odstopanje +/- 15 %):                                                               </t>
  </si>
  <si>
    <t>90 x 200 mm</t>
  </si>
  <si>
    <t>opremljeno z ustreznim procesnim kemičnim indikatorjem in določilom o spremembi barve po uspešni sterilizaciji z EO ali paro ; ustrezati mora ISO 11607-1  in 11607-2, EN 868, skladno z direktivo MDD 39/42, trdnost šiva-prenesti mora plinsko in parno sterilizacijo; omogočati enostavno odpiranje, brez trganja vlaken, folija se ne sme zviti; pri vrečkah morajo biti zgornji koti zapečateni ( toplo zleplijeni); napisi in kemični indikatorji morajo biti izven dosega zapakiranega materiala, folija mora biti prozorna, vidna mora biti št. lota (na vsaki vrečki enkrat oz. na razdalji najmanj vsakih 15 cm na rokavu)</t>
  </si>
  <si>
    <t>130 X 270 mm</t>
  </si>
  <si>
    <t>200 x 350 mm</t>
  </si>
  <si>
    <t>Zap. št. 300</t>
  </si>
  <si>
    <t>Podloga za zaščito mrež za instrumente -ostrih robov</t>
  </si>
  <si>
    <t>50 x 37,5 cm</t>
  </si>
  <si>
    <t>nesterilna, polipropilenska podloga,viola,podlogi so dodane vpojne plasti za zagotavljanje hitrega širjenja vlage med parno sterilizacijo</t>
  </si>
  <si>
    <t>75 x 50 cm</t>
  </si>
  <si>
    <t>Zap. št. 301</t>
  </si>
  <si>
    <t>Protiprašna zaščita za sterilne instrumente</t>
  </si>
  <si>
    <t>15 x 27 cm</t>
  </si>
  <si>
    <t xml:space="preserve"> zaščita pred prahom . vlago in udarci, vrečka je iz več slojne transparentne folije 12 mikr polyestra ter 50mikr polyetilena. VREČKA SE ZAPIRA Z VARILNIKOM ZA  STERILIZACIJSKO OVOJNINO.</t>
  </si>
  <si>
    <t>20,5 x 30 cm</t>
  </si>
  <si>
    <t>Zap. št. 302</t>
  </si>
  <si>
    <t>Indikatorji za sterilizacijo:</t>
  </si>
  <si>
    <t>Indikator Razred 6 v skladu z EN ISO 11140-1</t>
  </si>
  <si>
    <t>samolepilni</t>
  </si>
  <si>
    <t>Zap. št. 303</t>
  </si>
  <si>
    <t>Indikatorji za sterilizacijo (kemični):</t>
  </si>
  <si>
    <t>trak za parno sterilizacijo razreda 1</t>
  </si>
  <si>
    <t>kemični indikator,ki spremeni barvo po izpostavitvi pari,klasifikacija ISO 11140-1,ne vsebuje svinca,ločuje procesirane in neprocesiranih paketov in je za zavijanje materiala, širina najmanj 2,5cm</t>
  </si>
  <si>
    <t>Zap. št. 304</t>
  </si>
  <si>
    <t xml:space="preserve">SAMOSTOJNI BIOLOŠKI INDIKATORJI ZA PARNO STERILIZACIJO </t>
  </si>
  <si>
    <t>Samostojni biološki indikatorji za parno sterilizacijo pri 121C</t>
  </si>
  <si>
    <t>Skladni s standardom EN ISO 11138-1 in 3. V kolikor obstaja, mora biti hitro kemično odčitavanje bioloških indikatorjev zagotovljeno v najkrajšem možnem času s stopnjo zagotavljanja sterilnosti SAL 10 na -6. Ponudnik mora dati brezplačno na uporabo, glede na število sterilizatorjev, ustrezno število PCD procesnih naprav, v katero se vstavijo SCBI samostojni biološki indikatorji v ampulah. PCD procesna naprava naj bo izvedena tako, da je za večkratno uporabo, da se lahko uporabi čim večkrat glede na navodila proizvajalca. PCD procesna naprava naj zagotavlja najtežje pogoje za odstranjevanje zraka in prodiranje pare. Konstrukcijska izvedba procesne naprave mora zagotavljati čim večjo mehansko odpornost in čim večjo tesnost naprave. Testno poročilo akreditiranega laboratorija. Ponudnik mora dati brezplačno na uporabo pripadajočo aparaturo za odčitavanje bioloških indikatorjev.</t>
  </si>
  <si>
    <t>Samostojni biološki indikatorji za parno sterilizacijo pri 134C</t>
  </si>
  <si>
    <t>Skladni s standarsom EN ISO 11138-1 in 3. V kolikor obstaja, mora biti hitro kemično odčitavanje bioloških indikatorjev zagotovljeno v najkrajšem možnem času s stopnjo zagotavljanja sterilnosti SAL 10-6. Biološko odčitavanje mora biti po 24 urah inkubacije 100% zagotavljati sterilnost 10-6. Ponudnik mora dati brezplačno na uporabo glede na število sterilizatorjev in glede na število polnitev ustrezno pripadajočo PCD procesno napravo v katero se vstavijo SCBI samostojni biološki indikatorji v ampulah. PCD procesna naprava naj bo izvedena tako, da je za večkratno uporabo, da se lahko uporabi čim večkrat glede na navodila proizvajalca. PCD procesna naprava naj zagotavlja najtežje pogoje za odstranjevanje zraka in prodiranje pare.Konstrukcijska izvedba procesne naprave mora zagotavljati čim večjo mehansko odpornost in čim večjo tesnost naprave. Testno poročilo akreditiranega laboratorija. Ponudnik mora dati brezplačno na uporabo pripadajočo aparaturo za odčitavanje bioloških indikatorjev.</t>
  </si>
  <si>
    <t>Zap. št. 305</t>
  </si>
  <si>
    <t xml:space="preserve">Bowie - Dick testni indikatorji (kemični)
</t>
  </si>
  <si>
    <t>Bowie-Dick samolepilni kemični testni indikatorji, razred 2 v skladu z EN ISO 11140-1 za uporabo v procesni napravi Bowie Dick testu. Ponudnik mora dati brezplačno, glede na število sterilizatorjev, ustrezno število procesnih B&amp;D  procesnih naprav, v katero se vstavijo samolepilni kemični indikatorji. Procesna Bowie Dick testna naprava naj bo izvedena tako, da je za večkratno uporabo, da se lahko uporabi čim večkrat glede na navodila proizvajalca.Konstrukcijska izvedba procesne naprave mora zagotavljati čim večjo mehansko odpornost in čim večjo tesnost naprave. Testno poročilo akreditiranega laboratorija za procesno napravo.</t>
  </si>
  <si>
    <t>test</t>
  </si>
  <si>
    <t>Zap. št. 306</t>
  </si>
  <si>
    <t>Sterilizacijski papir</t>
  </si>
  <si>
    <t>dimenzije  cca. 101x101</t>
  </si>
  <si>
    <t>Papir z minimalnim spominom, kar omogoča aseptično prezentacijo. Ustrezati mora standardom  Primeren za plazma in parno sterilizacijo. Iz 100% polipropilena, gramatura vsaj 62g/m2. Antistatično obdelan. Obdelan z posebno tehnologijo, ki omogoča elektromagnetno nabitje vlaken, kar preprečuje vdor mikroorganizmov tudi po sterilizaciji. Papir mora biti na voljo v dvobarvni kombinaciji: bela in modra pola (se izmenjujeta v pakiranju). Pakiranje izmenično barvno kodirano (modra in bela)-papir zložen v izmenični barvi, kar omogoča hitro in lažje ločevanje med notranjo in zunanjo plastjo ovoja.</t>
  </si>
  <si>
    <t>dimenzije  cca. 121x121</t>
  </si>
  <si>
    <t>Sterilizacijski papir- ortopedski dodatno ojačan</t>
  </si>
  <si>
    <t>Papir, ki mora ustrezati standardom EN ISO 11607 in EN868 -2, brez latexa in DEHP. Za težke pakete, dvojna spojena pola (moder+bel), notranji 62,7g/m2, zunanji 87g/m2, na kritičnih predelih ojačana s trakom 87g/m2. antistatično obdelan. 100% polipropilen, primeren za plazma in parno sterilizacijo. sestavljen iz iz dveh pol različnih barv (modra in bela) zaradi lažjega opažanja morebitnih poškodb in lukenj. Obdelan z posebno tehnologijo (powerguard), ki omogoča elektromagnetno nabitje vlaken, kar preprečuje vdor mikroorganizmov.</t>
  </si>
  <si>
    <t>dimenzije: 101x119 cm</t>
  </si>
  <si>
    <t>dimenzije: 101x139 cm</t>
  </si>
  <si>
    <t>dimenzije: 101x154 cm</t>
  </si>
  <si>
    <t>Zap. št. 308</t>
  </si>
  <si>
    <t xml:space="preserve">KEMIČNI INDIKATORJI ZA STERILIZACIJO </t>
  </si>
  <si>
    <t>Kemični indikatorji za kontrolo polnitve "sarže" za uporabo v procesni napravi</t>
  </si>
  <si>
    <t>Samolepilni kemični indikatorji polnitve za uporabo v procesni napravi za kontrolo polnitve z votlimi instrumenti, ki tvori skupaj s procesno napravo indikator razred 2 v skladu z EN ISO 11140-1, kot npr. PCD Hollow A testu. Ponudnik mora dati brezplačno na uporabo glede na število sterilizatorjev in glede na število polnitev ustrezno pripadajočo PCD procesno napravo v katero se vstavijo samolepilni kemični indikatorji. PCD procesna naprava naj bo izvedena tako, da je za večkratno uporabo, da se lahko uporabi čim večkrat glede na navodila proizvajalca. Konstrukcijska izvedba procesne naprave mora zagotavljati čim večjo mehansko odpornost in čim večjo tesnost naprave. Testno poročilo akreditiranega laboratorija za procesno napravo.</t>
  </si>
  <si>
    <t>Zap. št. 309</t>
  </si>
  <si>
    <t xml:space="preserve">INDIKATORJI - NALEPKE </t>
  </si>
  <si>
    <t>Nalepke za sete</t>
  </si>
  <si>
    <t>Trivrstične nalepke, dvojno lepljive, za uporabo v aplikatorju trivrstičnih nalepk, za sledenje sterilizacijskih setov v povezavi s pacientovo dokumentacijo.</t>
  </si>
  <si>
    <t>Zap. št. 310</t>
  </si>
  <si>
    <t>TABLICA ZA OZNAČEVANJE MREŽ</t>
  </si>
  <si>
    <t>Tablica, ki jo je možno dati na ročaj kontejnerja za mreže za označevanje. Pakiranje a 1000</t>
  </si>
  <si>
    <t xml:space="preserve">SAMOLEPILNI KEMIČNI INDIKATOR ZA KONTROLO PROCESA ČIŠČENJA V TERMODEZINFEKTORJU </t>
  </si>
  <si>
    <t>Samolepilni kemični indikator</t>
  </si>
  <si>
    <t>Skladni s standrdom EN ISO 15883-5. Ponudnik mora dati brezplačno na uporabo glede na število termodezinfektorjev oziroma vložnih košar, ustrezno številp PCD procesnih naprav v katero se vstavijo kemični indikatorji.</t>
  </si>
  <si>
    <t>Biološki indikator za parno sterilizacijo</t>
  </si>
  <si>
    <t>Parni biološki indikator skladen s standardoma ISO 11138-1:2017 in ISO 11138-3:2017, spremlja učinkovitost postopka sterilizacije s paro za 250°F/121°C gravitacijskega premika in 270°F/ 132 °C parna sterilizacija s pomočjo vakuuma in zagotavlja končni rezultat v 48 urah. Ponudnik mora dati brezplačno na uporabo pripadajočo aparaturo za odčitavanje bioloških indikatorjev.</t>
  </si>
  <si>
    <t>Zap. št. 313</t>
  </si>
  <si>
    <t>Pete</t>
  </si>
  <si>
    <t>peta gumi velika</t>
  </si>
  <si>
    <t>enakovredno Boehler</t>
  </si>
  <si>
    <t>peta gumi srednja</t>
  </si>
  <si>
    <t>Opornice</t>
  </si>
  <si>
    <t xml:space="preserve">            - mala</t>
  </si>
  <si>
    <t xml:space="preserve">            - srednja</t>
  </si>
  <si>
    <t xml:space="preserve">            - velika</t>
  </si>
  <si>
    <t>Zap. št. 314</t>
  </si>
  <si>
    <t>Oprt kalvikularni, pralni (enakovredno npr. Lohmann Rauscher ), okvirne velikosti:</t>
  </si>
  <si>
    <t>S   18 - 25cm</t>
  </si>
  <si>
    <t xml:space="preserve">M   25 - 33cm  </t>
  </si>
  <si>
    <t>L     33 - 40 cm</t>
  </si>
  <si>
    <t>XL    40 - 50 cm</t>
  </si>
  <si>
    <t>XXL   50 - 60 cm</t>
  </si>
  <si>
    <t>Zap. št. 315</t>
  </si>
  <si>
    <t>Opornice za prste različnih velikosti</t>
  </si>
  <si>
    <t xml:space="preserve">številka 2 </t>
  </si>
  <si>
    <t>Opornica za fiksacijo distalnega prstnega sklepa v ekstenziji, opornica je dorsalno proksimalno prerezana ( vrhnja stran ), kar omogoča prilagajanje oteklemu oprstu, stena mora biti perforirana, kar omogoča prezračevanje kože, enakovredno Link Split Splints Strack Type</t>
  </si>
  <si>
    <t>številka 3</t>
  </si>
  <si>
    <t>številka 4</t>
  </si>
  <si>
    <t>številka 5</t>
  </si>
  <si>
    <t>številka  5 1/2</t>
  </si>
  <si>
    <t>števillka 6</t>
  </si>
  <si>
    <t xml:space="preserve">opornice za nogo </t>
  </si>
  <si>
    <t>dimenzije 90x800</t>
  </si>
  <si>
    <t>enostavno se oblikujejo in so prijetne za pacienta. Primerljiva z Mah pornicami</t>
  </si>
  <si>
    <t>dimezije 100x1000</t>
  </si>
  <si>
    <t>dimezije 100x1200</t>
  </si>
  <si>
    <t>dimezije 120x1400</t>
  </si>
  <si>
    <t xml:space="preserve">opornice za roko </t>
  </si>
  <si>
    <t>dimenzije: 65x320</t>
  </si>
  <si>
    <t>enostavno se oblikujejo in so prijetne za pacienta. Primerljiva z Mah opornicami</t>
  </si>
  <si>
    <t>dimenzije: 75x400</t>
  </si>
  <si>
    <t>dimenzije: 75x600</t>
  </si>
  <si>
    <t>dimenzije: 45x350</t>
  </si>
  <si>
    <t xml:space="preserve">opornice za prst </t>
  </si>
  <si>
    <t>opornica za imobilizacijo enega ali dveh prstov 17x200</t>
  </si>
  <si>
    <t>Najenostavnejša oblika opornic za imobilizacijo enega ali dveh prstov v mehki in trdi izvedbi. Podobno kot Mah opornice.</t>
  </si>
  <si>
    <t>opornica za imobilizacijo enega ali dveh prstov 17x300</t>
  </si>
  <si>
    <t>˝T˝ oblika opornic 17x200xT</t>
  </si>
  <si>
    <t>˝T˝ oblika opornic omooča stabilnejši položaj opornice v podlahti. Podobno kot Mah opornice.</t>
  </si>
  <si>
    <t>˝T˝ oblika opornic 17x300xT</t>
  </si>
  <si>
    <t>˝T˝ oblika opornic 17x250xT</t>
  </si>
  <si>
    <t>˝T˝ oblika opornic 30x300xT</t>
  </si>
  <si>
    <t>križna opora majhna 124</t>
  </si>
  <si>
    <t>Pri poškodbi prsta, predvsem srednje in distalne falange. Zelo mehka, stabilna opora, ne pritiska na rano. Podobno kot Mah opornice.</t>
  </si>
  <si>
    <t>križna opora majhna 134</t>
  </si>
  <si>
    <t>Mala ekstenzijska opornica 17x110x1E</t>
  </si>
  <si>
    <t>Namenjena je imobilizaciji distalnega dela prsta. Primerljiva z Mah opornicami</t>
  </si>
  <si>
    <t>Bergle</t>
  </si>
  <si>
    <t>Bergla 2x nastavljiva</t>
  </si>
  <si>
    <t>Spodnji del je nastavljiv po višini od 68 do 95 cm (razdalja ročaj-tla), zgornji del pa od 26 do 28,5 cm (razdalja ročaj-naslon). Opremljene so z gumijastim natikom, ki ne pušča sledi. Maksimalna nosilnost: 150 kg.</t>
  </si>
  <si>
    <t>Bergle 2-nastavljive otroške</t>
  </si>
  <si>
    <t>Najvišja dovoljena obremenitev do 100kg</t>
  </si>
  <si>
    <t>Zap. št. 320</t>
  </si>
  <si>
    <t xml:space="preserve">Ortoza za vratno hrbtenico - mehka </t>
  </si>
  <si>
    <t>1. ortoza za vratno hrbtenico - mehka</t>
  </si>
  <si>
    <t>podobno kot SOFT CERVICAL COLAR / L-10</t>
  </si>
  <si>
    <t>2. ortoza za vratno hrbtenico - mehka</t>
  </si>
  <si>
    <t>podobno kot SOFT CERVICAL COLAR / L-12</t>
  </si>
  <si>
    <t>3. ortoza za vratno hrbtenico - mehka</t>
  </si>
  <si>
    <t>podobno kot SOFT CERVICAL COLAR / L-8</t>
  </si>
  <si>
    <t>4. ortoza za vratno hrbtenico - mehka</t>
  </si>
  <si>
    <t>podobno kot SOFT CERVICAL COLAR / M-10</t>
  </si>
  <si>
    <t>5. ortoza za vratno hrbtenico - mehka</t>
  </si>
  <si>
    <t>podobno kot SOFT CERVICAL COLAR / M-12</t>
  </si>
  <si>
    <t>6. ortoza za vratno hrbtenico - mehka</t>
  </si>
  <si>
    <t>podobno kot SOFT CERVICAL COLAR / M-8</t>
  </si>
  <si>
    <t>7. ortoza za vratno hrbtenico - mehka</t>
  </si>
  <si>
    <t>podobno kot SOFT CERVICAL COLAR / S-10</t>
  </si>
  <si>
    <t>8. ortoza za vratno hrbtenico - mehka</t>
  </si>
  <si>
    <t>podobno kot SOFT CERVICAL COLAR / S-12</t>
  </si>
  <si>
    <t>9. ortoza za vratno hrbtenico - mehka</t>
  </si>
  <si>
    <t>podobno kot SOFT CERVICAL COLAR / S-8</t>
  </si>
  <si>
    <t>10.ortoza za vratno hrbtenico - mehka</t>
  </si>
  <si>
    <t>podobno kot SOFT CERVICAL COLAR / XL-10</t>
  </si>
  <si>
    <t>11.ortoza za vratno hrbtenico - mehka</t>
  </si>
  <si>
    <t>podobno kot SOFT CERVICAL COLAR / XL-12</t>
  </si>
  <si>
    <t>12.ortoza za vratno hrbtenico - mehka</t>
  </si>
  <si>
    <t>podobno kot SOFT CERVICAL COLAR / XL-8</t>
  </si>
  <si>
    <t>13.ortoza za vratno hrbtenico - mehka</t>
  </si>
  <si>
    <t>podobno kot SOFT CERVICAL COLAR / XS-6</t>
  </si>
  <si>
    <t>14.ortoza za vratno hrbtenico - mehka</t>
  </si>
  <si>
    <t>podobno kot SOFT CERVICAL COLAR / XS-8</t>
  </si>
  <si>
    <t>Zap. št. 321</t>
  </si>
  <si>
    <t>ORTOZA ZA VRATNO HRBTENICO -TRDA</t>
  </si>
  <si>
    <t>1.Ortoza za vratno hrbtenico trda - z odprtino</t>
  </si>
  <si>
    <t>podobno kot PHILI COLLAR L-10</t>
  </si>
  <si>
    <t>2. Ortoza za vratno hrbtenico trda - z odprtino</t>
  </si>
  <si>
    <t>podobno kot PHILI COLLAR L-12</t>
  </si>
  <si>
    <t>3. Ortoza za vratno hrbtenico trda - z odprtino</t>
  </si>
  <si>
    <t>podobno kot PHILI COLLAR L-8</t>
  </si>
  <si>
    <t>4. Ortoza za vratno hrbtenico trda - z odprtino</t>
  </si>
  <si>
    <t>podobno kot PHILI COLLAR M-10</t>
  </si>
  <si>
    <t>5. Ortoza za vratno hrbtenico trda - z odprtino</t>
  </si>
  <si>
    <t>podobno kot PHILI COLLAR M-12</t>
  </si>
  <si>
    <t>6. Ortoza za vratno hrbtenico trda - z odprtino</t>
  </si>
  <si>
    <t>podobno kot PHILI COLLAR M-8</t>
  </si>
  <si>
    <t>7. Ortoza za vratno hrbtenico trda - z odprtino</t>
  </si>
  <si>
    <t>podobno kot PHILI COLLAR S-10</t>
  </si>
  <si>
    <t>8. Ortoza za vratno hrbtenico trda - z odprtino</t>
  </si>
  <si>
    <t>podobno kot PHILI COLLAR S-12</t>
  </si>
  <si>
    <t>9. Ortoza za vratno hrbtenico trda - z odprtino</t>
  </si>
  <si>
    <t>podobno kot PHILI COLLAR S-8</t>
  </si>
  <si>
    <t>10. Ortoza za vratno hrbtenico trda - z odprtino</t>
  </si>
  <si>
    <t>podobno kot PHILI COLLAR XS-6</t>
  </si>
  <si>
    <t>11. Ortoza za vratno hrbtenico trda - z odprtino</t>
  </si>
  <si>
    <t>podobno kot PHILI COLLAR XS-8</t>
  </si>
  <si>
    <t>Zap. št. 322</t>
  </si>
  <si>
    <t>S</t>
  </si>
  <si>
    <t>M</t>
  </si>
  <si>
    <t>L</t>
  </si>
  <si>
    <t>Zap. št. 323</t>
  </si>
  <si>
    <t>Trak za fiksacijo</t>
  </si>
  <si>
    <t>Trak za fiksacijo kanile</t>
  </si>
  <si>
    <t>z ježek trakom obojestransko za odrasle in mladostnike,izdelan iz mehkega, nežnega materiala, ki ne draži kože, lateks free, rahlo raztegljiv in rahlo vpojen, koži prijazen, možnost sterilizacije, z okroglo odprtino v sredi traku, pakiranje do 10 kov v zavitku</t>
  </si>
  <si>
    <t>Opornica za roko ali nogo za imobilizacijo in podporo v primeru arterijskih in venoznih pristopov</t>
  </si>
  <si>
    <t>Mehko podložena opornica za roko ali nogo za imobilizacijo in podporo v primeru arterijskih in venoznih pristopov z velcro trakovi za odrasle, jedro opornice iz Aluminija kot nap. Splint fix</t>
  </si>
  <si>
    <t>Velikost 16x5cm</t>
  </si>
  <si>
    <t>Velikost 22x9cm</t>
  </si>
  <si>
    <t>Velikost 33x9cm</t>
  </si>
  <si>
    <t>Set za fiksacijo tubusa za odrasle</t>
  </si>
  <si>
    <t>Set za fiksacijo tubusa za odrasle kot npr. TUBO LOCK SET, ki vsebuje 2x obliž za fiksacijo traku na lica, 1x trak za fiksaciji tubusa z podolgovato odprtino in ježek trakom z zaščitnim papirjem za fiksacijo okoli tubusa dolžine ca 27cm</t>
  </si>
  <si>
    <t>Rokavica za nemirne paciente</t>
  </si>
  <si>
    <t>ROKAVICA ZA NEMIRNE PACIENTE z velcro ježek  in trakom za fiksacijo iz mehkega, nežnega materiala, ena stran rokavice  iz mrežastega materiala, z ločenimi  predeli za palec, mezinec in preostale prste, pralna na 40 stopinj celzija</t>
  </si>
  <si>
    <t>Velikost M</t>
  </si>
  <si>
    <t>Veliost L</t>
  </si>
  <si>
    <t>Zap. št. 324</t>
  </si>
  <si>
    <t>EKG PAPIR</t>
  </si>
  <si>
    <t xml:space="preserve"> Za termo printer v  EKG aparatu Zoncare iMAC120;                                                                                                                                                                                                                                                                                                                                                              Dimenzija posameznega lista je 140 x 210 mm (širina x dolžina) ; 142 strani zloženih kot Z fold 
Strani imajo natisnjeno mrežo za odčitavanje;
Na vsaki strani je oznaka za konec strani, ki omogoča pozicioniranje printerja
</t>
  </si>
  <si>
    <t>Zap. št. 325</t>
  </si>
  <si>
    <t>Termalni papir za EKG aparate</t>
  </si>
  <si>
    <t>MAC 1100 (295 x 210 x 150 listov, teža papirja, 75g/m2)</t>
  </si>
  <si>
    <t>Termalni papir , svetlo rdeče barve</t>
  </si>
  <si>
    <t>MAC 1200 (295 x 210 x 150 listov, teža papirja, 75g/m2)</t>
  </si>
  <si>
    <t>MAC 1600 (295 x 210 x 150 listov, teža papirja, 75g/m2)</t>
  </si>
  <si>
    <t>Schiller AT102 (210 x 280 x 143 listov, teža papirja 75 g/m2)</t>
  </si>
  <si>
    <t>Schiller AT2 (210 x 280 x 173 listov, teža papirja 75g/m2)</t>
  </si>
  <si>
    <t>Zap. št. 326</t>
  </si>
  <si>
    <t>PAPIRJI ZA PRIPADAJOČE APARATE</t>
  </si>
  <si>
    <t>schiller AT10, 210 x 140 x 250 x 158 listov</t>
  </si>
  <si>
    <t>schiller AT 2 210 x 280 x 173 listov, teža min 75g/m2)</t>
  </si>
  <si>
    <t>schiller AT 3</t>
  </si>
  <si>
    <t>schiller AT 102 , AT 102 G2 (210 x 280 x 143 listov, teža min 75g/m2)</t>
  </si>
  <si>
    <t>papir za CTG  HP M1911A - 01</t>
  </si>
  <si>
    <t>papir za videoprinter Mitsubushi K 61 B</t>
  </si>
  <si>
    <t>papir za videoprinter Mitsubushi K 65 HM</t>
  </si>
  <si>
    <t>Zap. št. 327</t>
  </si>
  <si>
    <t>Gel za ultrazvok</t>
  </si>
  <si>
    <t>Zap. št. 328</t>
  </si>
  <si>
    <t>Gel za ultrazvok - sterilen</t>
  </si>
  <si>
    <t>gel lubrificante, sterilen, pakiranje maksimalno 50 ml</t>
  </si>
  <si>
    <t>ml</t>
  </si>
  <si>
    <t>Zap. št. 329</t>
  </si>
  <si>
    <t>Sterilna prevleka za zaščito UZ sodne</t>
  </si>
  <si>
    <t>Sterilna prevleka za zaščito UZ sodne z adhezijskim – lepljivim sprednjim delom. Prevleka ne sme biti na osnovi lateksa, mora biti teleskopsko zložena. V enem kompletu mora biti prevleka, sterilni gel in trakci za fiksacijo prevleke na UZ sondo. Velikost prevleke 12 - 20 cm x 122 - 130 cm.</t>
  </si>
  <si>
    <t>Zap. št. 330</t>
  </si>
  <si>
    <t>Elektrode za: EKG, HOLTER; za 1x uporabo</t>
  </si>
  <si>
    <t xml:space="preserve">za obremenitveno testiranje in 24 urni EKG, na peni z gelom, ki je tekoč </t>
  </si>
  <si>
    <t>za monitoring, na mikroporju z gelom, ki je tekoč</t>
  </si>
  <si>
    <t>Zap. št. 331</t>
  </si>
  <si>
    <t xml:space="preserve">FILTRI ZA KISS ELEKTRODE </t>
  </si>
  <si>
    <t xml:space="preserve">FILTRI ZA KISS ELEKTRODE GE </t>
  </si>
  <si>
    <t>electrode, kiss filter disc (kataloška številka 93204775</t>
  </si>
  <si>
    <t>1cs=100 kom</t>
  </si>
  <si>
    <t>Zap. št. 332</t>
  </si>
  <si>
    <t>Defibrilacijska elektroda za aparat ZOLL M,E,R serija</t>
  </si>
  <si>
    <t xml:space="preserve">Defibrilacijska elektroda </t>
  </si>
  <si>
    <t>Kos</t>
  </si>
  <si>
    <t>Zap. št. 333</t>
  </si>
  <si>
    <t>Neonatalne EKG elektrode</t>
  </si>
  <si>
    <r>
      <rPr>
        <b/>
        <sz val="11"/>
        <rFont val="Arial"/>
        <family val="2"/>
        <charset val="238"/>
      </rPr>
      <t xml:space="preserve">Opis: </t>
    </r>
    <r>
      <rPr>
        <sz val="11"/>
        <rFont val="Arial"/>
        <family val="2"/>
        <charset val="238"/>
      </rPr>
      <t xml:space="preserve"> neonatalne EKG elektrode s predhodno pritrjenimi 46cm dolgimi neoklopljenimi žicami. Velikost elektrod 22 x 22mm, IEC oznake žic,  nežen solid gel, ki omogoča večkratno premeščanje elektrod. Elektrode ne vsebujejo latexa. </t>
    </r>
  </si>
  <si>
    <t>Zap. št. 334</t>
  </si>
  <si>
    <t>Prevodne blazinice z gelom</t>
  </si>
  <si>
    <t xml:space="preserve"> Prevodne blazinice z gelom za defibrilacijo ali kardioverzijo (enakovredno kot Defib- Pads od 3 M)</t>
  </si>
  <si>
    <t>Zap. št. 335</t>
  </si>
  <si>
    <t>Tekočina za EKG elektrode</t>
  </si>
  <si>
    <t>Zap. št. 336</t>
  </si>
  <si>
    <t>Zap. št. 337</t>
  </si>
  <si>
    <t>Zap. št. 338</t>
  </si>
  <si>
    <t>DEFIBRILACIJSKE PLOŠČE</t>
  </si>
  <si>
    <t>Podloge za defibrilacijo, velikosti cca. 16,5 x 13,2 cm (možna odstopanja+/- v dimenziji), aktivno področje: 140cm2. Narejene na osnovi vodoodporne prilagodljive pene in prevodne plasti iz aluminijaste folije, prevlečene z biokomapitibilnim akrilatnim konduktivnim hidrogelom. Ne vsebujejo lateksa ali ftalatov. Zdržijo do 15 ponovitev defibrilacije pri 360J in ne puščajo ostankov na koži.</t>
  </si>
  <si>
    <t>Zap. št. 339</t>
  </si>
  <si>
    <t>Stetoskop - kardiološki</t>
  </si>
  <si>
    <t>Glava stetoskopa je iz nerjavnega jekla. Z obročkom na glavi stetoskopa, ki preprečuje hladen občutek pri dotiku s kožo. Dvosvetlinsko cev dolžine 69 cm +/- 5%. Lahke slušalke. Prilagodljiva dvoperesna vzmet na slušalkah. Dodaten par oliv. Prilagojevalec za osluškovanje na težje dostopnih mestih in pri otrocih. Podobno kot 3M Littmann Master Cardiology</t>
  </si>
  <si>
    <t>Stetoskop - kardiološki - pediatrični</t>
  </si>
  <si>
    <t>Glava stetoskopa je iz nerjavnega jekla. Z obročkom na glavi stetoskopa, ki preprečuje hladen občutek pri dotiku s kožo.  Lahke slušalke. Prilagodljiva dvoperesna vzmet na slušalkah. Dodaten par oliv. Prilagojevalec za osluškovanje na težje dostopnih mestih in pri otrocih. Podobno kot  3 M Littmann pediatric classic II.</t>
  </si>
  <si>
    <t>Stetoskop - kardiološki - neonatalni</t>
  </si>
  <si>
    <t>Glava stetoskopa je iz nerjavnega jekla. Z obročkom na glavi stetoskopa, ki preprečuje hladen občutek pri dotiku s kožo.  Lahke slušalke. Prilagodljiva dvoperesna vzmet na slušalkah. Dodaten par oliv. Prilagojevalec za osluškovanje na težje dostopnih mestih in pri otrocih. Podobno kot 3M Littmann classic II infant.</t>
  </si>
  <si>
    <t>Zap. št. 340</t>
  </si>
  <si>
    <t>Spirometer ustniki - pediatrični</t>
  </si>
  <si>
    <t>Zap. št. 341</t>
  </si>
  <si>
    <t>Mavčev povoj</t>
  </si>
  <si>
    <t>ustrezne viskoznosti po predhodnem namakanju, plasti se morajo lepo sprijemati,ne sme se drobiti  in se mora lepo oblikovati, svojo kvaliteto mora zdržati cca 6-8 tednov</t>
  </si>
  <si>
    <t>Zap. št. 342</t>
  </si>
  <si>
    <t>Mavčev povoj, prepojen s počasi strdljivim mavcem,  čas strjevanja 2 do 5 minut, dimenzije cca 20cm x 5m</t>
  </si>
  <si>
    <t>Mavčev povoj, prepojen s počasi strdljivim mavcem, čas strjevanja 2 do 5 minut,  dimenzije cca 15cm x 5m</t>
  </si>
  <si>
    <t>Mavčev povoj, prepojen s počasi strdljivim mavcem, čas strjevanja 2 do 5 minut, dimenzije cca  12cm  x 5m</t>
  </si>
  <si>
    <t>Mavčev povoj, prepojen s počasi strdljivim mavcem, čas strjevanja 2 do 5 minut, dimenzije cca  8cm x 5m</t>
  </si>
  <si>
    <t>Zap. št. 343</t>
  </si>
  <si>
    <t>Mavčev povoj - plastičen, podloge</t>
  </si>
  <si>
    <t>Mavčev povoj, plastičen, mehak, bel, 5cmx3.6m</t>
  </si>
  <si>
    <t>Mavčev povoj, plastičen, mehak, bel, 7.5cmx3.6m</t>
  </si>
  <si>
    <t>Mavčev povoj, plastičen, mehak, bel, 12,5cmx3.6m</t>
  </si>
  <si>
    <t>Mavčev povoj, plastičen, trd, bel, 2,5cmx1,8m</t>
  </si>
  <si>
    <t>Mavčev povoj, plastičen, trd, bel, 5cmx3.6m</t>
  </si>
  <si>
    <t>Mavčev povoj, plastičen, trd, bel, 7.5cmx3.6m</t>
  </si>
  <si>
    <t>Mavčev povoj, plastičen, trd, bel, 12,5cmx3.6m</t>
  </si>
  <si>
    <t>Podloga za pod mavec iz sintetičnega  trikoja, cevasta, v obliki role, brez šivov, okvirnih dimenzij:</t>
  </si>
  <si>
    <t>Zap. št. 344</t>
  </si>
  <si>
    <t>Podloge za mavec- bombažne</t>
  </si>
  <si>
    <t>Podloga za pod mavec iz bombažnega  trikoja, cevasta, v obliki role, brez šivov, možnost sterilizacije, 5-6cmx10-20m</t>
  </si>
  <si>
    <t>Podloga za pod mavec iz bombažnega  trikoja, cevasta, v obliki role, brez šivov, možnost sterilizacije, 7-8cmx10-20m</t>
  </si>
  <si>
    <t>Podloga za pod mavec iz bombažnega  trikoja, cevasta, v obliki role, brez šivov, možnost sterilizacije, 10cmx10-20m</t>
  </si>
  <si>
    <t>Zap. št. 345</t>
  </si>
  <si>
    <t>53 mm x 70mm</t>
  </si>
  <si>
    <t>Obliž za oskrbo rane iz netkanega materiala in poliakrilatnega lepilnega nanosa. Lepilo je hipoalergeno in nudi zanesljivo oprijemljivost. Vpojna blazinica  prevlečena s poliuretanskim filmom, ki vpija blag izloček iz rane in preprečuje sprijemanje z rano. Obliž je prepusten za prehajanje plinov.  Sterilen, posamično pakiranje.</t>
  </si>
  <si>
    <t>100mm x 70mm</t>
  </si>
  <si>
    <t>150mm x 60mm</t>
  </si>
  <si>
    <t>200mm x 100mm</t>
  </si>
  <si>
    <t>250mm x 90mm</t>
  </si>
  <si>
    <t>150 mmx 80mm</t>
  </si>
  <si>
    <t>200mm x 80mm</t>
  </si>
  <si>
    <t>100mm x 60mm</t>
  </si>
  <si>
    <t>350mm x 100mm</t>
  </si>
  <si>
    <t>Zap. št. 346</t>
  </si>
  <si>
    <t>Sterilni obliži za rane okvirnih  dimenzij:</t>
  </si>
  <si>
    <t>8 x 10 cm</t>
  </si>
  <si>
    <t>Z blazinico iz poliuretanske pene v obliki satja in transparentnim filmom, ki omogoča opazovanje ran brez odstranjevanja obloge, podobno kot Opsite post-op visible, Smith &amp; Nephew</t>
  </si>
  <si>
    <t>9 x 10 cm - preklana</t>
  </si>
  <si>
    <t>15 x 10 cm</t>
  </si>
  <si>
    <t>20 x 10 cm</t>
  </si>
  <si>
    <t>25 x 10 cm</t>
  </si>
  <si>
    <t>30 x 10 cm</t>
  </si>
  <si>
    <t>35 x 10 cm</t>
  </si>
  <si>
    <t>Zap. št. 347</t>
  </si>
  <si>
    <t>Zap. št. 348</t>
  </si>
  <si>
    <t>Lepilo za lepljenje ran</t>
  </si>
  <si>
    <t>Lepilo za kožo. Vsebovati mora: 2-oktil cianoakrilat, 0,36ml. Minimalno 3-dnevna antimikrobna zašita rane, shranjevanje na sobni temperaturi. Podobno kot AHVM12</t>
  </si>
  <si>
    <t>Zap. št. 349</t>
  </si>
  <si>
    <t>Prenosni sistem za ambulantno odstranjevane bradavic, podobno kot Histofrizer</t>
  </si>
  <si>
    <t>kriogen 36 x 5 mm</t>
  </si>
  <si>
    <t>kriogen 24 x 2 mm</t>
  </si>
  <si>
    <t>Zap. št. 350</t>
  </si>
  <si>
    <t>Zap. št. 351</t>
  </si>
  <si>
    <t>Sterilni prozorni obliži za pričvrstitev centralnega venskega katetra s klorheksidinom</t>
  </si>
  <si>
    <t>Okvirne dimenzije 8,5 cm x 11,5 cm</t>
  </si>
  <si>
    <t>Prozoren, vodoodporen  obliž iz poliuretanskega filma, ki ima vgrajeno gel blazinico z 2 % klorheksidinom, ima možnost vpijanja tekočin in prilagoditve</t>
  </si>
  <si>
    <t>Rjuha za pokrivanje bolnika pri uvajanju CVK – (enakovredno Steri Drape )</t>
  </si>
  <si>
    <t>Rjuha je narejena iz neprepustnega laminata, z vpojno zgornjo plastjo, dimenzijh 200 cm x 152 cm, ki pokrije celega bolnika.  Na zgornji tretjini je odprtina 15 x 15 cm z 5 cm lepilnim robom, okrog pa je še 10 cm širok prozoren del, ki omogoča opazovanje okolice vbodnega mesta. Lepilo je hipoalergeno in ne pušča ostankov pri ostranjevanju. Pakirano sterilno. Materiali ustrezajo EN 13795 (bariera, gorljivost, odpadanje vlaken, čvrstost v suhem in mokrem, prepustnost za bakterije v suhem in mokrem).Vsi materiali brez lateksa.</t>
  </si>
  <si>
    <t>Zap. št. 352</t>
  </si>
  <si>
    <t xml:space="preserve">Naziv materiala  </t>
  </si>
  <si>
    <t>Obloga iz pene in hidrofibre z lepilnim robom</t>
  </si>
  <si>
    <t>Obloga iz pene in hidrofibre z lepilnim robom
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Adhezivne obloge posebnih oblik za trtico in peto.Obloga iz pene in hidrofibre z lepilnim robom
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Adhezivne obloge posebnih oblik za trtico in peto.</t>
  </si>
  <si>
    <t>Adhezivne obloge</t>
  </si>
  <si>
    <t>10x10</t>
  </si>
  <si>
    <t> </t>
  </si>
  <si>
    <t>12,5x12,5</t>
  </si>
  <si>
    <t>17,5x17,5</t>
  </si>
  <si>
    <t>21x21</t>
  </si>
  <si>
    <t>25x30</t>
  </si>
  <si>
    <t>Adhezivne obloge posebnih oblik</t>
  </si>
  <si>
    <t>19,8x14</t>
  </si>
  <si>
    <t>20x16,9</t>
  </si>
  <si>
    <t>Neadhezivne obloge</t>
  </si>
  <si>
    <t>5x5</t>
  </si>
  <si>
    <t>15x15</t>
  </si>
  <si>
    <t>20x20</t>
  </si>
  <si>
    <t>  </t>
  </si>
  <si>
    <t>Zap. št. 353</t>
  </si>
  <si>
    <t>Zap. št. 354</t>
  </si>
  <si>
    <t>Seti za pritrditev brez šivanja z ali brez tinkture benzoina:</t>
  </si>
  <si>
    <t>Seti za pritrditev arterialne kanile brez šivanja</t>
  </si>
  <si>
    <t>Sterilen, brez letexa,vsebuje naj: material za pripravo kože, ki jo razmasti in zaščiti ter omogoči večjo moč kožnega fixaterja (sterilna blazinica z izopropanolom, Butylestrom iz PVM/ME kopolimera in acetiltributil citratom),kožni fixater, ki je primeren za pritrditev arterialne kanile s krilci, ki odmakne kanilo od kože pacienta, tako, da pride kožni fixater med arterialno kanilo in kožo pacienta; trak za začasno fixacijo. Kožni fixater ne sme trgati rokavic.</t>
  </si>
  <si>
    <t>Set za pritrditev CVK brez šivanja</t>
  </si>
  <si>
    <t>Sterilen, brez letexa,vsebuje naj: material za pripravo kože, ki jo razmasti in zaščiti ter omogoči večjo moč kožnega fixaterja (sterilna blazinica z izopropanolom, Butylestrom iz PVM/ME kopolimera in acetiltributil citratom),kožni fixater, ki odmakne CVK od kože pacienta;  kožni fixater, ki omogoča razporeditev lumnov ( do tri) CVK katetre; mora vsebovati tinkturo benzoina,   trak za začasno fixacijo(ni potrebno šivanje). Kožni fixater ne sme trgati rokavic.</t>
  </si>
  <si>
    <t>Zap. št. 355</t>
  </si>
  <si>
    <t>Zap. št. 356</t>
  </si>
  <si>
    <t xml:space="preserve">Dolgo elastični povoj  </t>
  </si>
  <si>
    <t>dolgo elastični povoj 10cm x 10 m</t>
  </si>
  <si>
    <t>Dolgoelestični terapevtski povoj z razteznostjo od 120 - 140%, ki lahko glede na stanje rane ostane na okončini od 3 do 7 dni (tudi ponoči) oz. je menjava odvisna od zasičenosti obloge, stanja rane in kože v okolici. Struktura pletenja, ki omogoča dihanje kože pri nošenju, pa daje lahkoten občutek.</t>
  </si>
  <si>
    <t>Zap. št. 357</t>
  </si>
  <si>
    <t>Kratko elastični povoji</t>
  </si>
  <si>
    <t>Kratko elastičen povoj 10cm  x 10 m</t>
  </si>
  <si>
    <t>Terapevtski povoj  z 90% razteznostjo. Kratkoelastičen povoj, ki lahko glede na stanje rane ostane na okončini od 3 do 7 dni (tudi ponoči) oz. je menjava odvisna od zasičenosti obloge, stanja rane in kože v okolici.</t>
  </si>
  <si>
    <t>Zap. št. 358</t>
  </si>
  <si>
    <t>Zap. št. 359</t>
  </si>
  <si>
    <t>Komprese, nesterilne, tkani material,12-16 slojne, brez kontrastne nitke</t>
  </si>
  <si>
    <t>dimenzije: 5x5 cm odstopanje +/- 10 %</t>
  </si>
  <si>
    <t>dimenzije: 7,5x7,5cm odstopanje +/- 10 %</t>
  </si>
  <si>
    <t>dimenzije: 10x10cm odstopanje +/- 10 %</t>
  </si>
  <si>
    <t>Zap. št. 360</t>
  </si>
  <si>
    <t>Vata celulozna - staničevina</t>
  </si>
  <si>
    <t>Pakiranje   po 1kg</t>
  </si>
  <si>
    <t>Pakiranje   po 5kg</t>
  </si>
  <si>
    <t>Vata celulozna - rezana 20 x 25 cm, pakiranje po 1 kg</t>
  </si>
  <si>
    <t>Za čiščenje UZ sond. Vata mora biti tanka in mehka in tudi če je suha ne sme poškodovati laminata na glavi sonde.</t>
  </si>
  <si>
    <t>Zap. št. 361</t>
  </si>
  <si>
    <t>Fiksirne mrežice</t>
  </si>
  <si>
    <t xml:space="preserve">Mrežica fiksirna-pletena iz beljenih bombažnih niti, v obliki rokava                  številka  2    </t>
  </si>
  <si>
    <t>nesterilna, pakirana od 25-50m</t>
  </si>
  <si>
    <t xml:space="preserve">                                                                                                                         številka  3  </t>
  </si>
  <si>
    <t>za prste  nesterilna, pakirana od 25-50m</t>
  </si>
  <si>
    <t xml:space="preserve">                                                                                                                         številka  4</t>
  </si>
  <si>
    <t>za dlani, roke ,stopala,  nesterilna, pakirana od 25-50m</t>
  </si>
  <si>
    <t xml:space="preserve">                                                                                                                         številka  5</t>
  </si>
  <si>
    <t>za noge, otroške glave,  nesterilna, pakirana od 25-50m</t>
  </si>
  <si>
    <t xml:space="preserve">                                                                                                                         številka  6</t>
  </si>
  <si>
    <t>za glavo , otroški trup,  nesterilna, pakirana od 25-50m</t>
  </si>
  <si>
    <t xml:space="preserve">                                                                                                                         številka 7</t>
  </si>
  <si>
    <t>za trup,   nesterilna, pakirana od 25-50m</t>
  </si>
  <si>
    <t xml:space="preserve">                                                                                                                         številka 8</t>
  </si>
  <si>
    <t>za obsežen trup, nesterilna, pakirana od 25-50m</t>
  </si>
  <si>
    <t xml:space="preserve">                                                                                                                         številka 9</t>
  </si>
  <si>
    <t>za zelo obsežen  trup  (cca 150cm),  nesterilna, pakirana od 25-50m</t>
  </si>
  <si>
    <t>Zap. št. 362</t>
  </si>
  <si>
    <t xml:space="preserve">Samooprijemljivi povoji okvirnih dimenzij:               </t>
  </si>
  <si>
    <t xml:space="preserve"> 2,5cm x 4-6m             </t>
  </si>
  <si>
    <t>Samooprijemljivi (kohezivni), pritrdilni povoj, elastičnost 80-90%, z  latex  ali brez latex prevleke, svetle barve ;</t>
  </si>
  <si>
    <t xml:space="preserve">5-6 cm x 4-6m            </t>
  </si>
  <si>
    <t xml:space="preserve"> 5-6 cm× 20-25m</t>
  </si>
  <si>
    <t>10cm x 4-6m</t>
  </si>
  <si>
    <t>12CMX20M</t>
  </si>
  <si>
    <t xml:space="preserve"> 12-15cm x 4-6m</t>
  </si>
  <si>
    <t>Zap. št. 363</t>
  </si>
  <si>
    <t>Zap. št. 364</t>
  </si>
  <si>
    <t xml:space="preserve">Bombažni povoji </t>
  </si>
  <si>
    <t>Bombažni povoji: 12cm x 4,5m</t>
  </si>
  <si>
    <t>Povoji pritrdilni delno raztegljivi, izdelani iz 100% bombažne krep preje gostote 8/8niti/cm2, ki ima funkcijo pritrditve in obvezovanja</t>
  </si>
  <si>
    <t xml:space="preserve">bombažni povoj: 10cm x 10 m </t>
  </si>
  <si>
    <t>bombažni povoj: 15 cm x 10 m</t>
  </si>
  <si>
    <t>Bombažni povoji: 10cm x 4,5m</t>
  </si>
  <si>
    <t>Zap. št. 365</t>
  </si>
  <si>
    <t>Oskrba preležanin</t>
  </si>
  <si>
    <t>POLIURETANSKA PENA ZA PETO S SILIKONOM (Za oskrbo pete ali komolca)</t>
  </si>
  <si>
    <t xml:space="preserve">Poliuretanska pena za oskrbo pete -  v celoti prevlečena s plastjo hidrofobnega lepljivega elastomera ( patentiran mehak silikon), brez lepilnega roba, na površini je naguban polprepusten PU film, ki ščiti pred vdorom mikroorganizmov večjih od 25nm, ki prepušča zrak in vodne hlape, izločkov pa ne, brez lepila, ki jo lahko režemo Dimenzija: 13,5cmX16,5cm    </t>
  </si>
  <si>
    <t>POSEBNA VEČPLASTNA OBLOGA S SILIKONOM IN Z ZAREZAMI (Komolci, kolena, vrat, krn, pod dojkami, za preventivo nastanka RZP)</t>
  </si>
  <si>
    <t>13,5cm x 16,5cm</t>
  </si>
  <si>
    <t>Posebna oblika obloge -   Večplastna obloga s plastjo  hidrofobnega lepljivega elastomera ( mehak silikon) posebnimi patentiranimi flex zarezami ovalne oblike za oskrbo komolcev peta in ostalih težko oskrbljivih mest, z lepljivim robom,  stična plast po celotni površini obloge (tudi rob) prevlečena z mehkim silikonom, zgornja plast iz poliuretanskega filma, ki ne prepušča MO večjih od 20nm</t>
  </si>
  <si>
    <t>16cm x 20cm</t>
  </si>
  <si>
    <t>Zap. št. 366</t>
  </si>
  <si>
    <t>Poliuretanska pena s hidrogelom brez lepljivega roba</t>
  </si>
  <si>
    <t>1. Poliuretanska pena s hidrogelom brez lepljivega roba 10 x 10 cm +/- 10 %</t>
  </si>
  <si>
    <t>Hidroaktivna obloga iz poliuretanske pene s hidrogelom. Poliuretanska pena učinkovito absorbira izloček iz rane in ga zadrži v oblogi. Pokrivni sloj obloge je polprepusten, odporen na bakterije, prepušča vodno paro.Stična stran obloge  je prevlečena s hidrogelom, ki rano hidrira in vzdržuje vlažno okolje, zmanjša bolečino. Preprečuje maceracijo in izsušitev rane ter sprijemanje z dnom rane.  Brez lepljivega roba. Sterilna.</t>
  </si>
  <si>
    <t>2.Poliuretanska pena s hidrogelom brez lepljivega roba 10 x 20 cm +/- 10 %</t>
  </si>
  <si>
    <t>Zap. št. 367</t>
  </si>
  <si>
    <t>Dvoslojni lahko kompresijski povoji s kalamino</t>
  </si>
  <si>
    <r>
      <rPr>
        <b/>
        <sz val="11"/>
        <rFont val="Arial"/>
        <family val="2"/>
        <charset val="238"/>
      </rPr>
      <t>Dimenzije</t>
    </r>
    <r>
      <rPr>
        <sz val="11"/>
        <rFont val="Arial"/>
        <family val="2"/>
        <charset val="238"/>
      </rPr>
      <t xml:space="preserve">  1. plast: 7,62cm x 5,46m
                       2. plast: 7,62cm x 6,37m</t>
    </r>
  </si>
  <si>
    <t>Dvoslojni lahko kompresijski povoji; lahka kompresija 25-30 mmHg za bolnike z ABI ≥ 0,5; standardna kompresija 35-40 mm Hg za bolnike z ABI ≥ 0,8  1. plast je poliuretanska pena impregnirana s Calamino (absorbira 20 kratnik svoje suhe teže); 2. plast je kohezivni kompresijski kratko elastični povoj, odporen na vlago (oprime se na vlažno oblogo), brez latexa in zagotavlja kontinuirano kompresijo; ima visok delovni pritisk in majhen pritisk v mirovanju; vizualne oznake za pravilno nameščanje; v kompletu z nogavico, ki omogoča udobje in lahkotnost gibanja pod oblačili, kožne barve (enakovredno CoFlex TLC CALAMINE)</t>
  </si>
  <si>
    <r>
      <rPr>
        <b/>
        <sz val="11"/>
        <rFont val="Arial"/>
        <family val="2"/>
        <charset val="238"/>
      </rPr>
      <t xml:space="preserve">Dimenzije   </t>
    </r>
    <r>
      <rPr>
        <sz val="11"/>
        <rFont val="Arial"/>
        <family val="2"/>
        <charset val="238"/>
      </rPr>
      <t>1. plast: 10,16cm x 5,46m
                        2. plast: 10,16cm x 6,37m</t>
    </r>
  </si>
  <si>
    <t>Dvoslojni lahko kompresijski povoji z dodanim cinkom</t>
  </si>
  <si>
    <r>
      <rPr>
        <b/>
        <sz val="11"/>
        <rFont val="Arial"/>
        <family val="2"/>
        <charset val="238"/>
      </rPr>
      <t xml:space="preserve">Dimenzije  </t>
    </r>
    <r>
      <rPr>
        <sz val="11"/>
        <rFont val="Arial"/>
        <family val="2"/>
        <charset val="238"/>
      </rPr>
      <t xml:space="preserve"> 1. plast: 7,62cm x 5,46m
                        2. plast: 7,62cm x 6,37m</t>
    </r>
  </si>
  <si>
    <t>Dvoslojni lahko kompresijski povoji; lahka kompresija 25-30 mmHg za bolnike z ABI ≥ 0,5; standardna kompresija 35-40 mm Hg za bolnike z ABI ≥ 0,8.  1. plast je poliuretanska pena impregnirana s cinkom (absorbira 20 kratnik svoje suhe teže); 2. plast je kohezivni kompresijski kratko elastični povoj, odporen na vlago (oprime se na vlažno oblogo), brez latexa in zagotavlja kontinuirano kompresijo; ima visok delovni pritisk in majhen pritisk v mirovanju; vizualne oznake za pravilno nameščanje; v kompletu z nogavico, ki omogoča udobje in lahkotnost gibanja pod oblačili; širina 10cm; kožne barve (enakovredno CoFlex ZINC )</t>
  </si>
  <si>
    <r>
      <rPr>
        <b/>
        <sz val="11"/>
        <rFont val="Arial"/>
        <family val="2"/>
        <charset val="238"/>
      </rPr>
      <t xml:space="preserve">Dimenzije </t>
    </r>
    <r>
      <rPr>
        <sz val="11"/>
        <rFont val="Arial"/>
        <family val="2"/>
        <charset val="238"/>
      </rPr>
      <t xml:space="preserve">  1. plast: 10,16cm x 5,46m
                        2. plast: 10,16cm x 6,37m</t>
    </r>
  </si>
  <si>
    <t>Zap. št. 368</t>
  </si>
  <si>
    <t>Obloge</t>
  </si>
  <si>
    <t>Obloga, visoko vpojna, sterilna, ki je zmožna obojestranske absorbcije. Površina obloge je iz polipropilenskih vlaken. Vpojno jedro iz celuloznih vlaken in natrijevega poliakrilata veže in zadržuje izločke, kri in mikrobe ter hkrati vzdržuje vlažno okolje v rani, tudi pod pritiskom. Med jedrom in površino je na eni strani obloge še sloj aktivnega oglja, ki blaži neprijeten vonj oz. dekontaminira rano.</t>
  </si>
  <si>
    <t xml:space="preserve">10 cm x 10 cm </t>
  </si>
  <si>
    <t>okvirno pakiranje 10kos/sc</t>
  </si>
  <si>
    <t xml:space="preserve">10 cm x 20 cm </t>
  </si>
  <si>
    <t>20 cm x 20 cm</t>
  </si>
  <si>
    <t>Zap. št. 369</t>
  </si>
  <si>
    <t>Obloga z zaščitno plastjo</t>
  </si>
  <si>
    <t>Visoko vpojna, sterilna obloga z zunanjo zaščitno plastjo, ki diha, a ne prepušča tekočin in bakterij. V plasti obloge, ki pride v stik z rano, je integrirana kontaktna mrežica iz polietilena, ki preprečuje sprijemanje obloge z novonastalim tkivom v rani. Vpojno jedro iz celuloznih vlaken in natrijevega poliakrilata veže in zadržuje izločke ter hkrati vzdržuje vlažno okolje v rani, tudi pod pritiskom.</t>
  </si>
  <si>
    <t>11×11 cm</t>
  </si>
  <si>
    <t xml:space="preserve">15×15 cm </t>
  </si>
  <si>
    <t xml:space="preserve">10×20 cm </t>
  </si>
  <si>
    <t xml:space="preserve">20×20 cm </t>
  </si>
  <si>
    <t xml:space="preserve">20×30 cm </t>
  </si>
  <si>
    <t>Zap. št. 370</t>
  </si>
  <si>
    <t>Zap. št. 371</t>
  </si>
  <si>
    <t>MREŽICA FIKSIRNA ZA GLAVO</t>
  </si>
  <si>
    <t>MREŽICA FIKSIRNA ZA GLAVO, S</t>
  </si>
  <si>
    <t>elastična mrežica oblikovana  za pritrjevanje povojev na glavi</t>
  </si>
  <si>
    <t>MREŽICA FIKSIRNA ZA GLAVO, M</t>
  </si>
  <si>
    <t xml:space="preserve">MREŽICA FIKSIRNA ZA GLAVO, L
</t>
  </si>
  <si>
    <t xml:space="preserve">elastična mrežica oblikovana  za pritrjevanje povojev na glavi
</t>
  </si>
  <si>
    <t xml:space="preserve">MREŽICA FIKSIRNA ZA GLAVO, XL
</t>
  </si>
  <si>
    <t>Zap. št. 372</t>
  </si>
  <si>
    <t xml:space="preserve">Obloge za čiščenje ran v mediju sol. Ringer </t>
  </si>
  <si>
    <t>Obloge za čiščenje ran v mediju sol. Ringer</t>
  </si>
  <si>
    <t>Hidroaktivna obloga, prepojena z Ringerjevo raztopino. Obloga ima mehanizem absorbcije in izpiranja. Veže izoček, odmrle celice in v rano neprestano sprošča Ringerjevo raztopino. Stična plast ima silikonske trakove, ki preprečujejo zlepljenje z rano. Zgornja plast iz hidrofobnega sloja. Omogoča do 72 urno vlaženje. Sterilna, posamično pakiranje 10 x 10 cm</t>
  </si>
  <si>
    <t>Hidroaktivna obloga, prepojena z Ringerjevo raztopino. Obloga ima mehanizem absorbcije in izpiranja. Veže izoček, odmrle celice in v rano neprestano sprošča Ringerjevo raztopino. Stična plast ima silikonske trakove, ki preprečujejo zlepljenje z rano. Zgornja plast iz hidrofobnega sloja. Omogoča do 72 urno vlaženje. Sterilna, posamično pakiranje, okrogla, 4 cm</t>
  </si>
  <si>
    <t>Hidroaktivna obloga, prepojena z Ringerjevo raztopino. Obloga ima mehanizem absorbcije in izpiranja. Veže izoček, odmrle celice in v rano neprestano sprošča Ringerjevo raztopino.  Omogoča do 72 urno vlaženje. Primerna za tamponiranje globokih ran. Sterilna, posamično pakiranje,  3 cm</t>
  </si>
  <si>
    <t>Zap. št. 373</t>
  </si>
  <si>
    <t xml:space="preserve">Visoko vpojne obloge  z vpojnim jedrom </t>
  </si>
  <si>
    <t>Visoko vpojne obloge  z vpojnim jedrom 10 x 10 cm +/- 20 %</t>
  </si>
  <si>
    <t xml:space="preserve">Visoko vpojna štiriplastna obloga iz vpojnega jedra iz celuloznih vlaken z superabsorbentom, ki ujame in zadrži tekočino znotraj obloge. Delci superabsorbenta zagotavljajo, da se tekočina  enakomerno porazdeli po oblogi. Zaradi hitrega prenosa izločka v notranje plasti obloge kontaktna stran ostane suha in prepečuje maceracijo. Zgornja plast obloge vodoodbojna, dopušča izmenjavo plinov. Obloga deluje pod kompresijsko terapijo. Mehek rob obloge. Sterilna, posamično pakiranje.
</t>
  </si>
  <si>
    <t>Visoko vpojne obloge  z vpojnim jedrom 10 x 20 cm +/- 20 %</t>
  </si>
  <si>
    <t xml:space="preserve">Visoko vpojna štiriplastna obloga iz vpojnega jedra iz celuloznih vlaken z superabsorbentom, ki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
</t>
  </si>
  <si>
    <t>Visoko vpojne obloge  z vpojnim jedrom 20 x 25 cm +/- 20 %</t>
  </si>
  <si>
    <t xml:space="preserve">
Visoko vpojna štiriplastna obloga iz vpojnega jedra iz celuloznih vlaken z superabsorbentom, ki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
</t>
  </si>
  <si>
    <t>Visoko vpojne obloge  z vpojnim jedrom 20 x 40 cm +/- 20 %</t>
  </si>
  <si>
    <t>Zap. št. 374</t>
  </si>
  <si>
    <t xml:space="preserve">Visoko vpojne obloge z vpojnim jedrom s silikonskim kontaktnim slojem </t>
  </si>
  <si>
    <t>Visoko vpojne obloge z vpojnim jedrom s silikonskim kontaktnim slojem: 8x8cm (vpojno jedro 6x6cm).</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</si>
  <si>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</si>
  <si>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Visoko vpojne obloge z vpojnim jedrom s silikonskim kontaktnim slojem: 12,5x12,5cm (vpojno jedro 10,5x10,5cm).</t>
  </si>
  <si>
    <t>Visoko vpojne obloge z vpojnim jedrom s silikonskim kontaktnim slojem: 10x20cm (vpojno jedro 8x18cm).</t>
  </si>
  <si>
    <t>Visoko vpojne obloge z vpojnim jedrom s silikonskim kontaktnim slojem: 20x25cm (vpojno jedro 18x23cm).</t>
  </si>
  <si>
    <t>Zap. št. 375</t>
  </si>
  <si>
    <t xml:space="preserve">SISTEM PRENOSNI ZA TERAPIJO RANE Z NEGATIVNIM TLAKOM ZA ENKRATNO UPORABO </t>
  </si>
  <si>
    <t>1.Seti s črno peno dimenzije S - 10 x 7,5 x 3,2cm</t>
  </si>
  <si>
    <t>Set za polnjenje rane vsebuje hidrofobno porozno poliuretansko peno s porami velikosti 400 –600 mikronov, prilepko opremljeno s senzorjem za merjenje negativnega tlaka na rani in preprečuje, da bi prišlo do blokade sistema, cevka prilepka opremljena z varnostnim stiščkom, ki preprečuje povratni tok izločka, cevka naj ima vsaj 4 notranje lumne za aktivno aktivno preprečevanje blokade sistema, papirnato ravnilo za merjenje dimenzij rane za enkratno uporabo in transparentni film. Pene so rezljive in se lahko poljubno prilagaja glede na velikost rane. Pene naj bodo združljive z aparati, ki jih ponuja dobavitelj.</t>
  </si>
  <si>
    <t>2.Seti s črno peno dimenzije M - 18 x 12,5 x 3,2cm</t>
  </si>
  <si>
    <t>3.Seti s črno peno dimenzije L - 26 x 15 x 3,2cm</t>
  </si>
  <si>
    <t>4. Folija z akrilom za prekrivanje pene pri terapiji z negativnim tlakom</t>
  </si>
  <si>
    <t>Folija z akrilom za prekrivanje pene pri terapiji z negativnim tlakom. Dimenzije 30,5 x 26 cm. Na stranskih robovih opremljena z merilom. Površina opremljena s črtami, ki nakazujejo smer rezanja folije. Folija opremljena številskimi oznakami, ki omogočajo uporabniki pravilno namestitev folije.</t>
  </si>
  <si>
    <t>5. Prilepka opremljena s senzorjem za merjenje negativnega tlaka</t>
  </si>
  <si>
    <t>Prilepka opremljeno s senzorjem za merjenje negativnega tlaka na rani in preprečuje, da bi prišlo do blokade sistema, cevka prilepka opremljena z varnostnim stiščkom, ki preprečuje povratni tok izločka, cevka naj ima vsaj 4 notranje lumne za aktivno preprečevanje blokade vsistema. Prilepka naj bo združljive z aparati, ki jih ponuja dobavitelj.</t>
  </si>
  <si>
    <t>6. Y konektor</t>
  </si>
  <si>
    <t xml:space="preserve">Y konektor, ki omogoča zdravljenje več različnih ran istočasno. Konektor naj bo združljiv z aparati in potrošnim materialom, ki jih ponuja dobavitelj.
</t>
  </si>
  <si>
    <t>7. Črna transportna torbica</t>
  </si>
  <si>
    <t>Črna transportna torbica za enkratno uporabo za terapevtsko enoto primerljivo z ActiVAC</t>
  </si>
  <si>
    <t>8. Zbiralniki sterilno pakiranje 300ml</t>
  </si>
  <si>
    <t>Zbiralniki, sterilno pakiranje izdelani iz motne plastike z oknom za oceno izločka ter merilom; vsebuje filter in želirno sredstvo. Cev, s katerim je zbiralnik povezan naj bo opremljen s stiščkom, ki preprečuje povratni tok izločka in pokrovček. Zbiralniki naj bodo združljivi z aparati, ki jih ponuja dobavitelj.</t>
  </si>
  <si>
    <t>9. Seti z belo peno dimenzije 10 x 7,5 x 1cm</t>
  </si>
  <si>
    <t>Set za polnjene rane vsebuje peno iz polivinil alkohola predhodno navlaženo s sterilno fiziološko raztopino, večja natezna moč in večja gostota pene, prilepko opremljeno s senzorjem za merjenje negativnega tlaka na rani in preprečuje, da bi prišlo do blokade sistema, cevka prilepka opremljena z varnostnim stiščkom, ki preprečuje povratni tok izločka, cevka naj ima vsaj 4 notranje lumne za aktivno preprečevanje blokade sistema, papirnato ravnilo za merjenje dimenzij rane za enkratno uporabo in transparentni film. Pene so rezljive in se lahko poljubno prilagaja glede na velikost rane. Pene kompatibilne z aparati ActiVAC in VAC Ulta.</t>
  </si>
  <si>
    <t>10. Seti z belo peno dimenzije  10 x 15 x 1cm</t>
  </si>
  <si>
    <t>Zap. št. 376</t>
  </si>
  <si>
    <t xml:space="preserve">Hidrokoloidne okluzivne obloge </t>
  </si>
  <si>
    <t>Hidrokoloidna okluzivna obloga 15cmx20cm</t>
  </si>
  <si>
    <t>Sterilne, mehke, netkane, vpojne, okluzivne - semipermeabilne, samolepilne, hipoalergene obloge
sestavljene iz polprepustne poliuretanske pene in makromulekul, ki tvorijo nitast polimeren
matriks – hidrokoloidov (pektina, želatine in Na CMC), ki postopoma vpijajo izloček zagotavljajo
celjenje rane v vlažnem okolju. Pospešujejo avtolitično čiščenje, granulacijo in epitelizacijo ran.
Primerne za oskrbo vseh vrst ran, akutnih in kroničnih, v vseh fazah celjenja. Uporabljajo se
samostojno za rane s šibkim do zmernim izločanjem ali kot sekundarne obloge za rane z močnim
izločanjem ter za preventivo razjede zaradi pritiska. Lahko se režejo. Zagotavljajo zaščito pred
vdorom bakterij in virusov (kot npr. HBV in HIV). Oblogo menjamo po klinični presoji, nameščena
lahko ostane do 7 dni.</t>
  </si>
  <si>
    <t>Hidrokoloidna okluzivna obloga 15cmx15cm</t>
  </si>
  <si>
    <t>Sterilne, mehke, netkane, vpojne, okluzivne - semipermeabilne, samolepilne, hipoalergene obloge sestavljene iz polprepustne poliuretanske pene in makromulekul, ki tvorijo nitast polimeren
matriks – hidrokoloidov (pektina, želatine in Na CMC), ki postopoma vpijajo izloček zagotavljajo
celjenje rane v vlažnem okolju. Pospešujejo avtolitično čiščenje, granulacijo in epitelizacijo ran.
Primerne za oskrbo vseh vrst ran, akutnih in kroničnih, v vseh fazah celjenja. Uporabljajo se
samostojno za rane s šibkim do zmernim izločanjem ali kot sekundarne obloge za rane z močnim
izločanjem ter za preventivo razjede zaradi pritiska. Lahko se režejo. Zagotavljajo zaščito pred
vdorom bakterij in virusov (kot npr. HBV in HIV). Oblogo menjamo po klinični presoji, nameščena
lahko ostane do 7 dni.</t>
  </si>
  <si>
    <t>Hidrokoloidna okluzivna obloga 10cmx10cm</t>
  </si>
  <si>
    <t>Hidrokoloidna okluzivna obloga 20cmx30cm</t>
  </si>
  <si>
    <t>Hidrokoloidna okluzivna obloga 20cmx20cm</t>
  </si>
  <si>
    <t>Zap. št. 377</t>
  </si>
  <si>
    <t>Sterilne, mehke, netkane, vpojne, okluzivne - semipermeabilne, samolepilne, hipoalergene obloge
sestavljene iz polprepustne poliuretanske pene in makromulekul, ki tvorijo nitast polimeren
matriks – hidrokoloidov (pektina, želatine in Na CMC), ki postopoma vpijajo izloček, zagotavljajo
celjenje rane v vlažnem okolju. Pospešujejo avtolitično čiščenje, granulacijo in epitelizacijo ran.
Primerne za oskrbo vseh vrst ran, akutnih in kroničnih, v vseh fazah celjenja. Uporabljajo se
samostojno za rane s šibkim do zmernim izločanjem, ali kot sekundarna obloga za rane z močnim
izločanjem ter za preventivo razjede zaradi pritiska. Posebne oblike za oskrbo razjed zaradi pritiska,
s stanjšanim robom. Zagotavljajo zaščito pred vdorom bakterij in virusov (kot npr. HBV in HIV).
Oblogo menjamo po klinični presoji, nameščena lahko ostane do 7 dni.</t>
  </si>
  <si>
    <t>Stanjšane hidrokoloidne okluzivne obloge 7,5cmx7,5cm</t>
  </si>
  <si>
    <t xml:space="preserve">Stanjšane sterilne, mehke, netkane, vpojne, okluzivne - semipermeabilne, samolepilne, hipoalergene
obloge sestavljene iz makromulekul, ki tvorijo nitast polimeren matriks – hidrokoloidov (pektina,
želatine in Na CMC), ki postopoma vpijajo izloček zagotavljajo celjenje rane v vlažnem okolju.
Zunanjo plast obloge tvori poliuretanski film. Pospešujejo avtolitično čiščenje, granulacijo in
epitelizacijo ran. Primerne za oskrbo vseh vrst ran, akutnih in kroničnih, v vseh fazah celjenja.
Uporabljajo se samostojno ali kot sekundarna obloga. Za rane s šibkim do zmernim izločanjem in
preventivo razjede zaradi pritiska. Lahko se režejo. Zagotavljajo zaščito pred vdorom bakterij in
virusov (kot npr. HBV in HIV). Oblogo menjamo po klinični presoji, nameščena lahko ostane do 7 dni.
</t>
  </si>
  <si>
    <t>Stanjšane hidrokoloidne okluzivne obloge 10cmx10cm</t>
  </si>
  <si>
    <t>Stanjšane hidrokoloidne okluzivne obloge 15cmx15cm</t>
  </si>
  <si>
    <t>Stanjšane hidrokoloidne okluzivne obloge 5cmx10cm</t>
  </si>
  <si>
    <t>Stanjšane hidrokoloidne okluzivne obloge 5cmx20cm</t>
  </si>
  <si>
    <t>Zap. št. 378</t>
  </si>
  <si>
    <t>Obloge/polnila iz hidrofiber</t>
  </si>
  <si>
    <t>Obloge/polnila iz hidrofiber 2cmX45cm</t>
  </si>
  <si>
    <t>Sterilne, mehke, netkane, visoko vpojne, hipoalergene obloge sestavljene iz dveh plasti 100% Na
CMC – hidrofiber, prešite s celuloznimi nitkami v obliki obloge ali polnila. Za različne akutne in
kronične rane z minimalnim do močnim izločanjem; za vse faze celjenja; za kontaminirane rane do
stopnje kritične kolonizacije. Za oskrbo onkoloških ran, ran nagnjenih h kravavitvi in krvavečih ran.
Obloga sama ustvarja antimikrobno pregrado. Oblogo nameščamo čez rob rane; potrebujejo
sekundarno oblogo (priporočljivo z oblogo, ki zadržuje vlažnost) oz. pritrditev. Oblogo menjamo po
klinični presoji, nameščena lahko ostane do 7 dni, pri oskrbi opeklinske rane do 14 dni.
Pri oskrbi opeklinske rane je prilepljanje obloge na rano zaželjena lastnost, po epiteliazaciji rane boobloga sama odstopila. Pri oskrbi rane brez ali z malo izločka, oblogo ob namestitivi navlažimo s sterilno vodo ali fiziološko raztopino. Pokrijemo z oblogo, ki zadržuje vlago. Ni zdražljiva z oblogami, ki so izdelane na oljni bazi.</t>
  </si>
  <si>
    <t>Obloge/polnila iz hidrofiber 5cmx5cm</t>
  </si>
  <si>
    <t>Obloge/polnila iz hidrofiber 10cmx10cm</t>
  </si>
  <si>
    <t>Obloge/polnila iz hidrofiber 15cmx15cm</t>
  </si>
  <si>
    <t>Zap. št. 379</t>
  </si>
  <si>
    <t>Zap. št. 380</t>
  </si>
  <si>
    <t>Obloge/polnila iz hidrofiber z dodatkom srebra in dezinficijensa 5cmx5xm</t>
  </si>
  <si>
    <t>Sterilne, mehke, netkane, visoko vpojne, hipoalergene, antimikrobne obloge sestavljene iz dveh
plasti 100% Na CMC - hidrofiber v obliki obloge ali polnila z dodanim 1,2% ionskega srebra ter
benzetonijevim kloridom in EDTA, prešite s celuloznimi nitkami. Za različne akutne in kronične rane
z minimalnim do močnim izločanjem; za vse faze celjenja. Za oskrbo onkoloških ran, ran nagnjenih h kravavitvi in krvavečih ran. Za oskrbo kritično koloniziranih in inficiranih ran, tudi pri okužbi z rezistentnimi sevi bakterij in glivicami, s poudarkom delovanja na odstranjevanju in preprečevanju ponovnega nastanka biofilma. Obloga sama ustvarja antimikrobno pregrado. Oblogo nameščamo čez rob rane; potrebujejo sekundarno oblogo (priporočljivo z oblogo, ki zadržuje vlažnost) oz. pritrditev. Oblogo menjamo po klinični presoji, nameščena lahko ostane do 7 dni. Pri oskrbi rane brez ali z malo izločka , oblogo ob namestitivi navlažimo s sterilno vodo ali fiziološko raztopino. Pokrijemo z oblogo, ki zadržuje vlago. Ni zdražljiv z oblogami, ki so izdelane na oljni bazi.</t>
  </si>
  <si>
    <t>Obloge/polnila iz hidrofiber z dodatkom srebra in dezinficijensa 10cmx10cm</t>
  </si>
  <si>
    <t>Obloge/polnila iz hidrofiber z dodatkom srebra in dezinficijensa 15cmx15xm</t>
  </si>
  <si>
    <t>Obloge/polnila iz hidrofiber z dodatkom srebra in dezinficijensa 20cmx30cm</t>
  </si>
  <si>
    <t>Obloge/polnila iz hidrofiber z dodatkom srebra in dezinficijensa 2cmx45cm</t>
  </si>
  <si>
    <t>Zap. št. 381</t>
  </si>
  <si>
    <t>medicinsko pršilo v prahu</t>
  </si>
  <si>
    <t>medicinsko antimikrobno pršilo v prahu 125ml odstopanje -10%/+10%</t>
  </si>
  <si>
    <t>dermalno pršilo, namenjeno negi in zaščiti površinskih in globokih ran. Glavna sestavina spreja je predvsem Hialoronska kislina. Uporabljamo ga za hitro celjenje, hitrejša regeneracija ran, preprečitev brazgotinjenja ran. Izdelek je primeren za zaščito rane ter preprečuje njeno morebitno izsuševanje. Pršilo je primerno za tretma površinskih ran, odrgnin, morebitnih razjed. Dermalno pršilo se lahko uporablja med nosečnostjo in ob dojenju. Dermalno površilo nima lokalnih ali sistemskih neželjenih učinkov. Dermalnega pršila ne moremo predozirati.</t>
  </si>
  <si>
    <t>Zap. št. 382</t>
  </si>
  <si>
    <t xml:space="preserve">raztopina za čiščenje in izpiranje ran in gel za hidriranje nekroz in fibrinskih oblog </t>
  </si>
  <si>
    <t>raztopina za čiščenje in izpiranje ran 500 ml,sterilno pakiranje, odstopanje -10 %/+10 %</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</si>
  <si>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t>
  </si>
  <si>
    <t>raztopina za čiščenje in izpiranje ran 990 ml,Sterilno pakiranje, odstopanje -10 %/+10 %</t>
  </si>
  <si>
    <t>elektroliziran gel za hidriranje nekroz in fibrinskih oblog: 250g v pršilu sterilno pakiranje, odstopanje -10 %/+10 %</t>
  </si>
  <si>
    <t>Elektroliziran gel za hidriranje nekroz in fibrinskih oblog. Primeren za kronične rane, opekline
1. In 2. Stopnje, za odstranjevanje oblog, za hitrejše celjenje ran. Za odpravljanje vnetij in
okužb (bakterije, virus, gliv) Uničuje patagone enocelične mikroorganizmov, ni toksičen, ne
draži kože, ter nevtralizira neprijeten vonj. Sestava: elektrolizirana H2O, NaCl. Pomožne
snovi: HOCL, NaOCI, gel,stabilen in nevtralen. Kompatibilen z vsemi sodobnimi oblogami tudi
s srebrovimi oblogami in jodom. Koncentracija Na-klorida v raztopini ne sme presegati 0,12
%</t>
  </si>
  <si>
    <t>Zap. št. 383</t>
  </si>
  <si>
    <t>Dim: 96x96x135, iz nebeljene bombažne tkanine. Namenjena imobilizaciji in fiksaciji udov.</t>
  </si>
  <si>
    <t>Zap. št. 384</t>
  </si>
  <si>
    <t xml:space="preserve">POVOJ MUL ELASTIČNI, nesterilen </t>
  </si>
  <si>
    <t>POVOJ MUL ELASTIČNI, dim: 6cm X 4m</t>
  </si>
  <si>
    <t xml:space="preserve">Povoj iz mešanice bombaža (42%), viskoze (29%) in poliamida (29%); 120% raztegljivost; tkani rob; mehak in prijeten za kožo; dolžina povoja v raztegnjenem stanju je 4 m. Po namestitvi mora omogočati oprijemljivost, se ne sme „vihati“ in drseti iz mesta namestitve. Namenjen fiksaciji oblog na rane. </t>
  </si>
  <si>
    <t>POVOJ MUL ELASTIČNI, dim: 8cm X 4m</t>
  </si>
  <si>
    <t>POVOJ MUL ELASTIČNI, dim: 10cm X 4m</t>
  </si>
  <si>
    <t>Zap. št. 385</t>
  </si>
  <si>
    <t xml:space="preserve">POVOJ MUL, nasterilen </t>
  </si>
  <si>
    <t>POVOJ MUL, dim: 6cm X 4m</t>
  </si>
  <si>
    <t xml:space="preserve">Povoj iz viskozne in bombažne preje; tkani rob; mehak in prijeten za kožo. Po namestitvi mora omogočati oprijemljivost, se ne sme „vihati“ in drseti iz mesta namestitve. Namenjen fiksaciji oblog na rane. </t>
  </si>
  <si>
    <t>Zap. št. 386</t>
  </si>
  <si>
    <t xml:space="preserve">POVOJ KREP ELASTIČNI, nesterilen </t>
  </si>
  <si>
    <t xml:space="preserve">Povoji iz bombažne preje (100% bombaž); 125-160% raztegljivost. Dovoljeno odstopanje v dimenziji je +/- 5% . Po namestitvi mora omogočati oprijemljivost, se ne sme „vihati“ in drseti iz mesta namestitve. Primerni morajo biti za parno steriliziranje, po sterilizaciji se ne sme spremeniti lastnost povoja (oblika, dolžina in elastičnost). Namenjen fiksaciji oblog na rane. </t>
  </si>
  <si>
    <t>POVOJ KREP ELASTIČNI, dim: 6cm X 5m</t>
  </si>
  <si>
    <t>POVOJ KREP ELASTIČNI, dim: 6cm X 10m</t>
  </si>
  <si>
    <t>POVOJ KREP ELASTIČNI, dim: 8cm X 5m</t>
  </si>
  <si>
    <t>POVOJ KREP ELASTIČNI, dim: 8cm X 10m</t>
  </si>
  <si>
    <t>POVOJ KREP ELASTIČNI, dim: 10cm X 5m</t>
  </si>
  <si>
    <t>POVOJ KREP ELASTIČNI, dim: 10cm X 10m</t>
  </si>
  <si>
    <t>POVOJ KREP ELASTIČNI,dim: 12cm X 5m</t>
  </si>
  <si>
    <t>POVOJ KREP ELASTIČNI, dim: 12cm X 10m</t>
  </si>
  <si>
    <t>POVOJ KREP ELASTIČNI, dim: 15cm X 10m</t>
  </si>
  <si>
    <t xml:space="preserve">PRIČVRSTITVENI KREP POVOJ </t>
  </si>
  <si>
    <t>Pričvrstitveni krep povoj z veliko razteglivostjo 4cmx4m</t>
  </si>
  <si>
    <t>Pričvrstilen krep povoj z raztegljivostjo približno 160%, vsebuje visoko stopnjo naravnih vlaken. Povoj naj bo redko tkan, naj ne povzroča iritacij kože in naj bgo dobro prepusten za zrak. Povoj naj bo enostaven za nanos in naj ne drsi. Uporaben naj bo za različne vrste obvez, prilega naj se na sklepih in stožčastih ter zaoblejnih delih telesa. primeren za bolnike z občutljivo kožo. sestava: 70% viskoza, 30% poliamida.</t>
  </si>
  <si>
    <t>Pričvrstitveni krep povoj z veliko razteglivostjo 6cmx4m</t>
  </si>
  <si>
    <t>Pričvrstitveni krep povoj z veliko razteglivostjo 8cmx4m</t>
  </si>
  <si>
    <t>Pričvrstitveni krep povoj z veliko razteglivostjo 10cmx4m</t>
  </si>
  <si>
    <t>Zap. št. 389</t>
  </si>
  <si>
    <t>Sistem za terepijo ran z negativnim tlakom</t>
  </si>
  <si>
    <t>10x20cm</t>
  </si>
  <si>
    <t>Sistem za terapijo ran z negtivnim tlakom, prenosni, brez zbiralnika, jakost &lt; 80 mmHg, za 7 dnevno terapijo. Komplet vsebuje črpalko, dva obliža z lepljivim robom, fiksacijske trakove, baterije, sterilno pakiranje, mozna uporaba v sterilnem okolju.</t>
  </si>
  <si>
    <t>10x30cm</t>
  </si>
  <si>
    <t>10x40cm</t>
  </si>
  <si>
    <t>15x15cm</t>
  </si>
  <si>
    <t>15x20cm</t>
  </si>
  <si>
    <t>15x30cm</t>
  </si>
  <si>
    <t>20x25cm</t>
  </si>
  <si>
    <t>Zap. št. 390</t>
  </si>
  <si>
    <t xml:space="preserve">OBLOGE HIDROKOLOIDNE ZA RANE , za rane z zmernim izločanjem </t>
  </si>
  <si>
    <t>1. OBLOGA HIDROKOLOIDNA, DIM. (9-11 x 9-11) cm</t>
  </si>
  <si>
    <t xml:space="preserve">Sterilna, mehka, netkana obloga primera za rane s  šibkim izločanjem in za zaščito ogrožene kože. Zgornja plast: polprepustni poliuretanski film; notranja plast SESTAVLJENA IZ MAKROMULEKUL, KI TVORIJO NITAST POLIMER MATRIX - HIDROKOLOID (pektin , želatina in  Na CMC), ki postopoma vpijajo izloček in zagotavljajo celjenje rane v vlažnem okolju. Pospešujejo avtolitično čiščenje, granulacijo in epitelizacijo ran. Uporabljaja se samostojno ali kot sekundarna obloga pri ranah z močnim izločanjem  in se lahko reže. Omogočati mora odstranjevanje brez poškodb obolele kože; na rani mora ostati do 7 dni. Oskrba ran kot primarna ali sekundarna obloga </t>
  </si>
  <si>
    <t>3. OBLOGA HIDROKOLOIDNA, DIM. (15-21 x 19-21) cm</t>
  </si>
  <si>
    <t>4.OBLOGA HIDROKOLOIDNA, DIM. (19-21 x 29-30)  cm</t>
  </si>
  <si>
    <t>Zap. št. 391</t>
  </si>
  <si>
    <t>Sterilna, mehka, netkana obloga primera za rane s  šibkim izločanjem in za zaščito ogrožene kože. Zgornja plast: polprepustni poliuretanski film; notranja plast SESTAVLJENA IZ MAKROMULEKUL, KI TVORIJO NITAST POLIMER MATRIX - HIDROKOLOID ( pektin , želatina in  Na CMC) , ki postopoma vpijajo izloček in zagotavljajo celjenje rane v vlažnem okolju. Pospešuje avtolitično čiščenje, granulacijo in epitelizacijo rane. Uporabljaja se samostojno ali kot sekundarna obloga  in se lahko reže. Omogočati mora odstranjevanje brez poškodb obolele kože; na rani mora ostati do 5 dni.Oskrba ran kot primarna ali sekundarna obloga in za zaščito kože pred agresivnimi izločki</t>
  </si>
  <si>
    <t>Zap. št. 392</t>
  </si>
  <si>
    <t xml:space="preserve"> OBLOGE ZA RANE IZ ALGINATA, VISOKO VPOJNE </t>
  </si>
  <si>
    <t xml:space="preserve"> 1.OBLOGA ZA RANE IZ ALGINATA, VISOKO VPOJNA, DIM.  (6,5-10 x10-13) cm</t>
  </si>
  <si>
    <t xml:space="preserve">Obloga za oskrbo akutnih in kroničnih ran, predvsem za odstranjevanje fibrinskih in nekrotičnih nesnag v rani. Delovati morajo hemostatsko. Primarna, visoko vpojna obloga iz CaNa alginatnih vlaken (lahko tudi alginatne obloge iz Ca alginatnih vlaken). Ob stiku z izločkom moraa tvoriti gel, ki na  rani vzdržuje optimalno vlažnost.    </t>
  </si>
  <si>
    <t>2.OBLOGA ZA RANE IZ ALGINATA, VISOKO VPOJNA, DIM. (9-11 x 19-21) cm</t>
  </si>
  <si>
    <t>Zap. št. 393</t>
  </si>
  <si>
    <t xml:space="preserve">OBLOGE S SREBROM IN CMC </t>
  </si>
  <si>
    <t>1.OBLOGA S SREBROM IN CMC, DIM. (4-6 x 4-6) cm</t>
  </si>
  <si>
    <t>Obloga za rane, ki imajo zmeren in močan izloček. Obloga mora biti hemostatična. Z elementarnim srebrom in CMC ali iz CMC in ionskega srebra. V stiku z izločkom mora tvoriti gel. Mora se rezati.  Srebrovi ioni se morajo v rano sproščati postopoma in kontrolirano.</t>
  </si>
  <si>
    <t>2.OBLOGA S SREBROM IN CMC, DIM. (10-12 x 10-12) cm</t>
  </si>
  <si>
    <t>3.OBLOGA S SREBROM IN CMC, DIM. (9-11 x 19-21) cm</t>
  </si>
  <si>
    <t>Zap. št. 394</t>
  </si>
  <si>
    <t xml:space="preserve">MREŽICE IMPREGNIRANE S POVIDON JODOM </t>
  </si>
  <si>
    <t>1.MREŽICA IMPREGNIRANA S POVIDON JODOM, dim. (4-6 x 4-6) cm</t>
  </si>
  <si>
    <t>Mrežica iz rayon viskoze, prepojena z 10% raztopino povidon jodida(PVP-I). Uporablja se  za površinske rane, ki so že inficirane ali kot preventiva pred infektom površinskih ran.Obloga ima dolgotrajen aseptični učinek, raztopina povidon jodida se postopoma sprošča v rano. Obloga se namesti direktno na rano in se zamenja  ko spremeni barvo, ne vpija izločka, potrebuje sekundarno oblogo.</t>
  </si>
  <si>
    <t>2.MREŽICA IMPREGNIRANA S POVIDON JODOM, dim. (8,5-10,5 x 8,5-10,5) cm</t>
  </si>
  <si>
    <t>Zap. št. 395</t>
  </si>
  <si>
    <t xml:space="preserve">OBLOGE Z DODATKI - AKTIVNO OGLJE IN SREBRO </t>
  </si>
  <si>
    <t>1.OBLOGA Z AKTIVNIM OGLJEM IN SREBROM, dim. (9,5-11,5 x 9,5-11,5)cm</t>
  </si>
  <si>
    <t>Nelepljive, primarne obloge z aktivnim ogljem in srebrom. Za oskrbo gnojnih, smrdečih ran, v rani lahko ostanejo do 5 dni</t>
  </si>
  <si>
    <t>2.OBLOGA Z AKTIVNIM OGLJEM IN SREBROM, dim. (18-20 x 9,5-11,5)cm</t>
  </si>
  <si>
    <t>3.OBLOGA Z AKTIVNIM OGLJEM IN SREBROM, dim. (5,5-7,5 x 8,5-10,5)cm</t>
  </si>
  <si>
    <t>Zap. št. 396</t>
  </si>
  <si>
    <t xml:space="preserve">OBLOGE IZ POLIURETANSKE PENE Z MEHKIM SILIKONOM IN SREBROM </t>
  </si>
  <si>
    <t>1.OBLOGA IZ POLIURETANSKE PENE Z MEHKIM SILIKONOM IN SREBROM, dim.: (5-7,5 x 7,5-9,5) cm</t>
  </si>
  <si>
    <t>Za rane z malo do srednje močnim izločanjem. Primerna za uporabo pod kompresijskim povojem. Obloga iz poliuretanske pene z mehkim silikonom in vgrajenimi delci srebra, ki zagotavlja antimikrobno delovanje. Na stični strani z rano je selektivno lepljiva in hidrofobna silikonska plast. Vpija izloček in ohranja vlažno okolje. Ob menjavi obloge se ne sprime z rano in ne posname okolne kože, ob tem se zmanjša bolečina in poškodba rane. Obloga zatesni robove in zmanjša možnost nastanka maceracije. Antimikrobni učinek nastopi hitro in traja do 7dni.</t>
  </si>
  <si>
    <t>2.OBLOGA IZ POLIURETANSKE PENE Z MEHKIM SILIKONOM IN SREBROM, dim. (11,5-13,5 x 11,5-13,5) cm</t>
  </si>
  <si>
    <t>3. OBLOGA IZ POLIURETANSKE PENE Z MEHKIM SILIKONOM IN SREBROM, dim. (16,5-18,5 x 16,5-18,5) cm</t>
  </si>
  <si>
    <t>Zap. št. 397</t>
  </si>
  <si>
    <t xml:space="preserve">OBLOGE VISOKO VPOJNE </t>
  </si>
  <si>
    <t xml:space="preserve">1. OBLOGA VISOKO VPOJNE, DIM. (9-11 X 9-11) CM </t>
  </si>
  <si>
    <t>Visoko vpojna obloga z jedrom iz celuloznih polimerov in želatini podobnih agensov. Obloga ima sposobnost vezave velikih količin eksudata in ga vključno s klicami v celoti zadrži. Rana je ves čas prijetno vlažna, nastajanje klic pa je zavrto. Na rani je lahko nameščena dalj časa - 7 dni. Možnost uporabe kot sekundarna  obloga v kombinaciji s primerno primarno oblogo. Obloga obdana s polipropilensko vrečko, katere rob je varjen in ne vsebuje lepil. Vrečka ima oblikovan poseben ekspanzijski rob, ki omogoča prileganje na rano.</t>
  </si>
  <si>
    <t xml:space="preserve">2. OBLOGA VISOKO VPOJNE, DIM. (19-21 X 9-11) CM </t>
  </si>
  <si>
    <t xml:space="preserve">3. OBLOGA VISOKO VPOJNE, DIM. (29-31 X 19-21) CM </t>
  </si>
  <si>
    <t>Zap. št. 398</t>
  </si>
  <si>
    <t xml:space="preserve">KOMPRESA ZA PRVO POMOČ PRI OSKRBI OPEKLIN </t>
  </si>
  <si>
    <t xml:space="preserve">1.KOMPRESA ZA PRVO POMOČ PRI OSKRBI OPEKLIN, DIM. (9-11 X 9-11) CM
</t>
  </si>
  <si>
    <t>Sterilni obkladek in odeja za prvo pomoč pri opeklinah prve, druge in tretje stopnje; nevtralen Ph, hipoalergične, ne vsebujejo maščob, komprese rano vlažijo in hladijo, se odstranijo brez bolečine, se ne sprimejo z rano.</t>
  </si>
  <si>
    <t xml:space="preserve">2.KOMPRESA ZA PRVO POMOČ PRI OSKRBI OPEKLIN, DIM. (19-21 x 19-21) CM
</t>
  </si>
  <si>
    <t>Sterilni obkladek in odeja za prvo pomoč pri opeklinah prve, druge in tretje stopnje; nevtralen Ph, hipoalergične, ne vsebujejo maščob, komprese rano vlažijo in hladijo, se odstranijo brez bolečine, se ne sprimejo z rano</t>
  </si>
  <si>
    <t>3. KOMPRESA ZA PRVO POMOČ PRI OSKRBI OPEKLIN, DIM. (55-65 x 35-45) CM</t>
  </si>
  <si>
    <t>4. KOMPRESA ZA PRVO POMOČ PRI OSKRBI OPEKLIN, DIM. (115-125 x 155-165) CM</t>
  </si>
  <si>
    <t xml:space="preserve">5. KOMPRESA OBRAZNA  PRI OSKRBI OPEKLIN,DIM. (19-21 x 44-46) CM </t>
  </si>
  <si>
    <t>Zap. št. 399</t>
  </si>
  <si>
    <t xml:space="preserve">OBLOGE ZA RANE Z MEDOM </t>
  </si>
  <si>
    <t>1.GEL ZA RANE Z MEDOM,  20-25g</t>
  </si>
  <si>
    <t>Mešanica 100% medicinskega medu z dodanimi voski in olji naravnega izvora in antibakterijskim delovanjem. Gel deluje v prisotnosti katalaze.  Primeren za oskrbo kronične in akutne rane, kirurške rane,ope kline, vnetne rane, površinske rane.</t>
  </si>
  <si>
    <t>Kontaktna mrežica z medicinskim medom; za rane s šibkim izločanjem.</t>
  </si>
  <si>
    <t>Kontaktna mrežica z medicinskim medom; za rane s šibkim izločanjem</t>
  </si>
  <si>
    <t>Alginat prepojen z medicinskim medom; za rane z obilnim  izločanjem.</t>
  </si>
  <si>
    <t>Zap. št. 400</t>
  </si>
  <si>
    <t xml:space="preserve">OBLOGA S POLIMERNO MEMBRANO </t>
  </si>
  <si>
    <t>1.OBLOGA  S POLIMERNO MEMBRANO, dim. (10-13 x 10-13)cm</t>
  </si>
  <si>
    <t>Primarno-sekundarna  nelepljiva več funkcijska polimerna membrana, z aktivnimi učinkovinami v matriksu, ki pospešujejo celjenje in blažijo bolečino, hkrati pa zavirajo vnetni proces: čistilno sredstvo F68, vlažilni glicerol ter vpojni kopolimer škroba. Prekrita s tankim, polprepustnim, prosojnim poliuretanskim filmom, ki omogoča primerno ravnotežje vlage in manjša nevarnost okužbe. Obloga vpija izloček v količini do 10x lastne teže, z rano se nesprime, na njej lahko ostane do 7 dni. Primerna za rane s šibkim izločanjem</t>
  </si>
  <si>
    <t>2. OBLOGA  S POLIMERNO MEMBRANO, dim. (16-18 x 17-19)cm</t>
  </si>
  <si>
    <t>3. OBLOGA  S POLIMERNO MEMBRANO in srebrom, dim. ( 9-11x 9-11)cm</t>
  </si>
  <si>
    <t>Visoko vpojna nelepljiva primarno-sekundarna oz. sekundarna večfunkcijska hidrofilna polimerna membrana, z aktivnimi učinkovinami v matriksu, ki pospešujejo celjenje in blažijo bolečino, hkrati pa zavirajo vnetni proces. Čistilno sredstvo F68, vlažilni glicerol vpojni kopolimer škroba in nanokristalni delci srebra za antimikrobno zaščito. Obloga je prekrita s tankim, polprepustnim, prosojnim poliuretanskim filmom. Za rane z obilnim izločanjem</t>
  </si>
  <si>
    <t>4. OBLOGA  S POLIMERNO MEMBRANO in srebrom, dim. (19-21x 19-21)cm</t>
  </si>
  <si>
    <t>5. Polnilo s srebrom, DIM.:(9-10X9-10CM)</t>
  </si>
  <si>
    <t>Primarna obloga s hidrofilno poliuretansko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vpija izloček v količini do 10x lastne teže obloge, z rano se ne sprime, na njej lahko ostane do 7 dni. Za rane z zmernim do obilnim izločanjem.</t>
  </si>
  <si>
    <t>Zap. št. 401</t>
  </si>
  <si>
    <t xml:space="preserve">OBLOGA ANTIMIKROBNA S PHMB </t>
  </si>
  <si>
    <t>1.OBLOGA ANTIMIKROBNA S PHMB; dim (4-6x 4-6) cm</t>
  </si>
  <si>
    <t xml:space="preserve">Sodobna antimikrobna obloga za rane, ki  uravnava vlažnost rane. Sestavljena je iz 3-5% celuloze in 95-97% vode, 0,3% PHMB, ter  chlorhexidine gluconate (0.085%). Obloga je shranjena med 2 plasti poliesterskega filma. Deluje proti širokemu spektru patogenov, kot sta MRSA in VRE </t>
  </si>
  <si>
    <t>2.OBLOGA ANTIMIKROBNA S PHMB; dim (9-11x 9-11) cm</t>
  </si>
  <si>
    <t>3.OBLOGA ANTIMIKROBNA S PHMB; dim (13-15x 19-21) cm</t>
  </si>
  <si>
    <t>Zap. št. 402</t>
  </si>
  <si>
    <t xml:space="preserve">MREŽICE  KONTAKTNE Z NEVTRALNIMI MAZILI I </t>
  </si>
  <si>
    <t>1. MREŽICA KONTAKTNA Z NEVTRALNIMI MAZILI,DIM. (4-6 x 4-6) CM</t>
  </si>
  <si>
    <t>Nelepljiva mrežica iz tkane ali netkane osnove, impregnirane s parafinskimi ali nevtralnimi mazili; preprečuje sprijemanje z rano, omogoča nemoteno prehajanje izločkov v sekundarno oblogo.</t>
  </si>
  <si>
    <t>2. MREŽICA KONTAKTNA Z NEVTRALNIMI MAZILI, DIM. (9-11 x 9-11) CM</t>
  </si>
  <si>
    <t>3. MREŽICA KONTAKTNA Z NEVTRALNIMI MAZILI, DIM. (9-11 x 39-41) CM</t>
  </si>
  <si>
    <t>4. MREŽICA KONTAKTNA Z NEVTRALNIMI MAZILI, DIM.(6,5-8,5 x 19-21) CM</t>
  </si>
  <si>
    <t>Zap. št. 403</t>
  </si>
  <si>
    <t xml:space="preserve">MREŽICE  KONTAKTNE Z NEVTRALNIMI MAZILI II </t>
  </si>
  <si>
    <t>1.MREŽICA KONTAKTNA Z NEVTRALNIMI MAZILI, DIM.(6,5-8,5 x 19-21) CM</t>
  </si>
  <si>
    <t>Gladka acetatna mrežica z hidrofobnim premazom iz vazelin parafina in lanolin alkohola; nevtralno mazilo preprečuje sprijemanje z rano.</t>
  </si>
  <si>
    <t>2.MREŽICA KONTAKTNA Z NEVTRALNIMI MAZILI, DIM. (6,5-8,5 x 6,5-8,5) CM</t>
  </si>
  <si>
    <t>3. MREŽICA KONTAKTNA Z NEVTRALNIMI MAZILI, DIM. (19-21 x 39-41) CM</t>
  </si>
  <si>
    <t>4. MREŽICA V ROLI Z NEVTRALNIM MAZILOM, DIM.  15 CM X 2 M</t>
  </si>
  <si>
    <t>Zap. št. 404</t>
  </si>
  <si>
    <t xml:space="preserve">MREŽICA KONTAKTNA Z DODATKOM KLORHEKSIDIN ACETATA </t>
  </si>
  <si>
    <t>1. OBLOGA S KLORHEKSIDIN ACETATOM, DIM. (4-6 x 4-6) cm</t>
  </si>
  <si>
    <t>Antiseptična parafinska mrežica z  dodatkom kloheksidin acetata.  Obloga se ne sprime z rano, zmanjšuje možnost okužbe, dopušča kroženje zraka in prehajanje izločkov v sekundarno oblogo.</t>
  </si>
  <si>
    <t>2.OBLOGA S KLORHEKSIDIN ACETATOM, DIM.  (9-11 x 9-11) cm</t>
  </si>
  <si>
    <t>3. OBLOGA S KLORHEKSIDIN ACETATOM, DIM. (14-16 x 19-21) cm</t>
  </si>
  <si>
    <t>Zap. št. 405</t>
  </si>
  <si>
    <t xml:space="preserve">MREZICA KONTAKTNA, S SILIKONOM </t>
  </si>
  <si>
    <t>1. MREŽICA Z MEHKIM SILIKONOM, dim. (4-6 x 6,5-8,5)cm</t>
  </si>
  <si>
    <t xml:space="preserve">Mrežica se lahko namešča na raztrganine, kirurške rane, opekline 2.stopnje, na mehurje, na odrgnine, kožne presadke, pri diabetičnih stopalih, venskih in arterijskih ulkusih. Ostaja na mestu aplikacije in ne povzroča alergij in iritacije kože. Primarne mrežaste, kontaktne obloge, prevlečene s selektivno lepljivo, hidrofobno silikonsko plastjo. Mrežica preprečuje sprijetje z dnom rane in omogoča nežno lepljenje na kožo v okolici. Na rani lahko ostane več dni in zmanjšuje pogostnost menjave primarne obloge.  </t>
  </si>
  <si>
    <t xml:space="preserve">2. MREŽICA Z MEHKIM SILIKONOM, dim. (6,5-8,5 x 9-11)cm
</t>
  </si>
  <si>
    <t xml:space="preserve">3. MREŽICA Z MEHKIM SILIKONOM, dim. (10 - 12 cm x 15 - 18 cm10 - 12 cm x 15 - 18 cm)
</t>
  </si>
  <si>
    <t>Mrežica – Poliamidna transparentna elastična mrežica, odprte strukture, ne sme biti tkana, prevlečena s plastjo hidrofobnega lepljivega elastomera ( mehak silikon) na obeh straneh,  s premerom por 1,2 mm, ki so tudi po debelini prevlečene s silikonom, ki se ne vrašča v rano, zmanjšuje bolečino in je selektivno lepljiva. Na rani lahko dokazano š študijami ostane do 14 dni. Uporaba pri osebah z zelo občutljivo kožo .</t>
  </si>
  <si>
    <t>4. MREŽICA Z MEHKIM SILIKONOM, dim. (20x30)cm</t>
  </si>
  <si>
    <t>Zap. št. 406</t>
  </si>
  <si>
    <t xml:space="preserve">RAZTOPINA ZA ČIŠČENJE RAN II </t>
  </si>
  <si>
    <t>1.RAZTOPINA ZA ČIŠČENJE RAN - PLASTENKA, 200-350ml</t>
  </si>
  <si>
    <t>Uporablja se za čiščenje, izpiranje in dekontaminacijo kroničnih ran. Sterilna vodna raztopina, ki vsebuje 0,1% poliheksamid in  0,1% undeceilenomidopropil betain. Po prvem odprtju se lahko uporablja najmanj do 5 tednov. Ne  draži oči in sluznice.</t>
  </si>
  <si>
    <t>2.RAZTOPINA ZA ČIŠČENJE RAN- ampule, 40 ml</t>
  </si>
  <si>
    <t>Uporablja se za čiščenje, izpiranje in dekontaminacijo kroničnih ran. Sterilna vodna raztopina, ki vsebuje 0,1% poliheksamid in  0,1% undeceilenomidopropil betain.</t>
  </si>
  <si>
    <t>3.RAZTOPINA ZA ČIŠČENJE RAN - GEL, 30 ml</t>
  </si>
  <si>
    <t>4.RAZTOPINA ZA ČIŠČENJE RAN – VISOKO VISKOZNI HIDROGEL 50- 250gr</t>
  </si>
  <si>
    <t xml:space="preserve">Uporablja se za čiščenje, izpiranje in vlaženje ran in opeklin od 1-4 stopnje. Sterilna vodna raztopina, ki vsebuje 0,1% betaina in 0,1%PHMB. </t>
  </si>
  <si>
    <t>5.RAZTOPINA ZA ČIŠČENJE RAN –  embalaža 1000 ml</t>
  </si>
  <si>
    <t>Sterilna vodna raztopina, ki vsebuje 0,1% betaina in 0,1% PHMB.  Uporablja se za čiščenje, izpiranje in vlaženje ran, kompatibilen z VAC sistemom.</t>
  </si>
  <si>
    <t>Zap. št. 407</t>
  </si>
  <si>
    <t xml:space="preserve">OBLIŽI ZA  MANJŠE RANE </t>
  </si>
  <si>
    <t>1.OBLIŽ ZA  MANJŠE RANE, dim. 20-30 x 70-80mm</t>
  </si>
  <si>
    <t>Vodoodporni obliž za hitro oskrbo manjših ran, prozoren ali kožne barve; dobra lepljivost; hipoalergen</t>
  </si>
  <si>
    <t>Zap. št. 408</t>
  </si>
  <si>
    <t>Vroče - hladne vrečke z gelom</t>
  </si>
  <si>
    <t>Zap. št. 409</t>
  </si>
  <si>
    <t>Bris epruvete z gojiščem</t>
  </si>
  <si>
    <t>Bris rane s Stuartovim gojiščem (enakovredno npr. 111 C)</t>
  </si>
  <si>
    <t>Bris nosno-žrelnega prostora z aktivnim ogljem (enakovredno npr.117C)</t>
  </si>
  <si>
    <t>Bris brez dodatkov (enakovredno npr.160C)</t>
  </si>
  <si>
    <t>Zap. št. 410</t>
  </si>
  <si>
    <t>Kasete in sistemi za PCA črpalke :</t>
  </si>
  <si>
    <t>Kaseta za analgetik 100 ml</t>
  </si>
  <si>
    <t>z do 20 cm dolgim nastavkom, ki se zaključi na luer-ženski. S kaseto mara biti dodatni neprepustni zamašek. Nastavek na kaseti mora imeti zapiralo, mrtvi prostor ne sme presegati 0,2 ml.</t>
  </si>
  <si>
    <t>Kaseta za analgetik 100 ml - rumeno obarvana</t>
  </si>
  <si>
    <t>Podaljški za kaseto različnih dolžin::</t>
  </si>
  <si>
    <t>imeti morajo zaključka LL moški, zapiralo in vgrajen nepovratni ventil.</t>
  </si>
  <si>
    <t xml:space="preserve"> 80cm</t>
  </si>
  <si>
    <t>standardni do 80 cm dolžine z mrtvim prostorom do 1,1ml</t>
  </si>
  <si>
    <t xml:space="preserve"> 115 cm</t>
  </si>
  <si>
    <t>standardni do 115 cm dol?ine z mrtvim prostorom do 1,4ml</t>
  </si>
  <si>
    <t xml:space="preserve"> 155 cm</t>
  </si>
  <si>
    <t>standardni do 155 cm dolžine z mrtvim prostorom do 1,7ml</t>
  </si>
  <si>
    <t xml:space="preserve"> 230 cm</t>
  </si>
  <si>
    <t>rumeni do 230 cm dolžine z mrtvim prostorom do 2,3ml</t>
  </si>
  <si>
    <t>Sistemi za črpalko v dveh dolžinah:</t>
  </si>
  <si>
    <t>imeti morajo spike priključek za vbod v vrečko, vgrajen nepovratni ventil, zapiralo in moški LL zaključek</t>
  </si>
  <si>
    <t>200 cm</t>
  </si>
  <si>
    <t>standardni do 200 cm dolžine z mrtvim prostorom do 2,3 ml</t>
  </si>
  <si>
    <t>250 cm - rumeni</t>
  </si>
  <si>
    <t>rumeni do 250 cm dolžine z mrtvim prostorom do 2,7 ml</t>
  </si>
  <si>
    <t>Zap. št. 411</t>
  </si>
  <si>
    <t xml:space="preserve">HIDROGELI V TUBAH IN APLIKATORJIH Z DODATKOM ALGINATA </t>
  </si>
  <si>
    <t>1.HIDROGEL, 15 g</t>
  </si>
  <si>
    <t xml:space="preserve">Hidrogel na vodni osnovi z dodatkom alginata in celuloze. Gel hkrati rehidrira nekroze in vpija izloček. Je prozoren, sterilen gel, ki po nanosu ne izteka iz rane, ostane na svojem mestu.       </t>
  </si>
  <si>
    <t>Zap. št. 412</t>
  </si>
  <si>
    <t xml:space="preserve">TRAK ZA PRITRJEVANJE OBVEZILNEGA MATERIALA  IZ NETKANEGA MATERILA </t>
  </si>
  <si>
    <t>1.TRAK ZA PRITRJEVANJE OBVEZILNEGA MATERIALA  IZ NETKANEGA MATERILA  9-11m x 9-11 cm</t>
  </si>
  <si>
    <t>Trak za fiksiranje iz netkanega materila(100% poliester); elastična, se prilega oblikam telesa; hipoalergeno lepilo.Nesterilen.</t>
  </si>
  <si>
    <t xml:space="preserve">2.TRAK ZA PRITRJEVANJE OBVEZILNEGA MATERIALA  IZ NETKANEGA MATERILA, dim.(9-11)m X (14-16)cm
</t>
  </si>
  <si>
    <t>3. TRAK ZA PRITRJEVANJE OBVEZILNEGA MATERIALA  IZ NETKANEGA MATERILA, dim. (9-11)m X (19-21)cm</t>
  </si>
  <si>
    <t>4.TRAK ZA PRITRJEVANJE OBVEZILNEGA MATERIALA  IZ NETKANEGA MATERILA, dim. (9-11)m X (29-31)cm</t>
  </si>
  <si>
    <t>Trak za fiksiranje iz netkanega materila(100% poliester); elastična, se prilega oblikam telesa;hipoalergeno lepilo. Nesterilen.</t>
  </si>
  <si>
    <t>Zap. št. 413</t>
  </si>
  <si>
    <t xml:space="preserve">FOLIJE PROZORNE ZA PRITRJEVANJE OBVEZILNEGA MATERIALA </t>
  </si>
  <si>
    <t>1.FOLIJA PROZORNA ZA PRITRJEVANJE OBVEZILNEGA MATERIALA V ROLI, dim. (9-11)cm X (9-11)m</t>
  </si>
  <si>
    <t>Sekundarni polprepustni poliuretanski lepljivi film, ki je prozoren, tanek, ne prepušča bakterij in vode, omogoča pa prehajanje plinov. Elastičnost filma omogoča dobro prilagodljivost na neravnih delih telesa. Film ne omejuje gibanja.  Enostavna namestitev filma. Odstranitev filma ne sme biti boleča. Nesterilen.</t>
  </si>
  <si>
    <t xml:space="preserve">2.FOLIJA PROZORNA ZA PRITRJEVANJE OBVEZILNEGA MATERIALA V ROLI, dim. (4-6)cm X (9-11)m </t>
  </si>
  <si>
    <t>3.FOLIJA PROZORNA ZA PRITRJEVANJE OBVEZILNEGA MATERIALA V ROLI, dim. (14-16)cm X (9-11)m</t>
  </si>
  <si>
    <t>Zap. št. 414</t>
  </si>
  <si>
    <t xml:space="preserve">obloge s sproščanjem prostih kisikovih radikalov </t>
  </si>
  <si>
    <t>oljni gel v brizgi 5ml, ki omogoča neprekinjeno sproščanje kisikovih radikalov</t>
  </si>
  <si>
    <t>Oljčno olje obogateno s kisikom, ki omogoča neprekinjeno sproščanje prostih kisikovih radikalov. Brez dodanih konzervansov. Oljni gel v brizgalki z neprodušnim zamaškom, v zaprtem ovoju z oznako vsebine, posamično pakiranje. CE, namenjeno negi kožnih ran in razjed,  sterilno, 5 ml</t>
  </si>
  <si>
    <t>obloga za rano 20cmx10cm, ki omogoča neprekinjeno sproščanje kisikovih radikalov</t>
  </si>
  <si>
    <t>Obloga za rane, zunanja plast vodoodporna in paroprepustna. Notranja plast prevlečena z oljčnim oljem, ki je obogateno s kisikom ter omogoča neprekinjeno sproščanje prostih kisikovih radikalov. Brez dodanih konzervansov, velikost 20cm x 10cm, možno rezati, v zaprtem ovoju z oznako vsebine, posamično pakiranje, CE, sterilno.</t>
  </si>
  <si>
    <t>Oljni gel v brizgi, za ustno sluznico</t>
  </si>
  <si>
    <t xml:space="preserve">Oljčno olje, obogateno s kisikom. Medicinski pripomoček za zdravljenje oralnih lezij s podaljšanim sproščanjem reaktivnih kisikovih spojin z dodatkom naravnih aromatičnih snovi za boljšo okusnost. Oljna struktura v brizgalki z neprodušnim zamaškom, posamično pakiranje, 5 ml. </t>
  </si>
  <si>
    <t>Obloga za traheostomo</t>
  </si>
  <si>
    <t>Poliuretanska obloga, impregnirana z oljno matrico na eni strani, na drugi vodoodporna s podaljšanim sproščanjem reaktivnih kisikovih spojin. Medicinski pripomoček za nego ran s prerezom in krožnim odprtjem za prebojne dostope na koži, 10x10 cm.</t>
  </si>
  <si>
    <t>Povoj impregniran</t>
  </si>
  <si>
    <t xml:space="preserve">Povoj za rane, medicinski pripomoček za zdravljenje kožnih poškodb, impregniran z učinkovino na osnovi oleinske matrice za sproščanje reaktivnih kisikovih spojin. Posamično, sterilno pakiranje, 4,5 m x 8 cm. 
</t>
  </si>
  <si>
    <t>Zap. št. 415</t>
  </si>
  <si>
    <t>FILM OBLOGA</t>
  </si>
  <si>
    <t>FILM OBLOGA 10cm x 12cm 161010</t>
  </si>
  <si>
    <t>Sterilna transparentna vodoodporna folija. Izdelana iz poliuretana in prevlečena z hipoalergenim poliakrilatnim lepilom. Nanašamo ga na rane v fazi epitelizacije in na pooperativne rane. Film ščiti rane (npr. odrgnine, kirurške rane) pred prodiranjem mikrobov, film je vodoodporen, a paroprepusten. Obloga je sterilna in posamično pakirana. Ena zložljiva škatla vsebuje 50 oblog (enakovredno kot NOBADERM)</t>
  </si>
  <si>
    <t>FILM OBLOGA 15cm x 20cm 161520</t>
  </si>
  <si>
    <t>FILM OBLOGA 4cm x 5cm 160406</t>
  </si>
  <si>
    <t>FILM OBLOGA 6cm x 7cm 160606</t>
  </si>
  <si>
    <t xml:space="preserve">FILM ZAŠČITNI ZA KOŽO, NEPEKOČ </t>
  </si>
  <si>
    <t>1. FILM ZAŠČITNI ZA KOŽO, NEPEKOČ, 3ML, PALČKA Z GOBICO</t>
  </si>
  <si>
    <t xml:space="preserve">Film mora omogočati do 72 ur nepekočo trajno zaščito kože. Primeren za primarno zaščito pred dražečim delovanjem telesnih izločkov na koži. Na koži tvori trajen vodoodporen zaščitni film, ne vsebuje alkohola, lahko se nanese na pordelo ali odrgnjeno kožo.    </t>
  </si>
  <si>
    <t>2.FILM ZAŠČITNI ZA KOŽO, NEPEKOČ, 28ML, PRŠILO</t>
  </si>
  <si>
    <t xml:space="preserve">Film mora omogočati do 72 ur nepekočo trajno zaščito kože. Primeren za primarno zaščito pred dražečim delovanjem telesnih izločkov na koži. Na koži tvori trajen vodoodporen zaščitni film, ne vsebuje alkohola, lahko se nanese na pordelo ali odrgnjeno kožo.   </t>
  </si>
  <si>
    <t>3.KREMA ZAŠČITNA ZA KOŽO, 90-92 g</t>
  </si>
  <si>
    <t xml:space="preserve">Krema za zaščito kože pred škodljivim delovanjem telesnih izločkov. Kožo vlaži, preprečuje poškodbo kože zaradi inkontinence, je hipoalergena, ne zmanšuje vpojnost inkontinenčnih plenic. </t>
  </si>
  <si>
    <t>4. Robček, 1ml</t>
  </si>
  <si>
    <t>Irigator in irigacijski rokavnik</t>
  </si>
  <si>
    <t>Irigator komplet z vrečko</t>
  </si>
  <si>
    <t>obloga z bakrom</t>
  </si>
  <si>
    <t xml:space="preserve"> 5X6cm, škatla z 10 posamično pakiranimi oblogami</t>
  </si>
  <si>
    <t xml:space="preserve"> Vsebujejo notranjo visoko-vpojno plast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t>
  </si>
  <si>
    <t xml:space="preserve"> 10 x 12 cm; škatla z 10 posamično pakiranimi oblogami</t>
  </si>
  <si>
    <t xml:space="preserve"> 10 x 20 cm; škatla z 10 posamično pakiranimi oblogami</t>
  </si>
  <si>
    <t xml:space="preserve"> 20 x 20 cm, škatla z 10 posamično pakiranimi oblogami</t>
  </si>
  <si>
    <t>Zap. Št. 420</t>
  </si>
  <si>
    <t>Mehanski debibridment</t>
  </si>
  <si>
    <t>debride rokavička za mehanski debridma ran, 14x10 cm, 5/sc</t>
  </si>
  <si>
    <t>Zankaste poliestrske monofilamentne vlaknine za zelo učinkovito čiščenje. Dvostranska uporabna površina omogoča visoko praktičnost, saj je mogoče uporabiti tako notranjo kot zunanjo stran. Dovršeni in zaključeni robovi, ki preprečujejo cefranje. Vodoodporna polipropilenska film na hrbtni strani za preprečevanje puščanja. Intuitivna zasnova omogoča dober oprijem, vodenje in nadzor med uporabo. Debride ima močno čistilno učinkovitost, učinkovito vezavo bakterij in zelo visoko stopnjo odstranjevanja biofilma. Omogoča nežno čiščenje brez draženja tkiva in mehko haptično uporabo.</t>
  </si>
  <si>
    <t>debride naprstnik za mehanski debridma ran, 8x4 cm, 5/sc</t>
  </si>
  <si>
    <t>Zankaste poliestrske monofilamentne vlaknine za zelo učinkovito čiščenje. Dvostranska uporabna površina omogoča visoko praktičnost, saj je mogoče uporabiti tako notranjo kot zunanjo stran.Dovršeni in zaključeni robovi, ki preprečujejo cefranje. Vodoodporna polipropilenska film na hrbtni strani za preprečevanje puščanja. Intuitivna zasnova omogoča dober oprijem, vodenje in nadzor med uporabo. Debride ima močno čistilno učinkovitost, učinkovito vezavo bakterij in zelo visoko stopnjo odstranjevanja biofilma. Omogoča nežno čiščenje brez draženja tkiva in mehko haptično uporabo.</t>
  </si>
  <si>
    <t>Zap. Št. 421</t>
  </si>
  <si>
    <t>Visoko vpojna obloga z lepljivim robom</t>
  </si>
  <si>
    <t xml:space="preserve">10x10cm(vpojno jedro 5x5cm)                  </t>
  </si>
  <si>
    <t>12,5x12,5cm(vpojno jedro 7x7cm)</t>
  </si>
  <si>
    <t>17,5x17,5cm( vpojno jedro 11,5x11,5cm)</t>
  </si>
  <si>
    <t>18x18cm</t>
  </si>
  <si>
    <t>Visoko vpojna obloga za oskrbo rane v predelu križnice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</si>
  <si>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23x23cm</t>
  </si>
  <si>
    <t>25x25cm</t>
  </si>
  <si>
    <t>Visoko vpojna obloga za oskrbo rane v predelu pete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</si>
  <si>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Obloga za rane, ki ustvara negativni tlak</t>
  </si>
  <si>
    <t>obloga 5x5cm; škatla z 10 posamično pakiranimi oblogami</t>
  </si>
  <si>
    <t>Napredna sterilna obloga za rene, ki s hitro kapilarno aktivnostjo mehansko ustavri podtlak v območju nanosa. Sestava: poliester in polibombaž brez dodanih učinkovin.</t>
  </si>
  <si>
    <t>obloga 10x10cm; škatla z 10 posamično pakiranimi oblogami</t>
  </si>
  <si>
    <t xml:space="preserve">obloga 10x20cm; škatla z 10 posamično pakiranimi oblogami </t>
  </si>
  <si>
    <t>Silikonski obliž</t>
  </si>
  <si>
    <t>7,2 x 5 cm</t>
  </si>
  <si>
    <t>Visoko vpojni  POST-OP kirurški obliž s silikonskim kontaktnim slojem in silikonskim lepilnim robom. Ima netkan zgornji sloj. Absorbcija cca 45g/100cm².</t>
  </si>
  <si>
    <t>10 x 8 cm</t>
  </si>
  <si>
    <t>15 x 8 cm</t>
  </si>
  <si>
    <t>Zap. Št. 424</t>
  </si>
  <si>
    <t>Zaščitni film za kožo</t>
  </si>
  <si>
    <t>ampula velikosti 0,5ml</t>
  </si>
  <si>
    <t>Zaščitni film za kožo na osnovi cianokrilata (butil/octil) 99%, brez dodatnih topil. Tvori izjemno močan zaščitnoi sloj na koži, ki ni citotoksičen. Kožo zaščiti pred zunanjimi vplivi vlage, telesnimi izločki in agresivnimi lepili ter trakovi. Koži omogoči dihanje ter nudi 72 urno zaščito, tako na zdravi ali na poškodovani koži. Vsebina je vijolično obaravna tekočina.</t>
  </si>
  <si>
    <t>Obloga z antimikrobnim delovanjem</t>
  </si>
  <si>
    <t>pasta</t>
  </si>
  <si>
    <t>Pasta z antimikrobnim delovanjem za površinske rane, globine do 3 sm, jodova kodexomerna matrica vsebuje codexomer prašek, polyethylene glycol, polaxomer in jod, deluje do 72 ur, čisti rane in vpija izloček., 40g.</t>
  </si>
  <si>
    <t>Obloga z antimikrobnim delovanjem 6x4cm</t>
  </si>
  <si>
    <t>Obloga z antimikrobnim delovanjem za površinske do globoke rane. Jodova kodexomerna matrica vsebuje codexomer prašek in  polyethylene glycol. Visoka absorbcija eksudata.</t>
  </si>
  <si>
    <t>Obloga z antimikrobnim delovanjem 8x6cm</t>
  </si>
  <si>
    <t>Obloga z antimikrobnim delovanjem 10x8cm</t>
  </si>
  <si>
    <t>Nesterilne, zračno-prepustne, visoko vpojne podloge za enkratno uporabo. Uporabljajo se pri preprečevanju preležanin, inkontinenci ali kot vpojna podloga pri ranah z veliko izločka. Za vpijanje znatne ali stalne količine tekočin. Pacient leži na suhi podlogi. Primerne so tudi za bolnike z opeklinami in za uporabo na zračnih blazinah. Material: zgornja plast iz netkanega materiala, super vpojno jedro iz naravnih materialov, spodnja plast prepušča zrak, tekočine ne. Podloga se mokra ne sprijema v grudice in ne razpada.</t>
  </si>
  <si>
    <t>Dolgoelastični povoj</t>
  </si>
  <si>
    <t xml:space="preserve">Dolgo raztezanje in spremenljiva kompresija. uporabljajo kot podporne in razbremenilne obloge za vezi in sklepe. Dolgoelastični povoji imajo visok pritisk v mirovanju, zaradi česar jih je treba odstraniti, ko bolnik počiva in ponoči spi.Ti povoji se zaradi svoje mehke tkanine dobro prilegajo obliki telesa. </t>
  </si>
  <si>
    <t>Ročni baterijski kauter za ambulantne potrebe</t>
  </si>
  <si>
    <t>Konica debelejša (več kot 1mm, v obliki črke V), zažari, 800 stopinj C</t>
  </si>
  <si>
    <t>za 1 x uporabo</t>
  </si>
  <si>
    <t>Konica , zažari, 1200 stopinj C</t>
  </si>
  <si>
    <t>Vpojen sterilen akrilni obliž različnih dimenzij</t>
  </si>
  <si>
    <t>Vpojni sterilen prozorni akrilni obliž , ki omogoča jasen pogled na rano ali kirurško incizijo. Nudi vodoodporno, prozorno pregrado - kar omogoča aktivno spremljanje in zgodnje ukrepe brez motenj rane. Njegova inovativna polimerna blazinica je zračna in zasnovana tako, da vpija nizko do zmerno količino izločka ter spodbuja optimalno okolje za celjenje. Podaljšan čas nošenja pacientom nudi podaljšano zaščito po njihovem prvem bivanju v bolnišnici in v domači oskrbi. Poleg tega deluje kot pregrada pred zunanjimi kontaminanti, telesnimi tekočinami, bakterijami in virusi.</t>
  </si>
  <si>
    <t>9.8 x 10.1 cm</t>
  </si>
  <si>
    <t>8.9 x 9.2 cm</t>
  </si>
  <si>
    <t>14.9 x 15.2 cm</t>
  </si>
  <si>
    <t>9 x 25 cm</t>
  </si>
  <si>
    <t>9 x 35 cm</t>
  </si>
  <si>
    <t>Zap. št. 431</t>
  </si>
  <si>
    <t>Zap. št. 432</t>
  </si>
  <si>
    <t>Gobice za čiščenje elektro kauterja</t>
  </si>
  <si>
    <t>Sterilne, za 1 x uporabo, podobno, kot npr. Surgisite</t>
  </si>
  <si>
    <t>Zap. št. 433</t>
  </si>
  <si>
    <t>PRIPRAVLJENA ALKOHOLNA RAZTOPINA ZA HITRO RAZKUŽEVANJE MEDICINSKEGA INVENTARJA</t>
  </si>
  <si>
    <t>PRIPRAVLJENA ALKOHOLNA RAZTOPINA ZA HITRO RAZKUŽEVANJE MEDICINSKEGA INVENTARJA enakovredno kot INCIDIN LIQUID</t>
  </si>
  <si>
    <t>RAZPRŠILNA GLAVA ZA 1000 ML PLASTENKO (enakovredno kot razpršilna glava za INCIDIN LIQUID)</t>
  </si>
  <si>
    <t>Razpršilna glava za 1000 ml plastenko, pritrditev z  navojem. Kompatibilna s plastenko pripravljenega alkoholnega sredstva za hitro razkuževanje medicinskega inventarja</t>
  </si>
  <si>
    <t>Zap. št. 434</t>
  </si>
  <si>
    <t>SREDSTVA ZA DEZINFEKCIJO IN ČIŠČENJE POVRŠIN</t>
  </si>
  <si>
    <t>Razkužilo- koncetrat, primeren tudi za medicinske aparature in pripomočke.</t>
  </si>
  <si>
    <t>l</t>
  </si>
  <si>
    <t>Dozirna posoda za  robčke enakovredno Incidin Dry Wipes</t>
  </si>
  <si>
    <t>1.Dozirna posoda :
- vodotesna doza za večkratno polnjenje v obliki vedra velikosti: 27cm x 18cm (višina x premer), ki preprečuje izhlapevanje delovne raztopine;
- pokrov na dozi je zelene barve. Za potrebe barvnega kodiranja je možno dodatno naročiti tudi druge barve(rdeča, rumena in modra);
- pakiranje: doze so posamično pakirane.</t>
  </si>
  <si>
    <t>Robčki za čiščenje enakovredno Incidin Dry Wipes</t>
  </si>
  <si>
    <t>robčki</t>
  </si>
  <si>
    <t>Tekočina za robčke za čiščenje enakovredno Incidin Dry Wipes</t>
  </si>
  <si>
    <t xml:space="preserve">Pripravljena pena na osnovi vodikovega peroksida za hitro in učinkovito razkuževanje in čiščenje medicinskih pripomočkov, predmetov in manjših površin, ki so občutljive na alkohol in aerosole. </t>
  </si>
  <si>
    <t>Zap. št. 435</t>
  </si>
  <si>
    <t>Tekoče sredstvo za čiščenje in dezinfekcijo prostorov, opreme in površin v  kuhinji. (enakovredno npr.  Mikro-quart extra)</t>
  </si>
  <si>
    <t>Sredstva za dekontaminacijo kirurških in ostalih medicinskih inštrumentov in termolabilnih materialov brez formaldehidov-koncentrat. (enakovredno npr.  Aniosclean excel D).</t>
  </si>
  <si>
    <t>Encimatsko sredstva za dekontaminacijo kirurških in ostalih medicinskih inštrumentov in termolabilnih materialov brez formaldehidov-koncentrat. (enakovredno npr.  Aniosyme XL3).</t>
  </si>
  <si>
    <t>Encimatski pripravek za čiščenje endoskopov.(enakovredno npr.  Anios synergy 5)</t>
  </si>
  <si>
    <t xml:space="preserve">Detergent s 5 encimi za odlične rezultate čiščenja kirurške in medicinske opreme, endoskopov in medicinskih pripomočkov z namakanjem, v ultrazvočnih kopelih, avtomatskih pralnih strojih in pralnih tunelih.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Za avtomatsko reprocesiranje inštrumentov mora biti koncentracija od 0,1 do max. 0,5. Dokazana učinkovitost na biofilmu ISO/TC 15883-5:2006. Izdelek mora biti medicinski pripomoček. Rok uporabe mora biti vsaj 3 leta. Navodila v slovenskem jeziku na plastenki, 1 L plastenka z vgrajeno dozirno posodico 5 do 25 ml. </t>
  </si>
  <si>
    <t>Sredstvo za končno dezinfinfekcijo kirurških in medicinskih termolabilnih inštrumentov, endoskopov s sporocidnim učinkom. (enakovredno npr.  Sekusept Aktiv).</t>
  </si>
  <si>
    <t>Testni trakovi za preverjanje učinkovitosti razkužila za inštrumente, endoskope,...na osnovi 0,55 % raztopina ortoftalaldehida. Rezultat viden v roku 1 minute. Učinkovitost mora biti OK nad 0.35% od OPA. Pakiranje po 50 kosov v tulcu. Uporabnost po odprtju mora biti do vsaj 90 dni.</t>
  </si>
  <si>
    <t>tulec</t>
  </si>
  <si>
    <t>ALKOHOLNA RAZTOPINA ZA HITRO RAZKUŽEVANJE</t>
  </si>
  <si>
    <t>Plastenka do 1000 ml z ozkim izlivnikom. Sestava etanol in 2-propanol, skupaj min. 70%     alkohola. Učinkovitost: baktericidno vključno z MRSA, po EN 13727 do 30s, mikobaktericidno po EN 14348 do 30s, virucidno na adenovirus, norovirus, poliovirus po EN 14476 do 60s, virusi z ovojnico po EN 16777 do 60s, levorucidno po EN 13624 do 30s, fungicidno po EN 14562 do m5 min. Dvojna registracija – biocid in medicinski pripomoček.</t>
  </si>
  <si>
    <t xml:space="preserve">Sredstvo za odstranjevanje trdovratnih nečistoč in obarvanih madežev </t>
  </si>
  <si>
    <t>Sredstvo za odstranjevanje trdovratnih nečistoč in obarvanih madežev. Odstranjuje madeže joda in ostalih obarvanih razkužil, madeže povzročene s flomastri, barvnimi kemičnimi svinčniki, žigi, črnilom ipd., ostanke čvrsto prilepljenih etiket z vseh vodoodpornih površin iz plastičnih mas, odpornih na topila, nerjavnega jekla, eloksiranega aluminija. Sredstvo je pripravljeno za uporabo. Pakiranje plastenka 1L z ozkim izlivnikom.</t>
  </si>
  <si>
    <t>Zap. št. 437</t>
  </si>
  <si>
    <t>Sporocidni robčki:</t>
  </si>
  <si>
    <t>Sporocidni suhi robčki, na osnovi perocetne kisline. Dokazila za EN 13727, EN13704, EN14348, EN14476, EN14561, EN14562, EN14563, delovanje na noro viruse. Aktivacija robčka z vodo. Sporocidno delovanje v 1minuti. V umazanih pogojih log6 redukcija. Velikost robčka 21x30cm</t>
  </si>
  <si>
    <t>pakiranje: 25 suhih robčkov</t>
  </si>
  <si>
    <t>pak</t>
  </si>
  <si>
    <t>Zap. št. 438</t>
  </si>
  <si>
    <t>Raztopina za dezinfekcijo prostorov</t>
  </si>
  <si>
    <t>6 % vodikov peroksid, podobno kot Nocolyse mint</t>
  </si>
  <si>
    <t>Vodna raztopina pripravljena za uporabo. Raztopina pripravljena za uporabo se uporablja kot baktericidno, fungicidno, virucidno, sporocidno dezinfekcijsko sredstvo in se uporablja pri aparatu Nocospray, ki ga uporablja naročnik</t>
  </si>
  <si>
    <t>12 % vodikov peroksid, podobno kot Nocolyse One Shot</t>
  </si>
  <si>
    <t>Zap. št. 439</t>
  </si>
  <si>
    <t>Sredstva za razkuževanje kože pred vstavljanjem katetrov, op. posegi, odvzemom krvi, ipd.;</t>
  </si>
  <si>
    <t>Obarvana raztopina 100 ml</t>
  </si>
  <si>
    <t>Za kirurško in higiensko razkuževanje rok in kože pred posegi kot so vstavljanje venskih in arterijskih katetrov, perifernih in centralnih katetrov, odvzemi krvi, biopsijami,  op polja pred kirurškimi posegi
Aktivna učinkovina je alkohol (2-propanol) in 2% klorhexidindiglukonat
Širok spekter delovanja z remanentnim učinkom
Učinkuje v zelo kratkem času (roke 30s, koža 15s ali 2min)
V obliki pripravljene tekočine obarvane/neobarvane
Učinkovitost zagotovljena z EN 1500, EN13624 in EN 13727
Varnostni list in navodila na embalaži v slovenskem jeziku
Vpisan v register biocidovZa kirurško in higiensko razkuževanje rok in kože pred posegi kot so vstavljanje venskih in arterijskih katetrov, perifernih in centralnih katetrov, odvzemi krvi, biopsijami,  op polja pred kirurškimi posegi
Aktivna učinkovina je alkohol (2-propanol) in 2% klorhexidindiglukonat
Širok spekter delovanja z remanentnim učinkom
Učinkuje v zelo kratkem času (roke 30s, koža 15s ali 2min)
V obliki pripravljene tekočine obarvane/neobarvane
Učinkovitost zagotovljena z EN 1500, EN13624 in EN 13727
Varnostni list in navodila na embalaži v slovenskem jeziku
Vpisan v register biocidov</t>
  </si>
  <si>
    <t>Obarvana raztopina 500 ml</t>
  </si>
  <si>
    <t>Neobarvana raztopina 100 ml</t>
  </si>
  <si>
    <t>Neobarvana raztopina 250 ml</t>
  </si>
  <si>
    <t>Neobarvana raztopina 500 ml</t>
  </si>
  <si>
    <t>Zap. št. 440</t>
  </si>
  <si>
    <t>Razkužila za kožo</t>
  </si>
  <si>
    <t>Zap. št. 441</t>
  </si>
  <si>
    <t>Sredstvo za baktericidno, fungicidno, virucidno in tuberkulocidno dezinfekcijo površin ki so občutljive na alkohol, enkovradno kot Sani-Cloth Active</t>
  </si>
  <si>
    <t>doza</t>
  </si>
  <si>
    <t>Zap. št. 442</t>
  </si>
  <si>
    <t>Anti bakterijski filtri</t>
  </si>
  <si>
    <t xml:space="preserve">Talni antibakterijski filtri za namestev na mesta, kjer se vstopa ali izstopa
</t>
  </si>
  <si>
    <t>Zap. št. 443</t>
  </si>
  <si>
    <t>Zap. št. 444</t>
  </si>
  <si>
    <t>Robčki čistilni</t>
  </si>
  <si>
    <t>Robčki čistilni s 2% klorheksidinom</t>
  </si>
  <si>
    <t>Zap. št. 445</t>
  </si>
  <si>
    <t>Indikatorske nalepke</t>
  </si>
  <si>
    <t>INDIKATORSKA NALEPKA -  ČISTO</t>
  </si>
  <si>
    <t>INDIKATORSKA NALEPKA -  NEČISTO</t>
  </si>
  <si>
    <t>Zap. št. 446</t>
  </si>
  <si>
    <t xml:space="preserve">ČISTILNA IN DEZINFEKCIJSKA PENA ZA ČIŠČENJE IN RAZKUŽEVANJE INKUBATORJEV
</t>
  </si>
  <si>
    <t xml:space="preserve">Plastenka 500 - 1000 ml s pršilom. Pripravljeno za takojšnjo uporabo in ne sme vsebovati alkohola, dišav, barvil in CMR. Čistilo mora biti primerno za čiščenje in dezinfekcijo polimernih materialov, zlasti polikarbonata (pleksi stekla). Površina se mora hitro posušiti in ne sme puščati sledi. Sestava: didecil-dimetil amonijev klorid, kationske in amfoterne površinsko aktivne snovi, korozijski inhibitor. Čistilna in dezinfekcijska sredstva za površine morajo biti izdelana v skladu s standardi za antimikrobno delovanje AFNOR in standardi EU. Enakovredno SurfaSafePremium
</t>
  </si>
  <si>
    <t>Zap. št. 447</t>
  </si>
  <si>
    <t>KRPICE ZA BRISANJE</t>
  </si>
  <si>
    <t>Krpice za brisanje instrumentov, naprav in ostalih medicinskih pripomočkov, velikosti 30 x 40 cm</t>
  </si>
  <si>
    <t>biti morajo iz čiste celuloze, velika sposobnost vpijanja; mehke - hkrati pa kompaktne in vzdržljive, da v stiku s čistilom ali razkužilom ne razpadejo; ne puščajo odrgnin in muck ; lahko se sterilizirajo v parnem sterilizatorju</t>
  </si>
  <si>
    <t>Sredstvo za čiščenje in dezinfekcijo površin</t>
  </si>
  <si>
    <t>Sredstvo za čiščenje in dezinfekcijo površin v obliki pene za razkuževanje površin odpornih na alkohol, kot so ultrazvočni pripomočki, infuzijske črpalke, plexi in akrilno steklo, guma</t>
  </si>
  <si>
    <t>pena na osnovi 1-propanola (17g) in didecildimetilamonijevega klorida (0,23g). Deluje baktericidno, fungicidno, virucidno, (HBV,HCV,HIV), tuberkulocidno,MRSA,ESBL. Učinkiuje v 1min.Podobno, kot npr. Meliseptol pena</t>
  </si>
  <si>
    <t>Plastenka z razpršilko 750 ml</t>
  </si>
  <si>
    <t>Robčki za razkuževanje manjših površin in aparatov, ki so občutljivi na alkohol. Dermatološko testirani. Deluje baktericidno, TbB, fungicidno, mikobakterije viruse z ovojnico in brez. Učinkovitost v 1 minuti, zagotovljena komaptibilnost materiala za akrilno steklo, inkubatorje, silikon, guma, lateks...</t>
  </si>
  <si>
    <t>Zap. št. 449</t>
  </si>
  <si>
    <t>Razkužila za roke</t>
  </si>
  <si>
    <t>Razkužilo za roke</t>
  </si>
  <si>
    <t>Raztopina za higiensko in kirurško razkuževanje rok, vključno z večkratno odpornimi bakterijami, baktericidno, virocidno, tuberkulocidno, vključno z HBV, HIV, HCV, HERPES, adeno, polioma, rota ter korona virus(SARS). Na osnovi 45g propan-2sol, 30g propan-1ol in 0,2 g mecetronijev etilsufat. Brez barve in volja. 500 ml Enakovredno Sterillium classic pure</t>
  </si>
  <si>
    <t>Razkužilo za roke s popolnim virocidnim delovanjem. Vsebnost 85g etanola, dodatek glicerina, brez barve in dišav, baktericidno, fungicidno, virucidno, vključno HBV, HIV, HCV, adeno, polio in rota virus, MNV, EN 13727, EN 1500, EN 12791, EN 14476. 500ml. Enakovredno kot Steillium Med.</t>
  </si>
  <si>
    <t xml:space="preserve">kom </t>
  </si>
  <si>
    <t>Tiksotropni gel za razkuževanje rok, na osnovi 85g etanola. Dodatek glicerina in bisabolola. Deluje baktericidno,  virucidno vklj. HBV, HIV, HCV, adeno, polio in rota virus, MNV.  Brez barve in vonja. 475 ml embalaža s pumpico</t>
  </si>
  <si>
    <t>Zap. št. 450</t>
  </si>
  <si>
    <t>Nevtralno alkoholno razkuževalno sredstvo za razkuževanje rok. Hitro uniči široko paleto mikroorganizmov(bakterije, viruse, glive). Brezbarvna alkoholna tekočina z vonjem po alkoholu. EN 1500, EN 14476, EN 1040, EN 1278, EN 13727, EN 14348. 500 ml Enakobredno Dezikim Derm</t>
  </si>
  <si>
    <t>Pripravljen alkoholni gel s koži nevtralno pH vrednostjo za higiensko in kirurško razkuževanje rok s popolnim virucidnim učinkom. Sredstvu so dodane opitmalno izbrane sestavine, ki tudi ob pogosti uporabi kožo ščitijo in ji dajejo prijeten obbčutek (glicerol, d -pantenol,...) 100 g sredstva vsebuje: etanol in 2-propanol, skupaj min. 85% alkohola. Učinkovitost: higienska dezinfekcija po EN 1500 do 30 s, kirurška dezinfekcija po EN 12791 do 90 s, baktericidno vključno z MRSA po EN 13727 do 30 s v umazanih pogojih, virucidno na adenovirus, norovirus, poliovirus po EN 14476 do 60 s, virusi z ovojnico po EN 14476 do 15 s, levurocidno po EN 13624 do 15 s, tuberkolocidno  po EN 14348 do 30 s. Dermatološko testirano.  Plastenka 500ml, priprejena za uporabo v milniku Dermados in nosilcu za 500 ml plstenko, prosto stoječa z integriranim dozatorjem ( 1 aktivacija je 1- 2 ml)</t>
  </si>
  <si>
    <t>Losion za roke</t>
  </si>
  <si>
    <t>Losion za nego rok in celega telesa s koži nevtralno pH vrednostjo, brez barve in parfuma, emulzija olje v odi. Sestava: Aqua, Glycerin, Cetearyl isononanoate, Cyclopentasiloxane, Isohexadecane, Dimethicone, Sodium polyacrylate, Peg -40 Hydrogenated Castor Oil, Cera Alba, Aloe Barbadensis Leaf Juice, Citric Acid, Potasium Sorbate, Sodium benzoate, Sodium Sulfite, Panthenol, Propylene Glycol, Diazoildiny Urea, Methylparaben, Propylparaben. Hitro vpojen in ne pušča sledov na predmetih . Dermatološko testiran. Pakiranje plastenka 500 ml, prosto stoječa z integriranim dozatorjem ( 1 aktivacija je 1-2 ml)</t>
  </si>
  <si>
    <t>Zap. št. 451</t>
  </si>
  <si>
    <t xml:space="preserve">RAZKUŽILO V OBLIKI VODOTOPNEGA PRAŠKA  </t>
  </si>
  <si>
    <t>KG</t>
  </si>
  <si>
    <t>Zap. št. 452</t>
  </si>
  <si>
    <t xml:space="preserve">ČISTILA IN RAZKUŽILA ZA TERMODEZINFEKTOR </t>
  </si>
  <si>
    <t>ENCIMSKI SPRAY</t>
  </si>
  <si>
    <t xml:space="preserve">Za predhodno obdelavo medicinskih pripomočkov, 750ml </t>
  </si>
  <si>
    <t>BLAGO ALKALNO ČISTILO</t>
  </si>
  <si>
    <t xml:space="preserve">Brez površinsko aktivnih snovi, za mehansko obdelavo medicinskih pripomočkov, 10L </t>
  </si>
  <si>
    <t>NEVTRALIZATOR KISLINE</t>
  </si>
  <si>
    <t>Za mehansko obdelavo medicinskih pripomočkov, 10 L</t>
  </si>
  <si>
    <t>Zap. št. 453</t>
  </si>
  <si>
    <t>Čistilo (solutio) za preprečevanje rošenja optike pri Laparoskopskih posegih</t>
  </si>
  <si>
    <t>Čistilo (solutio) za preprečevanje rošenja optike pri Laparoskopskih posegih; pribl. 5ML</t>
  </si>
  <si>
    <t>z gobico, sterilno, za 1xuporabo</t>
  </si>
  <si>
    <t>Razkužilo za kožo in sluznice</t>
  </si>
  <si>
    <t>Razkužilo za razkuževanje kože in sluznic, 2% klorheksidin diglukonat na vodni osnovi, uporaba za razkuževanje kože pred OP posegi, v ginekologiji , porodništvu in neonatologiji ter pri pacientih, kjer uporaba alkoholnih razkužil ni primerna, ima remanentno delovanje, dosega norme EN1276 in EN1650.  Delovanje v 5 minutah. Možna uporaba pri novorojenčkih. Dermatološko testirano. Registrirano kot biocid. Podobno kot Aquaseptic</t>
  </si>
  <si>
    <t>ozki izliv - 40 ml</t>
  </si>
  <si>
    <t>Oranžno obarvano razkužilo zelo dobro označi razkuženo območje ali neobarvano</t>
  </si>
  <si>
    <t>250 ml</t>
  </si>
  <si>
    <t>RAZKUŽILO -koncentrat, primeren za čiščenje in razkuževanje vseh vrst površin, inventarja in medicinske opreme - enakovredno Clinik C 19</t>
  </si>
  <si>
    <t>Aktivne učinkovine morajom biti na osnovi aminov in benzalkonijevega klorida, v nizki delovni koncentraciji. Sredstvo mora imeti širok spekter delovanja na bakterije, vključno z večkratno odpornimi bakterijami, TBC, glive, viruse. Zadostiti mora zahtevam standardov EN 13727, EN 13624, EN 13697, EN 14348, EN 14476 in EN 16777. Priprava dleovne raztopine s pitno vodo iz omrežja, obstojnost delovne raztopine do 5 tednov. Zahtevana embalaža: 5 litrov.</t>
  </si>
  <si>
    <t>Aktivne učinkovine morajom biti na osnovi aminov in benzalkonijevega klorida, v nizki delovni koncentraciji. Sredstvo mora imeti širok spekter delovanja na bakterije, vključno z večkratno odpornimi bakterijami, TBC, glive, viruse. Zadostiti mora zahtevam standardov EN 13727, EN 13624, EN 13697, EN 14348, EN 14476 in EN 16777. Priprava dleovne raztopine s pitno vodo iz omrežja, obstojnost delovne raztopine do 5 tednov. Zahtevana embalaža: 1 liter z dozirno glavo.</t>
  </si>
  <si>
    <t xml:space="preserve">Za kirurško in higiensko razkuževanje rok in kože pred posegi kot so vstavljanje venskih in arterijskih katetrov, perifernih in centralnih katetrov, odvzemi krvi, biopsijami,  op polja pred kirurškimi posegi. Aktivna učinkovina je alkohol (isopropanol) in 2% klorheksidindiglukonat. Širok spekter delovanja z remanentnim učinkom, plastenka z ozkim izlivkom. Učinkuje v zelo kratkem času (roke 30s, koža 15s ali 1min)
V obliki pripravljene tekočine obarvane/neobarvane
Učinkovitost zagotovljena z EN 1500, EN13624 in EN 13727
Varnostni list in navodila na embalaži v slovenskem jeziku
Vpisan v register biocidov </t>
  </si>
  <si>
    <t xml:space="preserve">RAZKUŽILA </t>
  </si>
  <si>
    <t xml:space="preserve">Pena z nizko vsebnostjo alkohola za hitro razkuževanje in čiščenje medicinskih pripomočkov, predmetov in površin.Sesatava: 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testirano.
EN 13727, EN 13624, EN 16615, EN 14476,  EN 16777, EN 14348, EN 1276 + EN 13697, EN 1650 + EN 13697
</t>
  </si>
  <si>
    <t>Krpe iz 100 % PET bele barve v mehki embalaži, opremljeni z trdim ročajem, ki omogoča enostavno prenašanje. Embalaža mora omogočati vlitje in prelitje z ustrezno količino razkužila vseh krp hkrati. Primerna za čiščenje delovnih površin z različnimi čistilnimi in razkužilnimi sredstvi. Na embalaži naj bodo napisana/prikazana navodila za uporabo in prostor kamor se lahko napiše datum in sredstvo oz. dodana nalepka za podatke. Krpa je mehka na otip, čvrsta in zagotavlja dobro vpojnost. Površinska masa artikla najmanj 60g/m2. Osnovna velikosti posamezne krpe: 38x20 cm. Vsebina mehke embalaže: 90 krpic. Za enkratno uporabo. Enostavno odpiranje in zapiranje embalaže s trdim pokrovom in zapiralom, ki omogoča enostavno izvlačenje posamezne krpe in dobro tesni. Pod zapiralom ostane mehka plastika, ki omogoča zatikanje izvlečne krpice.</t>
  </si>
  <si>
    <t xml:space="preserve">SPOROCID </t>
  </si>
  <si>
    <t>Sredstvo za razkuževanje s sporocidnim delovanjem.</t>
  </si>
  <si>
    <t>ŠČETKE ZA ČIŠČENJE INŠTRUMENTOV</t>
  </si>
  <si>
    <t xml:space="preserve">ŠČETKA ZA ČIŠČENJE VOTLIH INŠTR. 12 MM X 30 CM A50 </t>
  </si>
  <si>
    <t>ščetka za čiščenje votlih inštrumentov, dolžine 30-40 cm, z mehkimi najlonskimi ščetinami, premera 12 mm, dolžina ščetin 7-10 cm, ročaj iz pletene upogljive nerjaveče jeklene žice, na koncu ročaja zanka za obešanje, primerne za termodezinfekcijo v termodezinfektorju</t>
  </si>
  <si>
    <t xml:space="preserve">ŠČETKA ZA ČIŠČENJE VOTLIH INŠTR. 9 MM X 30 CM A50 </t>
  </si>
  <si>
    <t>ščetka za čiščenje votlih inštrumentov, dolžine 30-40 cm, z mehkimi najlonskimi ščetinami, premera 9 mm, dolžina ščetin 7-10 cm, ročaj iz pletene upogljive nerjaveče jeklene žice, na koncu ročaja zanka za obešanje, primerne za termodezinfekcijo v termodezinfektorju</t>
  </si>
  <si>
    <t xml:space="preserve">ŠČETKA MODRA ZA ČIŠČENJE INŠTR. POLIEST. ŠČETINE MALA </t>
  </si>
  <si>
    <t xml:space="preserve"> ščetka za čiščenje instrumentov, velikosti  184 x 17 x 25 mm, s trdimi modrimi najlonskimi ščetinami  in plastičnim ročajem, primerna za čiščenje in dezinfekcijo</t>
  </si>
  <si>
    <t xml:space="preserve">ŠČETKA MODRA ZA ČIŠČENJE INŠTR. POLIEST. ŠČETINE VELIKA </t>
  </si>
  <si>
    <t>ščetka za čiščenje instrumentov, velikosti 270 x 26 x 25 mm, s trdimi modrimi najlonskimi ščetinami in plastičnim ročajem, primerna za čiščenje in dezinfekcijo</t>
  </si>
  <si>
    <t>ščetke za čiščenje inštrumentov</t>
  </si>
  <si>
    <t>Ščetka za intezivno zunanje čiščenje za večkratno uporabo, kratke trde ščetine. Zaradi preprečevanja zunanjih poškodb inštrumentov, ščetine ne smejo biti kovinske ali medeninaste.</t>
  </si>
  <si>
    <t>Ščetke za zunanje čiščenje za večkratno uporabo, srednje dolge ščetine. Zaradi preprečevanja zunanjih poškodb inštrumentov, ščetine ne smejo biti kovinske ali medeninaste.</t>
  </si>
  <si>
    <t>Ščetke za intenzivno zunanje čiščenje za večkratno uporabo, trde ščetine. Zaradi preprečevanja zunanjih poškodb inštrumentov, ščetine ne smejo biti kovinske ali medeninaste.</t>
  </si>
  <si>
    <t>Ščetke za intenzivno ter natančno zunanje čiščenje za večkratno uporabo, trdne ščetine. Zaradi preprečevanja zunanjih poškodb inštrumentov ščetine ne smejo biti kovinske ali medeninaste.</t>
  </si>
  <si>
    <t>Najlonska ščetka za natančno čiščenje inštrumentov (oblika zobne ščetke) za večkratno uporabo.</t>
  </si>
  <si>
    <t>Ščetka za čiščenje lumnov za večkratno uporabo, dolžine 25cm, premera 5-6 mm. Nelomljiv, srednje rigiden ročaj s ščetko, ki se lahko zamenja.</t>
  </si>
  <si>
    <t>Ščetka brez ročaja za čiščenje lumnov za večkratno uporabo, premera 5-6 mm.</t>
  </si>
  <si>
    <t>Ščetka za čiščenje lumnov za večkratno uporabo; dolžine 25cm, premera 10-13mm. Nelomljiv, srednje rigiden ročaj s ščetko, ki se lahko zamenja.</t>
  </si>
  <si>
    <t>Ščetka brez ročaja za čiščenje lumnov za večkratno uporabo, premera 10-13 mm.</t>
  </si>
  <si>
    <t>Zap. št. 462</t>
  </si>
  <si>
    <t>Kontejner - PVC za odpadni materia</t>
  </si>
  <si>
    <t>Iz plastike, kopolimerja in polipropilena. Odporni na topila. Okrogle oblike, dobro prilegajoč pokrov. Kapaciteta cca do 0.7 litra. UN certificiran</t>
  </si>
  <si>
    <t>Zbiralnik za ostre predmete</t>
  </si>
  <si>
    <t>volumen 3 - 3,5 litra. Kvadratne oblike z varnostnim zapiralom. Barva: rdeča in rumena. Material.: Polypropilen in kopolimer (obarvan z barvili, ki ne vsebuje kadmija ali drugih težkih kovin; iz upepelitvenega procesa ne izhajajo škodljive snovi, kar je v skladu z okoljskimi merili). Odporn na topila in tekočine. UN certificiran</t>
  </si>
  <si>
    <t>Kontejner PVC za odpadni material</t>
  </si>
  <si>
    <t>Iz plastike, kopolimerja in polipropilena. Odporen na topila, Kvadratne oblike, dobro prilagujoč pokrov, kapaciteta 5l. UN Certificiran</t>
  </si>
  <si>
    <t>DEZINFEKCIJA Površin:</t>
  </si>
  <si>
    <t>razkužilo za občutljive materiale in instrumente</t>
  </si>
  <si>
    <t>razkužilo z aročno pranje instrumentov</t>
  </si>
  <si>
    <t>Dekolonizacija pacienta</t>
  </si>
  <si>
    <t>Aktivna učinkovina: mešanica surfaktantov, polihexanid. Učinkovit pri dekolonizaciji bolnika z MRSA, za aseptično čiščenje in nego telesa, primerno tudi za čiščenje vhodnega mesta katetra. Dodatno izpiranje ni potrebno. Ne draži kože in sluznic, primerno za občutljivo kožo. Opravljeno klinično testiranje. Brezbarvna raztopina, ki je pripravljena za takojšnjo uporabo. Uporaben do 8 tednu po prvem odprtju. Pakiranje: 500ml embalaža z zaporko in ozkim izlivkom.</t>
  </si>
  <si>
    <t>Aktivna učinkovina: mešanica surfaktantov, polihexanid. Učinkovit pri dekolonizaciji bolnika z MRSA, za umivanje las, odstranjevanje neprijetnih vonjav, čiščenje ter nego kože. Dodatno izpiranje ni potrebno. Ne draži kože in sluznic, primerno za občutljivo kožo. Opravljeno klinično testiranje. Uporaben do 8 tednu po prvem odprtju. Pakiranje: 200 ml penilna plastenka ki omogoča večkratno uporabo.</t>
  </si>
  <si>
    <t>Raztopina za izpiranje in grgranje v ustni votlini pri koloniziranih pacientih za preprečevanje MRSA, VRE, ESBL. Uporabno tudi pri pacientih po obsevanju in kemoterapiji. Na osnovi 0,15% poliheksanida, z okusom po pepermintu. Preprečuje nastanek paradontoze, gingvitisa in kariesa. Se ne sme zaužiti. Namenjeno za dolgotrajno uporabo. Po odprtju uporabno do 8 tednov. Pakiranje: 250 ml z merilnim lončkom.</t>
  </si>
  <si>
    <r>
      <rPr>
        <sz val="11"/>
        <color rgb="FF000000"/>
        <rFont val="Calibri"/>
        <family val="2"/>
        <charset val="238"/>
      </rPr>
      <t>Gel za dekolonizacijo nosne votline</t>
    </r>
    <r>
      <rPr>
        <b/>
        <sz val="11"/>
        <color rgb="FF000000"/>
        <rFont val="Calibri"/>
        <family val="2"/>
        <charset val="238"/>
      </rPr>
      <t xml:space="preserve"> </t>
    </r>
    <r>
      <rPr>
        <sz val="11"/>
        <color rgb="FF000000"/>
        <rFont val="Calibri"/>
        <family val="2"/>
        <charset val="238"/>
      </rPr>
      <t>pri koloniziranih pacientih za preprečevanje MRSA, VRE, ESBL. Na osnovi 0,1% poliheksanida, glicerina, hidroksietilceluloze. Namenjeno za dolgotrajno uporabo. Po odprtju uporabno do 8 tednov. Pakiranje: tuba 30 ml.</t>
    </r>
  </si>
  <si>
    <t>RJUHA ZA ENKRATNO UPORABO</t>
  </si>
  <si>
    <t xml:space="preserve">U rjuha 
</t>
  </si>
  <si>
    <t>dimenzij 200 x 260cm, z odprtino U 6,5 x 95 cm</t>
  </si>
  <si>
    <t>U OP rjuha</t>
  </si>
  <si>
    <t>dimenzij 200 x 290 cm, z odprtino 7 x 102 cm, z dodatno visokovpojno zaščito okoli odprtine dim. 70 x 100 cm. Rjuha mora biti 4-slojna, sestavljena iz spodnjega celuloznega, srednjega za tekočino nepropustnega sloja in zgornjega netkanega sloja, ki je vpojen.</t>
  </si>
  <si>
    <t>dimenzij 200 x 260 cm, z odprtino 20 x 102 cm, z dodatno visokovpojno zaščito okoli odprtine dim. 70 x 100 cm. Rjuha mora biti 4-slojna, sestavljena iz spodnjega celuloznega, srednjega za tekočino nepropustnega sloja in zgornjega netkanega sloja, ki je vpojen.</t>
  </si>
  <si>
    <t>Zap. št. 467</t>
  </si>
  <si>
    <t>Posamezne komprese/rjuhe z lepilnim nanosom</t>
  </si>
  <si>
    <t>Rjuha s samolepilnim robom minimalne dimenzije 45 x 75 cm</t>
  </si>
  <si>
    <t>Kompresa s samolepilnim robom 75 x 90cm</t>
  </si>
  <si>
    <t>Rjuha s samolepilnim robom minimalne dimenzije 170 x 300 cm</t>
  </si>
  <si>
    <t>Zap. št. 468</t>
  </si>
  <si>
    <t>Prevleke za operacijske mize, 2 -slojne , sterilne</t>
  </si>
  <si>
    <t>Prevleka za Mayo mizico 80 x 145 cm, možno odstopanje ±5%</t>
  </si>
  <si>
    <t>Prevleka za operacijsko mizo 150 x 200cm</t>
  </si>
  <si>
    <t>Zap. št. 469</t>
  </si>
  <si>
    <t>Pregrinjalo in komplet  za operacijsko mizo 102 x 228</t>
  </si>
  <si>
    <t>Pregrinjalo za operacijsko mizo 102 x 228</t>
  </si>
  <si>
    <t>nepropustnost za telesne tekočine in kri; super absorbcijsko jedro, ki omogoča, da koža ostane suha ; zgornja plast je prešita, kar zagotavlja mehkobo in večje udobje ; dovolj močan material za sam transfer bolnika</t>
  </si>
  <si>
    <t>komplet za operacijsko mizo</t>
  </si>
  <si>
    <t>komplet naj vsebuje: pregrinjalo za operacijsko mizo 102 x 228, rjuha za prenos 101,6 x 152,4 cm ; zaščita za naslon za roke 73 x 32cm; pregrinjalo za vzglavje 35 x 38 cm ; trak za fiksiranje 86 x 5 cm</t>
  </si>
  <si>
    <t>Zap. št. 470</t>
  </si>
  <si>
    <t>Odeja za ogrevanje bolnika</t>
  </si>
  <si>
    <t>ODEJA ZA OGREVANJE BOLNIKA enakovrednos kot EASY WARM  kat. št. OJ629900</t>
  </si>
  <si>
    <t>Odeja velikosti 152x92cm, ki se sestoji iz več plasti SMS (polipropilena) in 12 blazinic dim. 13x10cm,  in se ob aktivaciji (zrak) prično segrevati. Odeja mora zagotavljati in ohranjati  10 ur povprečno temperature 40 stopinj Celzija. Oddeja mora biti vakumsko pakirana</t>
  </si>
  <si>
    <t>posteljne podloge z visko vpojnim jedrom</t>
  </si>
  <si>
    <t>enakomerna vpojnost in porazdelitev tekočine, zaneskjivo zadrževanje mikrobov, klic in tekočin, zadrževanje neprijetnih vonjav, vpojnost do cca. 4 litrov tekočine.</t>
  </si>
  <si>
    <t>Zap. št. 472</t>
  </si>
  <si>
    <t>GRELNE BLAZINE, kompatibilne z aparatom Kanmed</t>
  </si>
  <si>
    <t>Grelne blazine velike , približne dimenzije 50 x 200cm</t>
  </si>
  <si>
    <t>Blazina grelna in za preprečevanje preležanin, prevlečena z netkano tkanino, ki vpija tekočino, s trakovi za pritrditev na op. mizo, prehodna za RTG žarke, za 1x uporabo.Zaprti sistem napolnjen z zrakom.</t>
  </si>
  <si>
    <t>Grelne blazine male , približne dimenzije 50 x 110cm</t>
  </si>
  <si>
    <t>grelna blazina za zgornji del telesa  71 x 208</t>
  </si>
  <si>
    <t>Blazina grelna, prevlečena z netkano tkanino, ki vpija tekočino, s trakovi za pritrditev na op. mizo, prehodna za RTG žarke, za 1x uporabo.Zaprti sistem napolnjen z zrakom.</t>
  </si>
  <si>
    <t xml:space="preserve">grelna blazina za otroke        </t>
  </si>
  <si>
    <t>Zap. št. 473</t>
  </si>
  <si>
    <t>Odeje za hlajenje in ogrevanje bolnika</t>
  </si>
  <si>
    <t>ODEJE ZA HLAJENJE IN OGREVANJE BOLNIKA RAZLIČNIH DIMENZIJ</t>
  </si>
  <si>
    <t>BLAZINA ZA GRETJE ALI HLAJENJE BOLNIKOV.VEL."S" (135-152CM).POPOLNOMA KOMPATIBILNA Z APARATOM ZA GRETJE ALI HLAJENJE MTRE-CRITICOOL.(MTRE MT-512-03153 THERMOWRAP ALI ENAKOVREDNO)                                                              </t>
  </si>
  <si>
    <t>BLAZINA ZA GRETJE ALI HLAJENJE BOLNIKOV.VEL."M" (152-168CM).POPOLNOMA KOMPATIBILNA Z APARATOM ZA GRETJE ALI HLAJENJE MTRE-CRITICOOL.(MTRE MT-512-03160 THERMOWRAP ALI ENAKOVREDNO)                                                              </t>
  </si>
  <si>
    <t>BLAZINA ZA GRETJE ALI HLAJENJE BOLNIKOV.VEL."L" (168-180CM).POPOLNOMA KOMPATIBILNA Z APARATOM ZA GRETJE ALI HLAJENJE MTRE-CRITICOOL.(MTRE MT-512-03166 THERMOWRAP ALI ENAKOVREDNO)                                                               </t>
  </si>
  <si>
    <t>Zap. št. 474</t>
  </si>
  <si>
    <t xml:space="preserve">M-rjuha </t>
  </si>
  <si>
    <t>Sterilno pakiranje.  Vsebina seta: 3 slojna rjuha dim. 300 cm x 221 cm z lepilom. Material vpojen in nepremočljiv</t>
  </si>
  <si>
    <t>Posteljne podloge</t>
  </si>
  <si>
    <t>Vpojnost cca.2500ml, zračne in primerne za obračanje pacientov, dimenzije cca. 75X90cm</t>
  </si>
  <si>
    <t>Zap. št. 476</t>
  </si>
  <si>
    <t>Pokrivala za posteljo</t>
  </si>
  <si>
    <t>ZAŠČITNO POKRIVALO ZA POSTELJO</t>
  </si>
  <si>
    <t>Posteljo pripravljeno za pacienta ščiti pred prahom, ohrani čisto in preprečuje kontaminacijo po že opravljenem čiščenju in dezinfekciji. Nesterilno, za 1x uporabo, material: MDPE, velikost:360x118cm</t>
  </si>
  <si>
    <t>ZAŠČITNO POKRIVALO ZA NOČNE OMARICE IN PREMIČNI INVENTAR</t>
  </si>
  <si>
    <t>Zaščiti pred umazanijo in preprečuje kontaminacijo po že opravljenem čiščenju in dezinfekciji. Nesterilno, za 1x uporabo, material: MDPE, velikost:70X60X105cm</t>
  </si>
  <si>
    <t>ZAŠČITNO POKRIVALO ZA OTROŠKO POSTELJICO</t>
  </si>
  <si>
    <t>Posteljo pripravljeno za pacienta ščiti pred prahom, ohrani čisto in preprečuje kontaminacijo po že opravljenem čiščenju in dezinfekciji. Nesterilno, za 1x uporabo, material: MDPE, velikost:260x115cm</t>
  </si>
  <si>
    <t>Zap. št. 477</t>
  </si>
  <si>
    <t>PLASTIFICIRANO PREGRINJALO ZA PREGLEDNE MIZE</t>
  </si>
  <si>
    <t>Plastificirano v roli, 60cm širine odstopanje do -1cm, navitje 50m odstopanje +/-5%, premer stročnice za rolo od 4,5cm, papir bele barve, 26g odstopanje +/-10%, PE 8g/m2 odstopanje +/-10%, perforacija na 38 - 40 cm</t>
  </si>
  <si>
    <t>rola</t>
  </si>
  <si>
    <t>Zap. št. 478</t>
  </si>
  <si>
    <t xml:space="preserve">posteljna podloga </t>
  </si>
  <si>
    <t>posteljna podloga 40 cm x 60 cm</t>
  </si>
  <si>
    <t>Posamezne vpojne blazinice tekočino hitro vpijejo, posamezni kanalčki pa hitro porazdelijo tekočino, ne da bi nastajale mokre zaplate. Zaščitni rob na vseh straneh podloge preprečuje iztekanje. Super vpojno jedro z vpojno
plastjo za izboljšano zaščito pred iztekanjem, suhost kože in zaščito pred neprijetnim vonjem. Posteljna podloga naj bo grajena tako, da nima super absorbentov in je zasnovan tako, da hitro vpije velike količine tekočine.  Nežno obarvana nedrseča zadnja stran, ki zagotavlja, da izdelek ostaja na svojem mestu.</t>
  </si>
  <si>
    <t>posteljna podloga 60 cm x 90 cm</t>
  </si>
  <si>
    <t>Posamezne vpojne blazinice tekočino hitro vpijejo, posamezni kanalčki pa hitro porazdelijo tekočino, ne da bi nastajale mokre zaplate.  Zaščitni rob na vseh straneh podloge preprečuje iztekanje.  Super vpojno jedro z vpojno
plastjo za izboljšano zaščito pred iztekanjem, suhost kože in zaščito pred neprijetnim vonjem. Posteljna podloga naj bo grajena tako, da nima super absorbentov in je zasnovan tako, da hitro vpije velike količine tekočine.  Nežno obarvana nedrseča zadnja stran, ki zagotavlja, da izdelek ostaja na svojem mestu.</t>
  </si>
  <si>
    <t>Zap. št. 479</t>
  </si>
  <si>
    <t>RJUHA OPERACIJSKA Z ODPRTINO</t>
  </si>
  <si>
    <t>Rjuha operacijska, dvoslojna, laminiran netkan vpojni material in PE film, dimenzije 75x90 cm, z lepljivo odprtino 7cm.</t>
  </si>
  <si>
    <t xml:space="preserve">visoko vpojna posteljna podloga </t>
  </si>
  <si>
    <t>Vpojnost: dimenzija 25 x 40 cm – min. 300 ml</t>
  </si>
  <si>
    <t>Vpojnost: dimenzija 45 x 61 cm – min. 900 ml</t>
  </si>
  <si>
    <t>Vpojnost: dimenzija 61 x 91 cm – min. 1900 ml</t>
  </si>
  <si>
    <t>OPERACIJSKI SETI: (možna odstopanja od opisov za +/- 5 %)</t>
  </si>
  <si>
    <t>Univerzalni set (enakovredno npr.  Foliodrape 938712)</t>
  </si>
  <si>
    <t>vsebuje: 1x prevleka za instr. Mizo 140x200cm; 1x prevleka za Mayo mizo 80x145cm; 2x op.kompresa,lepilni rob 90x100cm ; 1x op.rjuha,lepilni rob 170x175cm ; 1x op,rjuha ,lepilni rob 170x300cm , 1x op.trak 10x50cm; 4xbrisačke 33x33cm</t>
  </si>
  <si>
    <t>Rectum set (enakovredno npr. Foliodrape 938 714)</t>
  </si>
  <si>
    <t>vsebuje: 1x prevleka za instr. Mizo 140x200cm; 1x prevleka za Mayo mizo 80x145cm; 1x op.kompresa 75x110cm ; 1x rectum rjuha z abdominalno odprtino in rektalno odprtino z integriranimi všitki za noge 260x320cm/28x32cm/12x15cm ; 2x velcro ježek 2x23cm; 1x op.trak 10x50cm; 4xbrisačke 33x33cm</t>
  </si>
  <si>
    <t>Set za carski rez (enakovredno npr. Foliodrape 938 711)</t>
  </si>
  <si>
    <t>vsebuje: 1x prevleka za instr. Mizo 140x200cm; ; 1x op rjuha za carski rez z zbiralno vrečko, z integriranimi všitki za noge 260x300cm ,  op.kompresa 80x90cm  , 1x op.trak 10x50cm; 4xbrisačke 33x33cm</t>
  </si>
  <si>
    <t>Ginekološki set za histerektomijo (enakovredno npr. Foliodrape 938 719)</t>
  </si>
  <si>
    <t>vsebuje: 1x prevleka za instr. Mizo 140x200cm; 1x prevleka za Mayo mizo 80x145cm;1x OP ginekološka   rjuha z lepilno odprtino,z integriranimi všitki za noge 260x295cm/9x12cm ;OP trak 10x50cm   ;4xbrisačke 33x33cm</t>
  </si>
  <si>
    <t>Ginekološki set (enakovredno npr. Foliodrape 938903)</t>
  </si>
  <si>
    <t>vsebuje: OP ginekološka rjuha, z vaginalno lepilno odprtino z zbirno vrečko za tekočine, z integriranimi všitki za noge 240x255cm/7x10cm    ;4xbrisačke 33x33cm</t>
  </si>
  <si>
    <t>OPERACIJSKI SETI- OJAČAN: (možna odstopanja od opisov za +/- 5 %)</t>
  </si>
  <si>
    <t>Univerzalni set</t>
  </si>
  <si>
    <t>vsebuje: 1x rjuha za instr. Mizo,ojačana 150x200cm(ovoj); 1x prevleka za Mayo mizo 75x145cm, ojačana (min80x50cm); 2x kompresa z lepilnim robom, ojačana 90x100cm; 1x op.rjuha, ojačana, z lepilnim robom 170x175cm, oznaka noge; 1x op,rjuha, ojačana, z lepilnim robom 170x300cm, oznaka glave; 2x op.trak 9x50cm; 8x brisačke 30x40cm; 2x kirurški plašč standard XL min. dolžina 150cm (min 45g), 1x kirurški plašč standard M min. dolžine 130 cm (min 45g); 20x Zloženci - gaza 10x20 cm 24 slojni z RTG nitko vezano s trakom po 10 kom; 20x tamponi-gaza z RTG nitkošt 6, brez gumice, vloženi v vrečko; 10x tamponi - gaza z RTG nitko št. 3, brez gumice, vloženi v vrečko; 2x netkana trebušna kompresa 45x45 cm z RTG nitko.</t>
  </si>
  <si>
    <t xml:space="preserve">Seta za varice </t>
  </si>
  <si>
    <t>1 x rjuha za instr. mizo, ojačana 150 x 200 cm (ovoj); 2x kirurški plašč standard XL min. dolžina 150 cm(min 45g); 1x kirurški plašč standard M min. dolžina 130 cm(min 45g); 1x op. rjuha 250x330 cm z lep. Odprtino 20x102 cm, ojačana v predelu U odprtine; 1x op. rjuha 240x175 cm z lep. robom, oznaka glava; 1x op rjuha 150x190 cm; 2x op. lep. trak 9x50 cm; 10x zloženci - gaza 20x10 cm 17 miti. 24 slojni z RTG nitko, vezano s trakom po 10 kom; 6x tamponi - gaza z RTG nitko št. 6, brez gumice; 2x netkana trebušna kompresa 45x45 cm z RTG nitko; 1x zaščita/štokineta za stopalo 40x30 cm; 4x brisačka 40x60 cm</t>
  </si>
  <si>
    <t>Operacijski dodatki, sterilni, za 1x uporabo</t>
  </si>
  <si>
    <t>Operacijski  samolepilni trak 10 x 50cm</t>
  </si>
  <si>
    <t>Vrečka za instrumente 40 x 38 cm - minimalne dimenzije</t>
  </si>
  <si>
    <t>Zap. št. 504</t>
  </si>
  <si>
    <t>Prevleka za endoskopsko kamero</t>
  </si>
  <si>
    <t>Prevleka za endoskopsko kamero, minimalnih dimnezij  12x250 cm, sterilna</t>
  </si>
  <si>
    <t>Zap. št. 505</t>
  </si>
  <si>
    <t>Laparoskopski set-abdominalni položaj (podobno kort npr. Raucodrape 33320)</t>
  </si>
  <si>
    <t>vsebuje: 1x prevleka za instr. Mizo 140x200cm; 1x prevleka za Mayo mizo 80x145cm;1x OP laparoskopska rjuha  z MIS vrečko abd.položaj 260x320cm/28x32cm ;4xbrisačke 33x33cm</t>
  </si>
  <si>
    <t>Laparoskopski set-ginekološki položaj položaj (podobno kort npr. Raucodrape 33321 )</t>
  </si>
  <si>
    <t>vsebuje: 1x prevleka za instr. Mizo 140x200cm; 1x prevleka za Mayo mizo 80x145cm;1x OP laparoskopska rjuha  z MIS vrečko , z intrgriranimi všitki za noge 260x300cm/28x32cm ;4xbrisačke 33x33cm</t>
  </si>
  <si>
    <t>OPERACIJSKI SETI: (možna odstopanja od opisov za +/-5 %)</t>
  </si>
  <si>
    <t xml:space="preserve">Set za roko/nogo  (enakovredno npr. Raucodrape 33347 )
</t>
  </si>
  <si>
    <t>vsebuje: 1x prevleka za instr. Mizo 140x200cm;  ; 1x op.rjuha z elastično odprtino 3cm 245x320cm ; minimalno 2 x brisačke 33x33cm</t>
  </si>
  <si>
    <t>Hip set - osnovna travma, za kolk   (enakovredno npr. Raucodrape 33388 )</t>
  </si>
  <si>
    <t>vsebuje: 1x prevleka za instr. Mizo 140x200cm; 1x prevleka za Mayo mizo 80x145cm; 1x op kompresa 75x90cm ; 1x op rjuha 160x190cm ;   1x op.rjuha,lepilni rob 170x300cm ; 1x op,rjuha U ,lepilni rob (minimalne dimenzije) 210x280cm/9x95cm ; 1x stockkineta 35x120cm ;2x op.trak 10x50cm; 4xbrisačke 33x33cm</t>
  </si>
  <si>
    <t>Set za artroskopijo (enakovredno npr. Raucodrape 33348)</t>
  </si>
  <si>
    <t>vsebuje: 1x prevleka za instr. Mizo 140x200cm; 1x prevleka za Mayo mizo 80x145cm; 1x op rjuha 150x175cm ;   1x op.artroskopska rjuha z zbiralno vrečko (minimalne dimenzije) 210x320cm; ; 1x stockkineta 25x80cm ;2x op.trak 10x50cm; 4xbrisačke 33x33cm</t>
  </si>
  <si>
    <t>Vertikalni izolacijski set (enakovredno npr. Raucodrape 33389)</t>
  </si>
  <si>
    <t>vsebuje: 1x prevleka za instr. Mizo 140x200cm; 1x prevleka za Mayo mizo 80x145cm; 1x op rjuha za vertikalno izolacijo, z incizijsko folijo, vrečka za obvezilni material, zbiralna vrečka za tekočine: 235x320/30x70cm; 4xbrisačke 33x33cm</t>
  </si>
  <si>
    <t>Kompresa z odprtino</t>
  </si>
  <si>
    <t>Sterilna OP kompresa dimenzije 50x60 cm, sestavljena iz 2 slojev (vpojen natkan material in PE) z nelepljivo odprtino fi 6cm, pakiranje 60kom v škatli</t>
  </si>
  <si>
    <t>Set za spinalno - epiduralno anestezijo</t>
  </si>
  <si>
    <t>set za spinalno - epiduralno anestezijo</t>
  </si>
  <si>
    <t xml:space="preserve">Minipack set za spinalno epiduralno anestezijo
Set za kombinirano  spinalno/epiduralno  anestezijo,  sistem mora vsebovati : - 18G epiduralno iglo dolžine 80mm, ki mora biti markirana na 10 mm, s krilci ki jih je možno sneti. Na distalnem koncu igle mora biti le ta markirana v dolžini 15 mm po en mm in narejena tako, da se spinalna igla lahko zaklene. Ob tem mora imeti spinalna igla možnost rotacije okoli svoje osi s tem da vemo kje je svetlina igle, - prozoren na 1 cm markiran prvih 30 cm svoje dolžine, radiopačni kateter z markirano, mehko, atravmatsko zaprto konico s tremi stranskimi odprtinami, dolžine katetra 915 mm, notranji premer 0.45 mm, zunanji premer 0.83 mm, - luer-lock konektor za epiduralni kateter  rumene barve, narejen iz dveh delov, osnovni del vsebuje elastomerno cev, omogočati mora fiksacijo katetrov med 16 in 18 G, material: polipropilen in termoplastični elastomer,  možnost sprostitve z luer slip brizgo,  - 10 ml LOR brizgo markirano po 1 ml, - vodilo za epiduralni kateter, - 0.2 mikronski hidrofilični filter z možnostjo dvosmerne filtracije za 96 urno uporabo, priming volumen 0.75 ml,  -  nalepka za markacijo epiduralnega katetra, - sistem za uspešno fiksacijo epiduralnega katetra, - 27G x 122 mm CSE spinalna igla, ki mora biti prilagojena Touhy-jevi igli tako, da se pričvrsti.( omogoča enoročni nadzor z obeh igel ).Fiksirana spinalna igla na Touhy-jevi  se mora vrteti okoli svoje osi za 360 stopinj
</t>
  </si>
  <si>
    <t>Set za spinalno anestezijo</t>
  </si>
  <si>
    <t>Set spinalno anestezijo s  25 G spinalno iglo mora  biti sestavljen iz  naslednjih komponent: 1  kom. 19G x 38mm  aspiracijska filter igla z 5  mikronskim filtrom, 2  kom. čistilnih lopatic za  pripravo sterilnega polja,  3  kom. nekanih okroglih  tamponov diametra 50  mm, 1 kom. (Crape Paper  drape) Krep papir za  pripravo sterilnega polja  dimenzije 750x750mm, 1  kom. Fenestrirano  (110x115mm) modro ne  tkano pokrivalo  dim.610x700mm, 1 kom.  2 ml Brizga z nastavkom  ,,luer slip,1 kom. 5 ml  Brizga z nastavkom ,,luer  slip,,1 kom. 26G x 25 mm  podkožna igla z rjavim  nastavkom, 1 kom. 60 ml  rezervoarček, 1 kom. 25G  x 90 mm Spinalna igla s  ,,Pencil point,, konico in  prozornim držalom, 1  kom. 20G x 40 mm  Vodilna igla, 1 kom.  Mepore preveze 60 x 70  mm</t>
  </si>
  <si>
    <t xml:space="preserve">Set spinalno anestezijo z  27 G spinalno iglo mora  biti sestavljen iz  naslednjih komponent:1  kom. 18G x 40mm  aspiracijska filter igla z 5  mikronskim filtrom, 2  kom. čistilnih lopatic za  pripravo sterilnega polja,   3  kom. Ne tkanih okroglih  tamponov diametra 50  mm, 1 kom. (Crape Paper  drape) Krep papir za  pripravo sterilnega polja  dimenzije 750x750mm, 1  kom. Fenestrirano  (110xll5mm) modro ne  tkano pokrivalo  dim.610x700mm, 1 kom.  2 ml Brizga z nastavkom  ,,luer slip, 1 kom. 5 ml  Brizga z nastavkom ,,luer  slip, 1 kom. 26G x 25 mm  podkožna igla z rjavim  nastavkom, 1 kom. 60 ml  rezervoarček, 1 kom. 27G  x 90 mm Spinalna igla s  ,,Pencil point,, konico in  prozornim držalom, 1  kom. 20G x 40 mm  Vodilna igla, 1 kom.  Mepore preveze 60 x 70  mm
</t>
  </si>
  <si>
    <t>Spinalni set brez igle</t>
  </si>
  <si>
    <t>Set za spinalno anestezijo brez spialne igle: 1 kom 60 ml posodica za tampone, 1 kom 22G x 40 mm igla, 1 kom 2G x 16 mm hipodermčna igla, 1 kom fenestrirana samolepilna fenestrirana kompresa, 1 kom 16G x 25 mm, 1 kom 5 ml "luer slip" brizga, 2 kom čistilnih lopatic za pripravo sterilnega polja, 3 kom netkanih oroglih tamponov, 1 kom 19G x 38mm aspiracijska igla, 1 kom 2 ml "luer slip" brizga, 1 kom (Crape Paper Drape) krep papir kompresa za pripravo sterilnega polja dimenzije 750 x 750 mm, 1 kom Mepore obliž 60 x 70 mm</t>
  </si>
  <si>
    <t>Filtri za odvod kirurškega dima pri laparaskopskih operacijah</t>
  </si>
  <si>
    <t>sterilni, filter z membrano 0,02um in vgrajenim ogljem, odstrani 99,999% vseh bakterij in virusov iz kirurškega dima, odstrani neprijeten vonj in mutagene kemikalije, univerzalni luer priključek po ISO 594-2;1996 zaščita za zdravstvene delavce</t>
  </si>
  <si>
    <t>Instrumenti za 1 x uporabo - kovinski, sterilni (podobno, kot npr. Peha-instrumenti)</t>
  </si>
  <si>
    <t>Škarje 14,5 cm</t>
  </si>
  <si>
    <t>ostro,tope,instrumentarske  a 25 kom</t>
  </si>
  <si>
    <t>Škarje 14 cm</t>
  </si>
  <si>
    <t>kirurške,tope/ukrivljene     a 25 kom</t>
  </si>
  <si>
    <t>Pincete :</t>
  </si>
  <si>
    <t>Pinceta anatomska 14 cm</t>
  </si>
  <si>
    <t>25 kom/sc</t>
  </si>
  <si>
    <t>Pinceta anatomska, fina  12cm</t>
  </si>
  <si>
    <t>Pinceta De Bakey 15,5 cm</t>
  </si>
  <si>
    <t>Pinceta kirurška  12 cm</t>
  </si>
  <si>
    <t>Prijemalke:</t>
  </si>
  <si>
    <t>Kober prijemalka,ravna 14cm</t>
  </si>
  <si>
    <t>Prijemalka, ravna  14cm</t>
  </si>
  <si>
    <t>Prijemalka anatomska, kriva 12,5 cm</t>
  </si>
  <si>
    <t>Šivalniki:</t>
  </si>
  <si>
    <t>dolžine  12cm</t>
  </si>
  <si>
    <t>dolžine  14cm</t>
  </si>
  <si>
    <t>Grabljice in kljukica 16 cm</t>
  </si>
  <si>
    <t>Žlička ostra obojestranska</t>
  </si>
  <si>
    <t>OPERACIJSKA TALNA PODLOGA</t>
  </si>
  <si>
    <t>Vpojna podloga, velikosti 100x110 cm. Sestavljena iz belega dela absorbirne podloge in zelene superabsorbirne podloge. Pakiranje 30pcs/sc</t>
  </si>
  <si>
    <t>Set za epiduralno analgezijo</t>
  </si>
  <si>
    <t xml:space="preserve">OPERACIJSKI SET: (možna odstopanja od opisov za +/- 5 %)
</t>
  </si>
  <si>
    <t>SET ZA ABDO-PERINEAL LAPAROSKOPIJO ( podobno kot Barrier 694241)</t>
  </si>
  <si>
    <t>vsebuje: 1x prevleka za instr. Mizo 140x200cm; 1x prevleka za Mayo mizo 80x145cm; 1x op.kompresa 75x110cm ; 1x  rjuha z abdominalno odprtino in vaginalno odprtino z integriranimi všitki za noge 250/175/270x260 ; 2x velcro ježek 2x23cm; 1x op.trak 10x50cm; 4xbrisačke 33x33cm</t>
  </si>
  <si>
    <t xml:space="preserve">SET TOALETA DIALIZNEGA KATETRA, sterilen </t>
  </si>
  <si>
    <t>SET TOALETA DIALIZNEGA KATETRA</t>
  </si>
  <si>
    <t>Vsebina seta: 2 x kompresa netkana 10x20, 2 x kompresa netkana 10 X 10 Y, 15 x kompresa netkana 5x5. Sterilno.Material iz mešanice viskoze 70% in poliestra 30%. Gramatura 30 g /m. Komprese 6 slojne, tampon oblikovan tako, da je vlaknovina spodvit preko silikonske gumice v notranjost tampona. Premer tampona 30 mm. Naročnik dopušča odstopanja v razmerju sestavin netkanega materiala največ +/- 3%. Pakirano v treh ovojninah – transportna, delovna in primarna, na izdelku črtna koda. Ovojnina na eni strani prozorna in nepremočljiva.</t>
  </si>
  <si>
    <t>5-in-1 KONEKTOR</t>
  </si>
  <si>
    <t>Prevleka za RTG aparat</t>
  </si>
  <si>
    <t>Diagnostični anoskop</t>
  </si>
  <si>
    <t>Diagnostični anoskop,izdelan iz prosojnega plastičnega materiala, opremljen z lastnim virom svetlobe,za enkratno uporabo, posamično pakiran v zavarjene vrečke. Omogoča odličen endoskopski pregled,specifično zasnovan za izvajanje biopsij,ligatur z elastičnimi zankami in sklerozacijo hemeroidov, incizijo intra-analnih hematomov in šivanje s hemostatičnimi šivi</t>
  </si>
  <si>
    <t>Diagnostični anoskop,"kljun flavte", dolžine 56 mm, premera 18 mm, enakovredno A.4018 Sapimed</t>
  </si>
  <si>
    <t>Diagnostični anoskpo "kljun flavte", dolžina 88 mm, premer 23 mm, enakovredno A.4023  Sapimed</t>
  </si>
  <si>
    <t>PI - sponke</t>
  </si>
  <si>
    <t>Pi - sponke</t>
  </si>
  <si>
    <t>elastične sponke za fiksacijo povojev</t>
  </si>
  <si>
    <t>Sterilni svinčnik glomaster (dermatograf)</t>
  </si>
  <si>
    <t xml:space="preserve">sterilno pakiran najmanj v 1 sloju </t>
  </si>
  <si>
    <t>Indikator za trdoto vode</t>
  </si>
  <si>
    <t xml:space="preserve">ELASTIČNA ŠTOKINETA </t>
  </si>
  <si>
    <t>Elastična štokineta 25x112cm</t>
  </si>
  <si>
    <t>zaščitana elastična štokineta s trakovi na poteg, dimenzije 25x112cm, dvojno sterilno pakiranje</t>
  </si>
  <si>
    <t xml:space="preserve">Elastična štokineta 18x76cm
</t>
  </si>
  <si>
    <t>zaščitana elastična štokineta s trakovi na poteg, dimenzije 18x76cm, dvojno sterilno pakiranje</t>
  </si>
  <si>
    <t>Elastična štokineta 17x50cm</t>
  </si>
  <si>
    <t>zaščitana elastična štokineta s trakovi na poteg, dimenzije 17x50cm, dvojno sterilno pakiranje</t>
  </si>
  <si>
    <t>OPERACIJSKI SETI- OBSEŽNEJŠI : (možna odstopanja od opisov za +/- 5 %)</t>
  </si>
  <si>
    <t>Hip set - osnovna travma, za kolk   (enakovredno npr. Foliodrape 938 701 )</t>
  </si>
  <si>
    <t>vsebuje: 1x ojačana prevleka za instr. mizo 150 x 200cm; 1x prevleka za Mayo mizo 80x145cm; 1x op kompresa 75x90cm; 1x op. rjuha 160x190cm;   1x op. rjuha, lepilni rob 170x300cm; 1x op. rjuha U, lepilni rob 210 x 280cm / 9 x 95cm; 1x stockkineta 35 x 120 cm; 3x op. trak 10 x 50 cm; 8x brisačke 33 x 33 cm, Op. plašč - ojačan, XL 2 kom, M 1 kom; Op.komprese z RTG nitko 75 x 10 : 2 x 10 kosov; tamponi št. 6 (gaza 40 x 47cm) z RTG nitko visoko vpojni, brez gumice 10 kos; tamponi št. 3 (gaza 20 x 20 cm) z RTG nitko visoko vpojni, brez gumice 10 kos ; trebušne komprese 45 x 45 cm z RTG nitko 2 kos; prevleka za okrogel stol, stol premera 40 cm, z elastiko, sterilna; brizgalka 60ml, tridelna L/S konekt 1 kos; vrečka, samolepilna dim 40 x 35 cm 1 kos</t>
  </si>
  <si>
    <t>Operacijski set: (možna odstopanja od opisov +/-5%)</t>
  </si>
  <si>
    <t>Laparoskopski set- ginekološki položaj (obsežnejši)</t>
  </si>
  <si>
    <t>vsebuje: 1x rjuha za instr. Mizo150x200cm; 1x prevleka za Mayo mizo 75x145cm; 1x OP laparoskopska rjuha z MIS vrečko, z intrgriranimi všitki za noge 260x300 cm, z lepljivo odprtino 32x28; 8x brisačke 30x40cm; 2x kirurški plašč standard XL min.dolžina 150 cm(min 45g); 1x kirurški plašč standard M min. dolžina 130 cm(min 45g); 10x zloženci - gaza 10x 20 cm 24 slojni z RTG nitko vezano z trakom po 10 kom; 10 x tamponi- gaza z RTG nitko št. 6, brez gumice, vloženi v vrečko; 10x tamponi - gaza z RTG nitko št. 3, brez gumice, vloženi v vrečko; 2x netkana trebušna kompresa 45 x 45 cm z RTG nitko; 2x op. lepilni trak 9x50 cm</t>
  </si>
  <si>
    <t>Lučka, za osvetlitev operativnega polja med op posegom</t>
  </si>
  <si>
    <t>Nastavi se na inštrumente kot so kutor,sesalnik,skalpel,pinceta. Lučka ne spremeni barve tkiva. Teža lučke 40g. Krožna lučka.</t>
  </si>
  <si>
    <t>Zaprt sistem posode s formaldedehidom (10ml NaCl+10 ml 8% formaldehid)</t>
  </si>
  <si>
    <t>Posoda s formaldehidom za odvzem histoloških vzorcev, za zaprto rokovanje oziroma zaprti sistem dela. Posoda, pred napolnjena z 10 ml fiziološke raztopine za lažje ločevanje vzorcev od inštrumenta. 8% formaldehid v pokrovu se sprosti ob zapiranju pokrova na posodo. na pokrovu mora biti varnostni obroč, ki preprečuje prebadanje folije oziroma sprostitev formaldehida.</t>
  </si>
  <si>
    <t>Zaprt sistem posode s formaldedehidom (60ml, 4% formaldehid)</t>
  </si>
  <si>
    <t>60 ml posoda s 4% formaldehidom za odvzem histoloških vzorcev, za zaprto rokovanje oziroma zaprti sistem dela. Formaldehid v pokrovu se sprosti ob zapiranju pokrova na posodo. Na pokrovu mora biti varnostni obroč, ki preprečuje prebadanje folije oziroma sprostitev formaldehida.</t>
  </si>
  <si>
    <t>Zaprt sistem posode s formaldehidom (100ml, 4% formaldehid)</t>
  </si>
  <si>
    <t>100 ml posoda s 4% formaldehidom za odvzem histoloških vzorcev, za zaprto rokovanje oziroma zaprt sistem dela. Formaldehid v pokrovu se sprosti ob zapiranju pokrova na posodo. Na pokrovu mora biti varnostni obroč, ki preprečuje prebadanje folije oziroma sprostitev formaldehida.</t>
  </si>
  <si>
    <t>Zobna ščetka</t>
  </si>
  <si>
    <t>Zobna ščetka z zobno pasto za 1x uporabo, posamično pakiranje, pakiranje 100 kos/sc</t>
  </si>
  <si>
    <t>SREDSTVA ZA RAZKUŽEVANJE,  ČIŠČENJE IN NEGO KOŽE</t>
  </si>
  <si>
    <t>Milo za higiensko umivanje rok -TEKOČE MILO NEVTRAL</t>
  </si>
  <si>
    <t>Milo mora biti koži prijazno, dobro se mora dopolnjevati z alkoholnimi razkužili za kožo. Imeti mora nevtralen in fiziološki pH. Sestava: Aqua, Sodium Laureth Sulfate, Sodium Chloride, Cocamide DEA, Glycerin, Cocamidopropyl Betain, Parfum, Citric Acid,C.I.47005, Methylcloroisothiazolinone, Methylisothiazolinone, C.I.42051.Pakiranje v 500ml. Plastenka mora biti kompatibilna z že montiranimi milniki v naši ustanovi oziroma  se mora prilegati  obposteljnim košaricam brez dozirne črpalke.</t>
  </si>
  <si>
    <t>Nevtralno, dermatološko testirano  in učinkovito milo za roke, telo in lasišče z negovalnim učinkom -LOSJON ZA UMIVANJE.</t>
  </si>
  <si>
    <t>Losion brez barve in parfuma, imeti mora nevtralen in fiziološki pH ca. 5,5. Sestava: Aqua, Sodium Laureth Sulfate, Sodium  C14-16 Olefin Sulfonate, Lauryl Betaine,Cocamide DEA, Glycerin, Sodium Chloride,Polyquaternium-7, Citric Acid, Aloe Barbadensis, Methylisothiazolinone,  Methylcloroisothiazolinone. Dokazana mikrobiološka učinkovitost za higiensko umivanje rok po EN 1499. Dermatološko testirano. Plastenka 500 ml + integrirana dozirka.                                           .</t>
  </si>
  <si>
    <t>Zap. št. 531</t>
  </si>
  <si>
    <t>SREDSTVA ZA RAZKUŽEVANJE, IN NEGO KOŽE</t>
  </si>
  <si>
    <t>Raztopina z vrednostjo pH 5,5 za higiensko in kirurško razkuževanje rok s širokim spektrom delovanja, vključno z večkratno odpornimi bakterijami</t>
  </si>
  <si>
    <t>Alkoholna raztopina za higiensko in kirurško razkuževanje rok s popolnim virucidnim učinkom</t>
  </si>
  <si>
    <t>Alkoholni gel za higiensko in kirurško razkuževanje rok s popolnim virucidnim učinkom</t>
  </si>
  <si>
    <t xml:space="preserve">Lotion za nego kože, dermatološko testiran s komponentami za nego in regeneracijo kože. </t>
  </si>
  <si>
    <t>Zap. št. 532</t>
  </si>
  <si>
    <t>Lotion (krema) za nego kože</t>
  </si>
  <si>
    <t xml:space="preserve">Lotion (krema) za nego kože, dermatološko testiran s komponentami za nego in regeneracijo kože. </t>
  </si>
  <si>
    <t>Pakiranje 500 ml z integrirano dozirno črpalko ( 1 aktivacija je 1-2 ml)</t>
  </si>
  <si>
    <t>Dertergentni antiseptik za roke, kožo in lase:</t>
  </si>
  <si>
    <t>Plastenka 500ml</t>
  </si>
  <si>
    <t>Antimikrobno milo za učinkovito higiensko umivanje rok s sredstvi za blaženje/nego rok. Skladno z EN 14885, EN 1499, EN13727, EN13624, EN14476 (virusi z ovojnico), z blagim, prijetnim vonjem. V prozorno-rožnati barvi. Izdelek mora biti nežen, prijetnega vonja. Izdelek mora vsebovati 4% klorheksidin ter 3-5% laurildimetilamin oksid, neionske tenzide ter oxidipropanol. Ph pri 100 %5,5 -6,5. Zahtevan je dermatološki test. Pakiranje: klasična 500 ml plastenka z ozkim izlovom.</t>
  </si>
  <si>
    <t>Zap. št. 534</t>
  </si>
  <si>
    <t>Plastenka 500 ml (enakovredno npr.  Citroclorex 2%)</t>
  </si>
  <si>
    <t>Spray   cca. 250 - 350 ml</t>
  </si>
  <si>
    <t xml:space="preserve">Obarvani preparati - razkužilo </t>
  </si>
  <si>
    <t>Razkužilo za OP polje na osnovi  etanola (46 %), izopropanola (27%) in barvila.  (enakovredno npr.  Skinsept Color)</t>
  </si>
  <si>
    <t>Zap. št. 535</t>
  </si>
  <si>
    <t>Sredstva za dezinfekcijo manjših površin kože, instrumentarija, del. površin; na osnovi alkohola, fiz. pH, učinkovito proti gliviam. bakt., HBV , HIV, MRSA, na osnovi izopropanola. Velikost robčka 130mmx185mm, teža: 23g/m2, odstopanje +/-5%</t>
  </si>
  <si>
    <t>komplet (doza + robčki)</t>
  </si>
  <si>
    <t>Prepojeni robčki s 70% 2 propanol. Imeti mora širok spekter delovanja. Dokazana učinkovitost po EN 13727 , EN 13624,  EN 14348, EN 14476, testiranja na viruse (Noro, HIV,HBV, HCV, poliovirus, rotavirus, adenovirus, vakcinia virus, SV 40; BVDV).</t>
  </si>
  <si>
    <t>Zap. št. 536</t>
  </si>
  <si>
    <t>SREDSTVA ZA NEGO IN ZAŠČITO KOŽE</t>
  </si>
  <si>
    <t>Nepekoč zaščitni film za kožo (enakovredno Cavilon)</t>
  </si>
  <si>
    <t>Nepekoč zaščitni film za kožo v tekoči obliki. Ustvari tanek zaščitni film na koži in ne vsebuje alkohola ali drugih dražečih in pekočih sestavin, zato ne peče tudi če pride v stik z rano, sluznico ali načeto kožo. Vsebuje sredstvo za trajno zaščito (akrilatni terpolimer), nepekoče topilo, in sredstvo, ki dovoljuje raztezanje filma in preprečuje pokanje pri gibanju kože (polifenilmetilsiloksan). Omogoča lepljenje in ga ni potrebno odstranjevati. Velikost 28ml</t>
  </si>
  <si>
    <t>trajna zaščitna krema (enakovredno Cavilon)</t>
  </si>
  <si>
    <t xml:space="preserve"> Trajna zaščitna krema, ki ustvari tanek zaščitni sloj na koži. Koža po nanosu ni mastna, zato je omogočeno lepljenje. Je trajna in je ni potrebno odstranjevati. Vsebuje sredstvo za trajno zaščito (dimetikon in akrilatni terpolimer), ter snovi za vlaženje in nego kože. Velikost 92g.</t>
  </si>
  <si>
    <t>Zap. št. 537</t>
  </si>
  <si>
    <t>Olje za masažo kože:</t>
  </si>
  <si>
    <t>Koncentrirano olje za preprečevanje preležanin, nega suhe, tanke in občutljive kože na osnovi linolne kisline, aloe vere, centelle asiatice, vonj po rožmarinu</t>
  </si>
  <si>
    <t>pakiranje: steklenička na potisk 30ml</t>
  </si>
  <si>
    <t>Zap. št. 538</t>
  </si>
  <si>
    <t>Krpice za osebno higieno</t>
  </si>
  <si>
    <t>Samopeneče umivalne krpice za enkratno uporabo (enakovredno PuraCloth)</t>
  </si>
  <si>
    <t>Minimalne dimenzije: 18,5 x 18 cm, možno odstopanje do +2cm
Pakiranje: 30 kosov v zavitku
Material: poliuretanska pena
Kozmetični dodatki: površinsko aktivna substanca (milo), pantenol in dišava v suhi obliki Minimalne dimenzije: 18,5 x 18 cm, možno odstopanje do +2cm
Pakiranje: 30 kosov v zavitku
Material: poliuretanska pena
Kozmetični dodatki: površinsko aktivna substanca (milo), pantenol in dišava v suhi obliki</t>
  </si>
  <si>
    <t>krpica</t>
  </si>
  <si>
    <t>Minimalnih dimenzij  15 x 20 cm. Mehke in visoko pojne iz nebeljenih naravnih materialov</t>
  </si>
  <si>
    <t>Navadne umivalne vrečke (enakovredno PuraSoft)</t>
  </si>
  <si>
    <t>Dimenzije: 15cmx20cm(notranji rob) in 22 cm (zunanji rob)
Pakiranje: 50 kosov v zavitku
Material: viskoza 55%, PES 15% in PP 30%Dimenzije: 15cmx20cm(notranji rob) in 22 cm (zunanji rob)
Pakiranje: 50 kosov v zavitku
Material: viskoza 55%, PES 15% in PP 30%</t>
  </si>
  <si>
    <t>Zap. št. 539</t>
  </si>
  <si>
    <t>OTROŠKE PLENICE</t>
  </si>
  <si>
    <t>PLENICA HLAČNA OTROŠKA  OD 4 DO 6 KG</t>
  </si>
  <si>
    <t xml:space="preserve"> (Okvirne velikosti- zajete morajo biti vse teže otrok )OTROŠKE PLENICE (Okvirne velikosti- zajete morajo biti vse teže otrok )OTROŠKE PLENICE (Okvirne velikosti- zajete morajo biti vse teže otrok )OTROŠKE PLENICE (Okvirne velikosti- zajete morajo biti vse teže otrok )</t>
  </si>
  <si>
    <t>PLENICA HLAČNA OTROŠKA  OD 6 DO 11 KG</t>
  </si>
  <si>
    <t>PLENICA HLAČNA OTROŠKA  OD 9 DO 18 KG</t>
  </si>
  <si>
    <t>PLENICA HLAČNA OTROŠKA OD 15 DO 25 KG</t>
  </si>
  <si>
    <t xml:space="preserve">PLENICA HLAČNA OTROŠKA OD 25 KG </t>
  </si>
  <si>
    <t>Zap. št. 540</t>
  </si>
  <si>
    <t>HLAČNE PLENICE ZA ZMERNO DO MOČNO INKONTINENCO</t>
  </si>
  <si>
    <t>HLAČNE PLENICE DNEVNE MALE</t>
  </si>
  <si>
    <t>za obseg 50-80 cm +/- 10%, vpojnost vsaj 1400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</si>
  <si>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DNEVNE SREDNJE</t>
  </si>
  <si>
    <t>za obseg 80-130cm +/- 10%, vpojnost vsaj 2450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</si>
  <si>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DNEVNE  VELIKE</t>
  </si>
  <si>
    <t>za obseg 100-150 cm +/-10%, vpojnost 2500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</si>
  <si>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DNEVNE ZELO VELIKE</t>
  </si>
  <si>
    <t>za obseg 130-170 cm, vpojnost 2500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</si>
  <si>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MALE</t>
  </si>
  <si>
    <t>za obseg 50 -80cm +/- 10%, vpojnost vsaj 2000ml,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</si>
  <si>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SREDNJE</t>
  </si>
  <si>
    <t>za obseg 80-130cm +/-10%, vpojnost vsaj 2800ml,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</si>
  <si>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VELIKE</t>
  </si>
  <si>
    <t>za obseg 100-150 cm +/-10%, vpojnost 3200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</si>
  <si>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ZELO VELIKE</t>
  </si>
  <si>
    <t>za obseg 130-170 cm +/-10%, vpojnost 3200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</si>
  <si>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HLAČNE PLENICE NOČNE EKSTRA VELIKE</t>
  </si>
  <si>
    <t>za obseg 170-210cm +/-10%, vpojnost 2750 ml, trakovi za večkratno zapenjanje, indikator vpojnosti, večplastno vpojno jedro, dobre zaščite proti iztekanju, celuloza v jedru beljena s spojinami na kisikovi osnovi, kar zmanjša možnost alergij kože, ne vsebujejo lateksa. Plenice morajo biti popolnoma zračne in mehke.</t>
  </si>
  <si>
    <t>MOBILNE HLAČKE MALE</t>
  </si>
  <si>
    <t xml:space="preserve">Elastične, mehke, enostavne za uporabo. Večslojno vpojno jedro z vsebnostjo superabsorbensa. Z Nevtralizatorjem neprijetnih vonjav in anatomsko oblikovane.Vpojnost 1100ML za obseg 50-80cm +-10% </t>
  </si>
  <si>
    <t>MOBILNE HLAČKE SREDNJE</t>
  </si>
  <si>
    <t>Elastične, mehke, enostavne za uporabo. Večslojno vpojno jedro z vsebnostjo superabsorbensa. Z Nevtralizatorjem neprijetnih vonjav in anatomsko oblikovane.Vpojnost 1600ML za obseg 80-110cm+/-10%</t>
  </si>
  <si>
    <t>MOBILNE HLAČKE VELIKE</t>
  </si>
  <si>
    <t>Elastične, mehke, enostavne za uporabo. Večslojno vpojno jedro z vsebnostjo superabsorbensa. Z nevtralizatorjem neprijetnih vonjav in anatomsko oblikovane.Vpojnost 1600ML za obseg 110 -140cm +/-10%</t>
  </si>
  <si>
    <t>MOBILNE HLAČKE ZELO VELIKE</t>
  </si>
  <si>
    <t xml:space="preserve">Elastične, mehke, enostavne za uporabo. Večslojno vpojno jedro z vsebnostjo superabsorbensa. Z nevtralizatorjem neprijetnih vonjav in anatomsko oblikovane.Vpojnost 1600ML za obseg 120-160cm +/- 10% </t>
  </si>
  <si>
    <t>Zap. št. 541</t>
  </si>
  <si>
    <t>Predloga (vložek) za inkontinenco</t>
  </si>
  <si>
    <t>Plenična predloge brez zaščitne folije</t>
  </si>
  <si>
    <t>Predloge brez zaščitne folije, ki se uporabljajo kot dodatno vpojno jedro v primerih za povečanje vpojnost posameznih hlačnih plenic ali v primeru prekomernega izločanja urina in blata (350-1300 ml)</t>
  </si>
  <si>
    <t>Zap. št. 542</t>
  </si>
  <si>
    <t>HIGIENSKE PODLOGE</t>
  </si>
  <si>
    <t>Posteljne podloge 40x60cm</t>
  </si>
  <si>
    <t>PODLOGA POSTELJNA, IZDELANA IZ 3 PLASTI PROŽNE VLAKNOVINE, VEČ PLASTNE STANIČEVINE IN PE FOLIJE 40X60, VPOJNOST DO 400ML</t>
  </si>
  <si>
    <t>Posteljne podloge 60x60 cm</t>
  </si>
  <si>
    <t>PODLOGA POSTELJNA, IZDELANA IZ 3 PLASTI PROŽNE VLAKNOVINE, VEČ PLASTNE STANIČEVINE IN PE FOLIJE 60X60, VPOJNOST OD 400 DO 800 ML</t>
  </si>
  <si>
    <t>Posteljne podloge 60x90cm</t>
  </si>
  <si>
    <t>PODLOGA POSTELJNA, IZDELANA IZ 3 PLASTI PROŽNE VLAKNOVINE, VEČ PLASTNE STANIČEVINE IN PE FOLIJE 60X90, VPOJNOST  OD 800 DO 1200ML</t>
  </si>
  <si>
    <t>Zap. št. 543</t>
  </si>
  <si>
    <t xml:space="preserve">VLOŽKI   </t>
  </si>
  <si>
    <t>Vložki higienski iz naravnega materiala;ovoj iz mreže; polnilo iz celuloze, bombaža in viskoze;pakiranje po 10 kos</t>
  </si>
  <si>
    <t>Zap. št. 544</t>
  </si>
  <si>
    <t>Negovalna kozmetika in pripomočki za nego inkontinenčnih pacientov</t>
  </si>
  <si>
    <t>olje v sprayu (cca 200 ml)</t>
  </si>
  <si>
    <t xml:space="preserve">ZAŠČITNA KREMA (cca 85g)      </t>
  </si>
  <si>
    <t>barierna krema, ki se uporablja predvsem pri sledečih zapletih in za namene intenzivne nege pri inkontinenčnih dermatitisih, pleničnih izpuščajih, pri vnetju v kožnih pregibih, obenem pa ščiti okolico ran in preprečuje nastanek le teh, ne vsebuje cinka.</t>
  </si>
  <si>
    <t>pena v sprayu  (cca 400 ml)</t>
  </si>
  <si>
    <t>Zap. št. 545</t>
  </si>
  <si>
    <t>Pribor za  nego ust in ušes:</t>
  </si>
  <si>
    <t>čistilne gobice male trikotne,sterilne</t>
  </si>
  <si>
    <t>vatirane palčke</t>
  </si>
  <si>
    <t>nosilec vate ne sme biti upogljiv</t>
  </si>
  <si>
    <t>palčke ušesne - Al aplikator</t>
  </si>
  <si>
    <t>Zap. št. 546</t>
  </si>
  <si>
    <t>Negovalni kremni robčki (refil)</t>
  </si>
  <si>
    <t>Primerni za uporabo pri novorojenčkih</t>
  </si>
  <si>
    <t>Zap. št. 547</t>
  </si>
  <si>
    <t>Fiksacijske hlačke in vložne plenice</t>
  </si>
  <si>
    <t>MREŽASTE FIKSACIJSKE HLAČKE</t>
  </si>
  <si>
    <t>MREŽASTE HLAČKE ZA PRITRDITEV VLOŽNIH PLENIC, UNIVERZALNA VELIKOST (OBSEG PASU 100CM-160CM)</t>
  </si>
  <si>
    <t xml:space="preserve">VLOŽNE PLENICE </t>
  </si>
  <si>
    <t>VLOŽNE PLENICE, ŽENSKA, VPOJNOST NAJMANJ OD 1100 DO 1350 ML</t>
  </si>
  <si>
    <t>Mrežaste hlačke</t>
  </si>
  <si>
    <t>Zap. št. 549</t>
  </si>
  <si>
    <t>Rokavice za čiščenje in nego</t>
  </si>
  <si>
    <t>rokavice brez folije za čiščenje in nego</t>
  </si>
  <si>
    <t>Rokavice morajo imeti močan oprijem med umivanjem.  Ob  prepojenosti z vodo mora rokavica biti mehke na otip in jo je mogoče namiliti. Velikost 16x23 cm.</t>
  </si>
  <si>
    <t>Zap. št. 550</t>
  </si>
  <si>
    <t>Zap. št. 551</t>
  </si>
  <si>
    <t>Halja ali komplet tunika + hlače za enkratno uporabo</t>
  </si>
  <si>
    <t>Material: polipropilen ali SMS; Gramatura: 40 g/m2 ali več; Lastnosti: srajčni ovratnik, elastika v zapestju, zapiranje s plastičnimi gumbi. Možne barve: modra, bela, zelena, siva</t>
  </si>
  <si>
    <t>XL</t>
  </si>
  <si>
    <t>XXL</t>
  </si>
  <si>
    <t>Zap. št. 552</t>
  </si>
  <si>
    <t>Šampon kape z balzamom</t>
  </si>
  <si>
    <t xml:space="preserve">Kapa za suho umivanje las. Primerna za vse vrste las, vsebovati mora tako šampon kot tudi balzam. Brez izpiranja. Enakovredno šampon kape z balzamom proizvajalca ABENA </t>
  </si>
  <si>
    <t>Zap. št. 553</t>
  </si>
  <si>
    <t>Umivalne krpice</t>
  </si>
  <si>
    <t>krpice za umivanje</t>
  </si>
  <si>
    <t>samopeneča krpica, ki se hitro aktivira z uporabo kapljice vode, z dodatkom mila za umivanje in nego pacienta. So namenjene za uporabo na občutljivi koži, imajo hipoalergijski test, in dodatek kamilice za pomiritev kože, nevtralni ph. Izdelek je narejen iz lahkih poliestrskih vlaken, 105 gr/m2, količina mila 15gr/m2, velikost krpic 20x20cm.</t>
  </si>
  <si>
    <t xml:space="preserve">Medicinska krema </t>
  </si>
  <si>
    <t>Medicinska krema naj bo z visoko vsebnostjo Aloe Vere (45 %). Primerna za opekline I. In II. Stopnje, dobro dene erozivni koži, pomirja kožo pri hudih in blagih sončnih opeklinah, po laserskih posegih, pri razdraženi koži, brazgotinah, nega po radioterapiji, transplatacijah kože, ekcemih, in keratozah. Medicinska krema naj zmanjša pordelost in srbež, vlaži kožo, jo hrani, obnavlja, pospešuje celjenje do zacelitve. vsebuje naj:45 % aloe vere barbadensis, naravna olja , jojobino olje, vitamin C in E, brez parfumov in parabenov</t>
  </si>
  <si>
    <t>Zap. št. 555</t>
  </si>
  <si>
    <t xml:space="preserve">VATIRANCI IZ GAZE, nesterilni </t>
  </si>
  <si>
    <t>1. VATIRANEC IZ GAZE, dim.: 14-16 x 9-11cm</t>
  </si>
  <si>
    <t>Obloga vpojna, jedro iz 100% bombaža(vate), ovojnina iz beljene gaze; primerni za steriliziranje v parni sterilizaciji. Robovi ovojnine iz gaze po dolžini morajo biti zašiti ali pa se morajo prekrivati vsaj 2 cm in morajo biti spodviti tako, da so proste niti skrite in ni možnosti, da bi se sprostile. Robovi ovojnine iz gaze po širini morajo biti obšiti. Namenjen kot sekundarna obloga na rane z obilno sekrecijo.</t>
  </si>
  <si>
    <t>2. VATIRANEC IZ GAZE, dim.: 23-27 x 14-16 cm</t>
  </si>
  <si>
    <t>3. VATIRANEC IZ GAZE, dim.: 42-48 x 14-16 cm</t>
  </si>
  <si>
    <t>Obloga vpojna, jedro iz 100% bombaža(vate), ovojnina iz beljene gaze; primerni za steriliziranje v parni sterilizaciji. Robovi ovojnine iz gaze po dolžini morajo biti zašiti ali pa se morajo prekrivati vsaj 2 cm in morajo biti spodviti tako, da so proste. Namenjen kot sekundarna obloga na rane z obilno sekrecijo ter kot primarna podloga neposredno po porodu.</t>
  </si>
  <si>
    <t>4. VATIRANEC IZ GAZE, dim.: 47-53 x 28-32 cm</t>
  </si>
  <si>
    <t>Obloga vpojna, jedro iz 100% bombaža(vate), ovojnina iz beljene gaze; primerni za steriliziranje v parni sterilizaciji. Robovi ovojnine iz gaze po dolžini morajo biti zašiti ali pa se morajo prekrivati vsaj 2 cm in morajo biti spodviti tako, da so proste niti skrite in ni možnosti, da bi se sprostile. Robovi ovojnine iz gaze po širini morajo biti obšiti.  Namenjen kot sekundarna obloga na rane z obilno sekrecijo.</t>
  </si>
  <si>
    <t>Zap. št. 556</t>
  </si>
  <si>
    <t xml:space="preserve">VATIRANCI IZ NETKANEGA MATERIALA, sterilni </t>
  </si>
  <si>
    <t>1. VATIRANEC IZ NETKANEGA MATERIALA , dim.: 9-11 x 10-12 cm</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</si>
  <si>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 vpojnost  vatiranca vsaj 6000g/m² , sposobnost zadrževanje izločka od 50 -53% . Pakirano po ena obloga v setu. Ovojnina v treh slojih – transportna, delovna in primarna. Na izdelku črtna koda. Namenjen aplikaciji na rane z večjo sekrecijo.</t>
  </si>
  <si>
    <t>2.VATIRANEC IZ NETKANEGA MATERIALA, dim.: 19-21 x 9-11 cm</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</si>
  <si>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vpojnost  vatiranca vsaj 6000g/m², sposobnost zadrževanje izločka od 50 -53% . Pakirano po ena obloga v setu. Ovojnina v treh slojih – transportna, delovna in primarna. Na izdelku črtna koda. Namenjen aplikaciji na rane z večjo sekrecijo.</t>
  </si>
  <si>
    <t>3. VATIRANEC IZ NETKANEGA MATERIALA, dim.: 38-42 x 19-21 cm</t>
  </si>
  <si>
    <t>Polnilo z ovojem iz netkanega materiala; jedro iz bombaža/celuloze, tekočinska zapora na zgornji strani; polnilo mora biti enakomerno razporejeno po celotni oblogi. Netkana plast iz mešanice 70% viskoze in 30% poliestra, zaradi manjše možnosti zlepljenja z rano. Teža 340-350g/m², vpojnost  vatiranca vsaj 6000g/m², sposobnost zadrževanje izločka od 50 -53% . Pakirano po ena obloga v setu. Ovojnina v treh slojih – transportna, delovna in primarna. Na izdelku črtna koda.  Namenjen aplikaciji na rane z večjo sekrecijo.</t>
  </si>
  <si>
    <t>4. VATIRANEC IZ NETKANEGA MATERIALA, dim.: 14 - 16 x 24 - 26 cm</t>
  </si>
  <si>
    <t>24- urni, 6 -delni set za ustno nego. Vsebuje 2 kos zavitka: zobna ščetka z gobico za čiščenje in z odprtinami za izsesavanje z vseh strani na koncu, 7 ml ustna čistilna raztopina 0,12% klorheksidin  diglukonata in palčka z gobico, prepojena z natrijevim bikarbonatom za čiščenje in z odprtinami za izsesavanje z obeh strani na koncu in 7 ml ustna čistilna raztopina z antiseptičnim učinkom, ki vsebuje sestavino za istočasno vlaženje ustne votline. Izvedba naj omogoča čim enostavnejše rokovanje za uporabnika, pripomočki naj bodo varni, kakovostni in nežni za čiščenje ustne votline. Medicinski pripomoček Razreda 2a, imeti mora oznako CE, LOT številka in označen rok uporabe v skladu z direktivo za medicinski pripomoček MDD 93/42EEC, ustreza standardu ISO 13485.</t>
  </si>
  <si>
    <t>Britvice za 1x uporabo</t>
  </si>
  <si>
    <t>britvice za 1x upor., kompatibilne z brivnikom Medline Mediclip z gibljivo glavo, univerzalni nastavek</t>
  </si>
  <si>
    <t>snemnljiva glava</t>
  </si>
  <si>
    <t>Limonine glicerinske palčke</t>
  </si>
  <si>
    <t>Zap. št. 560</t>
  </si>
  <si>
    <t xml:space="preserve">britvice </t>
  </si>
  <si>
    <t>nesterilne za 1 x</t>
  </si>
  <si>
    <t>z dvojnim rezilom, za 1x uporabo, nesterilne, za suho britje, ročaj dolžine 9 cm iz polipropilena, dvojno rezilo širine 4 cm, iz nerjavečega materiala, pakiranje 100 kos/sc</t>
  </si>
  <si>
    <t>sterilne za 1 x</t>
  </si>
  <si>
    <t>z dvojnim rezilom, ostre, ne smejo poškodovati kože; pakiranje 200 kos/sc</t>
  </si>
  <si>
    <t>PROTIZDRSNE NOGAVICE</t>
  </si>
  <si>
    <t>Protizdrsne nogavice izdelane iz frotirja. So mehke in zračne, brez lateksa. Ščitijo pacienta pred padci, zdrsi in grejejo noge. Na zgornji in spodnji strani nogavice so čepki proti drsenju. Prilegajo se vsem oblikam nog. 
Pakiranje: en par na zavoj brez patenta.</t>
  </si>
  <si>
    <t>Protizdrsne nogavice izdelane iz frotirja. So mehke in zračne, brez lateksa. Ščitijo pacienta pred padci, zdrsi in grejejo noge. Na zgornji in spodnji strani nogavice so čepki proti drsenju. Prilegajo se vsem oblikam nog. 
Pakiranje: en par na zavoj. Velikosti: od XS-XXXL s patentom.</t>
  </si>
  <si>
    <t>Sistem za upravljanje z iztrebki</t>
  </si>
  <si>
    <t>Sistem za upravljanje z iztrebki, enakovredno Flexi-Seal SIGNAL</t>
  </si>
  <si>
    <t xml:space="preserve">Sistem sestavljajo en silikonski kateter, ena brizgalka, tri zbiralne vrečke s filtrom in varnostna sponka
1. Odprtina za spiranje
2. Odprtina za polnjenje balona z indikatorjem napolnjenosti
3. Silikonski kateter
4. Pozicijska oznaka
5. Nizkotlačni retencijski balon
6. Konektor
7. Trak za obešanje
8. Brizgalka
9. Zbiralna vrečka z vgrajenim poklopcem
10.Varnostna sponka
</t>
  </si>
  <si>
    <t>Zap. št. 563</t>
  </si>
  <si>
    <t>Nastavki za elektronske termometre</t>
  </si>
  <si>
    <t>Nastavki za elektronske termometre kompatibilni z Genius 2 termometri</t>
  </si>
  <si>
    <t>Nastavki za elektronske termometre kompatibilni z Braun  termometri</t>
  </si>
  <si>
    <t>Zap. št. 564</t>
  </si>
  <si>
    <t>PVC pribor za pitje</t>
  </si>
  <si>
    <t>Cevke za pitje - upogljive (slamice)</t>
  </si>
  <si>
    <t>Lonček z dulcem.  Primeren za pomivanje v stroju</t>
  </si>
  <si>
    <t>Zap. št. 565</t>
  </si>
  <si>
    <t>Ledvičke PVC</t>
  </si>
  <si>
    <t>ledvičke PVC</t>
  </si>
  <si>
    <t>Zap. št. 566</t>
  </si>
  <si>
    <t>Identifikacijski trakovi:</t>
  </si>
  <si>
    <t>trakovi za umrle - beli</t>
  </si>
  <si>
    <t>Bele barve. Za identifikacijo umrlih pacientov. Opis: Iz ekološkega PVC materiala, brez ftalatov. Sestavljena iz vznožnega traku, gumba in kartončka na katerem je tiskan obrazec po želji naročnika. Zapenjanje gumba, ki je nelomljiv, enkratno. V kolikor se želi trak odstraniti, ga je potrebno prerezati</t>
  </si>
  <si>
    <t>zapestnica za identifikacijo pacientov - bele</t>
  </si>
  <si>
    <t>Bele barve. Za identifikacijo odraslih pacientov.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t>
  </si>
  <si>
    <t>zapestnica za identifikacijo otrok - modre</t>
  </si>
  <si>
    <t>Modre barve. Za identifikacijo otrok.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 Gumb mora biti izdelan iz nelomljivega materiala, da ga ni možno pregrozniti.</t>
  </si>
  <si>
    <t>zapestnica za identifikacijo pacientov - rdeče</t>
  </si>
  <si>
    <t>Rdeče barve. Za identifikacijo otrok.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 Gumb mora biti izdelan iz nelomljivega materiala, da ga ni možno pregrozniti</t>
  </si>
  <si>
    <t>zapestnica za identifikacijo otrok - rdeče</t>
  </si>
  <si>
    <t>zapestnice za otroke - silikonska</t>
  </si>
  <si>
    <t>Prozorna. Za identifikacijo otrok. Opis: Iz silikona,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 Gumb mora biti izdelan iz nelomljivega materiala, da ga ni možno pregrozniti</t>
  </si>
  <si>
    <t>zapestnice za novorojence + porodnice</t>
  </si>
  <si>
    <t>Bele barv. Za identifikacijo novorojenčkov in porodnic. Opis: Narejena iz mehkega PVC, ki ne povzroča alergij nakoži. Obe zapestnici morata vsebovati enako zaporedo številko. Ista zaporedna številka zapestnice za novorojenčka in porodnico zaradi varnosti v smislu zamenjave in hkrati omogočanja hitrega preverjanja identitete. Zaporena številka na zaestnici se mora začeti s številko 1 prvi dan novega koledarskega leta. V primeru večplodnih rojstev moraajo vednos biti priložene dodatne zapestnice za označevanje dvojčkov, trojčkov, itd.</t>
  </si>
  <si>
    <t>Zap. št. 567</t>
  </si>
  <si>
    <t>Lesene palčke, loparčki, ščetke</t>
  </si>
  <si>
    <t>palčke za jod 20 cm</t>
  </si>
  <si>
    <t>palčke za jod cca 7 - 15 cm , fi 3mm</t>
  </si>
  <si>
    <t>loparčki leseni za usta  cca 15 cm</t>
  </si>
  <si>
    <t>loparčki leseni sterilni za usta  cca 15 cm</t>
  </si>
  <si>
    <t>loparčki leseni  cca  7cm x 6mm</t>
  </si>
  <si>
    <t>ščetka za vaginalni bris,sterilna</t>
  </si>
  <si>
    <t>loparčki za vaginalni bris po Eru</t>
  </si>
  <si>
    <t>Zap. št. 568</t>
  </si>
  <si>
    <t>Termometri</t>
  </si>
  <si>
    <t xml:space="preserve">telesni  </t>
  </si>
  <si>
    <t>sobni</t>
  </si>
  <si>
    <t>za podhlajene</t>
  </si>
  <si>
    <t>kemijski  alkoholni</t>
  </si>
  <si>
    <t>za hladilnik in skrinjo  (od -50 do + 50 stopinj celzija)</t>
  </si>
  <si>
    <t>Zap. št. 569</t>
  </si>
  <si>
    <t>Vrečke papirnate</t>
  </si>
  <si>
    <t>Vrečke za čaj</t>
  </si>
  <si>
    <t>9,5cm x 25cm (okvirne velikosti)</t>
  </si>
  <si>
    <t>Zap. št. 570</t>
  </si>
  <si>
    <t>Zaščita za oči za pacienta</t>
  </si>
  <si>
    <t>Zap. št. 571</t>
  </si>
  <si>
    <t>fekalno drenažo</t>
  </si>
  <si>
    <t>sistem za fekalno drenažo</t>
  </si>
  <si>
    <t xml:space="preserve">Sistem za fekalno dolgotrajno drenažo sestavljen iz vsaj 1m dolge PVC drenažne cevi. Cev je prozorna za spremljanje barve, konsistence blata in primesi. Vsebuje sistem za izpiranje. Konica je atravmatske olivne oblike, izdelana na osnovi gela. Na vstavitvenem delu cev vsebuje kombinirani rektalno - transanalni balon iz tankega poliuretana, ki se polni izključno z zrakom. Za balonom je barvno kodiran (rumen) obroč za določanje pozicije cevi. Sistem vsebuje še 2000ml drenažno vrečko, graduirano na 100ml s filtrom, brizgo min.85 ml. Vrečka spredaj barvna z okencem za opazovanje blata, zadnja stran prozorna. Spoj drenažne cevi z vrečko brez kolena, na navoj.   Na zunanji strani cevi je zapiralna sponka, ki omogoča popolno zaporo dreniranja blata.Drenažna vrečka ima obešalnik iz trde plastike, pritrdilni trak na ježka in pritrjen pokrov za vrečko iz trde PVC, na navoj. Sistem je lahko nameščen do 29 dni. Enakovredno Hyghtec Creative Balloons V01-10017                                                                                                                                                            </t>
  </si>
  <si>
    <t xml:space="preserve"> vrečke za fekalno drenažo</t>
  </si>
  <si>
    <t xml:space="preserve">Prozorne drenažne vrečke 2.000 ml, merilna skala na 100ml, za enkratno uporabo, vgrajen poklopec za zapiranje,s filtrom za preprečevanje širjenja neprijetnih vonjav, kompatibilne s Hyghtec fekalno drenažo; imajo obešalnik iz trde plastike, pritrdilni trak na ježka in pritrjen pokrov za vrečko iz trde PVC, na navoj. Vrečka kompaktna, spredaj barvna z okencem za opazovanje blata, zadnja stran prozorna. Pakiranje 5 kosov. Enakovredno Hyghtec Creative Balloons V01-10016-05 </t>
  </si>
  <si>
    <t>Zap. št. 572</t>
  </si>
  <si>
    <t xml:space="preserve">Fekalni kolektor - sistem za oskrbo fekalne inkontinenco. </t>
  </si>
  <si>
    <t xml:space="preserve">1.Fekalni kolektor - sistem za oskrbo fekalne inkontinenco. </t>
  </si>
  <si>
    <t xml:space="preserve">Namenjen zbiranju tekočih do pol tekočih izločkov blata. Sestavljen iz silikonske cevke  z napihljivim balončkom za fiksacijo v rektumu  in možnostjo priklopa zbiralne vrečke. Silikonska cevka ima odprtino za odvzem izločka  na koprokulturo, kontrolni mehurček balončka  in nastavek za polnjenje balonča ter irigacijo. 
Set vsebuje:  sistem, brizgalka za polnjenje balončka, sponko za klemanje in 3 zbiralne vrečke
</t>
  </si>
  <si>
    <t>2.Zbiralne vrečke za fekalni kolektor</t>
  </si>
  <si>
    <t xml:space="preserve">zbiralne vrečke so  namenjene izbiranju  izločkov. Prilagojene za zbiranje infektivnih izločkov za odlaganje v 
infektivne odpadke. Na vrečki je označena merilna skala, kar omogoča meritev količine izločkov v mililitrih. 
</t>
  </si>
  <si>
    <t>Zap. št. 573</t>
  </si>
  <si>
    <t>Zap. št. 574</t>
  </si>
  <si>
    <t>zapestnica za identifikacijo pacientov - modre</t>
  </si>
  <si>
    <t>Modre barve. Za identifikacijo odraslih pacientov. Opis: Iz ekološkega PVC materiala, brez ftalatov, ne povzroča alergij na koži. Sestavljena iz zapestnega traku, gumba in plastificiranega kartončka, ki se ga vloži v trak. Na kartonček možno napisati ali nalepiti nalepko s podatki. Zapenjanje gumba, ki je nelomljiv, enkratno. V kolikor se želi trak odstraniti, ga je potrebno prerezati</t>
  </si>
  <si>
    <t>Zap. št. 575</t>
  </si>
  <si>
    <t>Bruhalniki – vrečke za bruhanje:</t>
  </si>
  <si>
    <t>Bruhalniki – vrečke za bruhanje</t>
  </si>
  <si>
    <t>volumen 1500 ml ali 2000 ml, za enkratno uporabo, široka odprtina, zaščitena s plastičnim obročem, ki zagotavlja trden oprijem, olajša manevriranje vrečke in zmanjša tveganje kontaminacije vsebine, odprtina je opremljena s posebnim zarezom za zapiranje vrečke.</t>
  </si>
  <si>
    <t>Zap. št. 576</t>
  </si>
  <si>
    <t>Posodice za sputum</t>
  </si>
  <si>
    <t>Volumen 60ml, možno odstopanje +/-5%. Iz prozornega polipropilena. Rdeč pokrovček iz polipropilena. Vtisnjena graduacija na 5 ml. Primeren za transport pod pritiskom. Okvirne dimenzije 39mm x 44mm x 66 mm</t>
  </si>
  <si>
    <t>Zap. št. 577</t>
  </si>
  <si>
    <t>Ledvička iz polipropilena</t>
  </si>
  <si>
    <t>Ledvička iz 100% polipropilena, 700ml, trdna, graduirana po 200ml, možnost sterilizacije s paro ( 121 st. 20min) in plinom (etilen oksid)</t>
  </si>
  <si>
    <t>Zap. št. 578</t>
  </si>
  <si>
    <t>Posodice iz polipropilena</t>
  </si>
  <si>
    <t>Okrogle posodice iz polipropilena,nesterilne, graduirane, primerne za parno sterilizacijo: transparentne</t>
  </si>
  <si>
    <t>Volumen 120ml, podobno kot Bastos Viegas kat. Št. 489-313</t>
  </si>
  <si>
    <t>Volumen 250ml, podobno kot Bastos Viegas kat. Št. 489-315</t>
  </si>
  <si>
    <t>Volumen 500ml, podobno kot Bastos Viegas kat. Št. 489-319</t>
  </si>
  <si>
    <t>lomilec tablet - rezilo za tablete</t>
  </si>
  <si>
    <t xml:space="preserve">natančno rezanje tablet, na dva ali več delov enake velikosti. Plastično ohišje z jeklenim rezilom. </t>
  </si>
  <si>
    <t>drobilec tablet</t>
  </si>
  <si>
    <t xml:space="preserve">Posodica s širokim držalom navoja iz plastike v kombinaciji z gumo omogoča boljši oprijem in posledično lažjo uporabo tudi pri posameznikih z manj moči. 
Držalo navoja vsebuje predalček za shranjevanje tablet (do tri tablete, odvisno od velikosti). 
Možno drobljenje vseh oblik tablet in večino velikosti. 
</t>
  </si>
  <si>
    <t>Lončki za medicinski aparat SafeCrush</t>
  </si>
  <si>
    <t>Zap. št. 582</t>
  </si>
  <si>
    <t>Redon dreni, plastenke</t>
  </si>
  <si>
    <t>DREN REDON CH 8</t>
  </si>
  <si>
    <t>PERFORACIJA 140MM-DOLŽINA 50CM /PVC,STERILEN,RTG NITKA</t>
  </si>
  <si>
    <t>DREN REDON CH10</t>
  </si>
  <si>
    <t>PERFORACIJA 150MM-DOLŽINA 50CM /PVC,STERILEN,RTG NITKA</t>
  </si>
  <si>
    <t>DREN REDON CH12</t>
  </si>
  <si>
    <t>DREN REDON CH14</t>
  </si>
  <si>
    <t>DREN REDON CH16</t>
  </si>
  <si>
    <t>REDIVAC  30 - 50 ML</t>
  </si>
  <si>
    <t>HARMONIKA, KOMPL.Z DRENOM CH6 IN IGLO ZA DREN,VACUUM 80MM/Hg,STERILEN</t>
  </si>
  <si>
    <t>REDON PLASTENKA 200 ML+50 ML VARNOSTNI VOLUMEN</t>
  </si>
  <si>
    <t>intigriran indikator vakuma z graduacijo min-max,vacuum 2000 Pa,povezovalna cev s prozornim konekt.za redon drene,nosile</t>
  </si>
  <si>
    <t>REDON PLASTENKA 400M+50ML VARNOSNI VOL</t>
  </si>
  <si>
    <t>INTIGRIRAN INDIKATOR VAKUMA Z GRADUACIJO MIN-MAX,VACUUM 2000 Pa,POVEZOVALNA CEV S PROZORNIM KONEKT. ZA REDON DREN,NOSILE,STERILNA</t>
  </si>
  <si>
    <t>Torakalni dreni</t>
  </si>
  <si>
    <t>DREN TORAKALNI Ch 10 S TROAKARJEM</t>
  </si>
  <si>
    <t>dolžina od 23 do 25 cm, iz termosenzibilnega vinila, rtg kontrolna nit, lijakast nastavek,sterilen</t>
  </si>
  <si>
    <t>DREN TORAKALNI Ch 12 S TROAKARJEM</t>
  </si>
  <si>
    <t>DREN TORAKALNI Ch 16 S TROAKARJEM</t>
  </si>
  <si>
    <t>DREN TORAKALNI Ch 20  S TROAKARJEM</t>
  </si>
  <si>
    <t>notranjost drena heparinizirana,  termosenzitiven vinil , rtg kontrolna nit, dolžina 40 cm,sterilen</t>
  </si>
  <si>
    <t>DREN TORAKALNI Ch 24  S TROAKARJEM</t>
  </si>
  <si>
    <t>DREN TORAKALNI Ch 28  S TROAKARJEM</t>
  </si>
  <si>
    <t>DREN TORAKALNI Ch 32 S TROAKARJEM</t>
  </si>
  <si>
    <t>DREN ABDOMINALNI CH24</t>
  </si>
  <si>
    <t>DOLŽINA 50CM, PERFORACIJE 90 MM-5 STRANSKIH ODPRTIN+CENTRALNA, MATERIAL- SILIKON,STERILEN,Z RTG NITKO</t>
  </si>
  <si>
    <t>DREN ABDOMINALNI CH28 ali CH27 ali CH26</t>
  </si>
  <si>
    <t>DOLŽINA 50 CM,PERFORACIJE 90 MM-5 STRANSKIH ODPRTIN+CENTRALNA,MATERIAL- SILIKON,STERILEN,Z RTG NITKO</t>
  </si>
  <si>
    <t>DREN ABDOMINALNI CH30</t>
  </si>
  <si>
    <t>DOLŽINA 50 CM,PERFORACIJE 90MM-5 STRANSKIH ODPRTIN+CENTRALNA,MATERIAL- SILIKON,STERILEN, Z RTG NITKO</t>
  </si>
  <si>
    <t>DREN ABDOMINALNI CH32 ali CH33</t>
  </si>
  <si>
    <t>DREN ABDOMINALNI CH 18</t>
  </si>
  <si>
    <t>DREN ABDOMINALNI CH 15</t>
  </si>
  <si>
    <t>Zap. št. 585</t>
  </si>
  <si>
    <t>TORAKALNA DRENAŽA:</t>
  </si>
  <si>
    <t xml:space="preserve">Torakalna drenaža                                                   </t>
  </si>
  <si>
    <t>imeti mora komoro za kontrolo sukcije, ki je graduirana do 25 cm/ H2O in zamašek, ki zmanjšuje glasnost drenaže.Komora za podvodno zaporo mora omogočati kontrolo delovanja drenaže, vzdrževanje fiziološkega intratorakalnega pritiska in avtomatsko sproščanje prekomernega intratorakalnega pritiska preko avtomatske valvule. Nivo podvodne zapore zagotovimo s 45 ml oz. 2cm H2O, ki jo vlijemo preko priložene graduirane posodice.Komora za zbiranje tekočin mora biti graduirana s skalo od 1-100ml/1ml, od 100-200ml/2ml, od 200-2500/ 10ml. Skupni volumen komore mora biti 2500ml. Dolžina povezovalne drenažne cevke naj bo med 160-165 cm, notranji lumen 8-10mm, zunanji lumen 30-33mm. Cevka naj bo taka, da preprečuje zastoj tekočine v cevki, končati se mora z integrirano "smrekico". Drenaža mora omogočati regulacijo kontinuirane in enakomerno močne sukcije; imeti mora integrirano zapiralno ploščico ; na vsaki komori mora imeti port za odvzem vzorca oz.odvzem ali dodajanje H2O.Sestava komor mora biti taka, da preprečuje mešanje tekočin.</t>
  </si>
  <si>
    <t xml:space="preserve">Torakalna drenaža  z VALM                                                  </t>
  </si>
  <si>
    <t>Komora za podvodno zaporo mora imeti tudi integriran Volumetrični Air Leak Meter (VALM), ki nam zagotavlja kvantitativno (ml/min) merjenje zračnega puščanja pljuč. (podobno, kot npr. Venice EU3611)</t>
  </si>
  <si>
    <t>Zap. št. 586</t>
  </si>
  <si>
    <t>Dreni po Kheru  - silikon</t>
  </si>
  <si>
    <t>Dren T po KHERU 2,0 mm</t>
  </si>
  <si>
    <t>Dren T po KHERU 2,5 mm</t>
  </si>
  <si>
    <t>Dren T po KHERU 3,0 mm</t>
  </si>
  <si>
    <t>50 cm x 16 cm, SILIKON - RADIOPAČNA OZNAKA, STERILEN</t>
  </si>
  <si>
    <t>Dren T po KHERU 3,5 mm</t>
  </si>
  <si>
    <t>51 cm x 16 cm, SILIKON - RADIOPAČNA OZNAKA, STERILEN</t>
  </si>
  <si>
    <t>Dren T po KHERU 4 mm</t>
  </si>
  <si>
    <t>52 cm x 16 cm, SILIKON - RADIOPAČNA OZNAKA, STERILEN</t>
  </si>
  <si>
    <t>Dren T po KHERU 4,5 mm</t>
  </si>
  <si>
    <t>53 cm x 16 cm, SILIKON - RADIOPAČNA OZNAKA, STERILEN</t>
  </si>
  <si>
    <t>Dren T po KHERU 5 mm</t>
  </si>
  <si>
    <t>Dren T po KHERU 16  mm</t>
  </si>
  <si>
    <t>100 x 30 cm, silikon, sterilen , za 1X uporabo</t>
  </si>
  <si>
    <t>Dren T po KHERU  18 mm</t>
  </si>
  <si>
    <t>Zap. št. 587</t>
  </si>
  <si>
    <t>Dreni po Kheru  - latex</t>
  </si>
  <si>
    <t>Dren T po KHERU 5,5 mm</t>
  </si>
  <si>
    <t>Dren T po KHERU 6 mm</t>
  </si>
  <si>
    <t>Zap. št. 588</t>
  </si>
  <si>
    <t>Drenažna vrečka</t>
  </si>
  <si>
    <t>Drenažna vrečka za T-drene</t>
  </si>
  <si>
    <t>Drenažna vrečka za žolčno drenažo, 2 l z izpustom, konektor LL</t>
  </si>
  <si>
    <t>stekleni pribor-laboratorij in lekarna</t>
  </si>
  <si>
    <t xml:space="preserve">                 50 ml</t>
  </si>
  <si>
    <t xml:space="preserve">               100 ml</t>
  </si>
  <si>
    <t xml:space="preserve">               500 ml</t>
  </si>
  <si>
    <t xml:space="preserve">             1000 ml</t>
  </si>
  <si>
    <t xml:space="preserve">             2000 ml</t>
  </si>
  <si>
    <t>Lijaki  velikosti   15cm</t>
  </si>
  <si>
    <t xml:space="preserve">                         5cm</t>
  </si>
  <si>
    <t xml:space="preserve">           250 ml   </t>
  </si>
  <si>
    <t xml:space="preserve">           400 ml</t>
  </si>
  <si>
    <t xml:space="preserve">           600 ml</t>
  </si>
  <si>
    <t xml:space="preserve">          1000 ml          </t>
  </si>
  <si>
    <t>razred A</t>
  </si>
  <si>
    <t>pokrovna 24 x 24 a 100</t>
  </si>
  <si>
    <t xml:space="preserve">                  24 x 50 a  100</t>
  </si>
  <si>
    <t>predmetna  76 x 26 a 50  - matirana</t>
  </si>
  <si>
    <t>Zap. št. 590</t>
  </si>
  <si>
    <t>Laboratorijski material</t>
  </si>
  <si>
    <t>Pripadajoči zamaški za epruvete 5ml, 75x12 oziroma 75x11; premera 11mm oz. 12mm</t>
  </si>
  <si>
    <t>Laboratorij  s transfuzijo</t>
  </si>
  <si>
    <t>Steklenica kapalna, rjavo steklo 5 mL</t>
  </si>
  <si>
    <t>Zamašek na navoj s kapalko 5 mL</t>
  </si>
  <si>
    <t>Zamašek na navoj s kapalko 10 mL</t>
  </si>
  <si>
    <t>Rjave steklenice 500 mL z ozkim iztokom</t>
  </si>
  <si>
    <t>Rjave steklenice 1000 mL z ozkim iztokom</t>
  </si>
  <si>
    <t>Indikator univerzalni  pH  6-8 z razdelki 0,2 enote</t>
  </si>
  <si>
    <t>Komore</t>
  </si>
  <si>
    <t>Komora Fuchs Rosenthal</t>
  </si>
  <si>
    <t>Komora Neubauer</t>
  </si>
  <si>
    <t xml:space="preserve">Plastična transportna posoda za epruvete </t>
  </si>
  <si>
    <t>za 10-15 epruvet, enakovredno Vacuette transport container</t>
  </si>
  <si>
    <t>Kemikalije</t>
  </si>
  <si>
    <t>2-propanol</t>
  </si>
  <si>
    <t>liter</t>
  </si>
  <si>
    <t>Metanol , ACS reagent</t>
  </si>
  <si>
    <t>Ph Eur, ≥99,8%</t>
  </si>
  <si>
    <t>Etanol absolutni, za analize</t>
  </si>
  <si>
    <t xml:space="preserve">liter </t>
  </si>
  <si>
    <t>HCl, 37%, ACS,ISO, Ph. Eur</t>
  </si>
  <si>
    <t>Dietil eter, ACS, ISO</t>
  </si>
  <si>
    <t>puriss, p.a., Ph Eur, ≥99,8%</t>
  </si>
  <si>
    <t>Imerzijsko olje za mikroskopijo 50 ml</t>
  </si>
  <si>
    <t>enakovredno Nikon 50 Type N</t>
  </si>
  <si>
    <t>50 mL</t>
  </si>
  <si>
    <t>Kit za hitro barvanje v hematologiji</t>
  </si>
  <si>
    <t>enakovredno Biognost Bio-Diff RTU kit</t>
  </si>
  <si>
    <t>kit</t>
  </si>
  <si>
    <t>Plastični vsebniki</t>
  </si>
  <si>
    <t>Ostali material</t>
  </si>
  <si>
    <t>Puhalka PVC 500 ml</t>
  </si>
  <si>
    <t>Indikator univerzalni  pH  0 - 14  a 100</t>
  </si>
  <si>
    <t>Hitri test za rota in adeno virus v blatu</t>
  </si>
  <si>
    <t>Hitri kromatografski test za kvalitativno določanje rota in adeno virusa v vzorcih blata.
Test mora v osnovnem pakiranju vsebovati zunanjo pozitivno in negativno kontrolo.
Relativna občutljivost testa mora biti vsaj 95% in relativna specifičnost vsaj 97%.</t>
  </si>
  <si>
    <t>Sterilna konična epruveta z zamaškom</t>
  </si>
  <si>
    <t xml:space="preserve">konična epruveta za vlaganje COVID brisa po odvzemu
</t>
  </si>
  <si>
    <t>Sredstvo za čiščenje laboratorijskega materiala</t>
  </si>
  <si>
    <t>a l000 ml (enakovredno npr. Kemex)</t>
  </si>
  <si>
    <t>KARTUŠE ZA ANALIZO KRVI (kompatibilne z aparatom, ki ga uporablja naročnik - iSTAT)</t>
  </si>
  <si>
    <t>CG4+ kartuša (25/box)</t>
  </si>
  <si>
    <t>CELITE ACT kartuša (25/box)</t>
  </si>
  <si>
    <t>CHEM 8+ kartuša (25kos/box)</t>
  </si>
  <si>
    <t>TROPONIN CTNI kartuša (25/box)</t>
  </si>
  <si>
    <t>EC8+ kartuša (25/box)</t>
  </si>
  <si>
    <t>EG7+ kartuša (25/box)</t>
  </si>
  <si>
    <t>CG8+ kartuša (25/box)</t>
  </si>
  <si>
    <t>PT/INR kartuša (24/box)</t>
  </si>
  <si>
    <t>G3+ kartuša</t>
  </si>
  <si>
    <t>Kartuša Bhcg Total</t>
  </si>
  <si>
    <t>Kontrolna tekočina nivo 1</t>
  </si>
  <si>
    <t>Kontrolna tekočina nivo 2</t>
  </si>
  <si>
    <t>Kontrolna tekočina nivo 3</t>
  </si>
  <si>
    <t>Termo papir 57x25x12</t>
  </si>
  <si>
    <t>zav</t>
  </si>
  <si>
    <t>Kontrolna tekočina Troponin set</t>
  </si>
  <si>
    <t>Kontrolna tekočina PT/INR nivo 1</t>
  </si>
  <si>
    <t>Kontrolna tekočina PT/INR nivo 2</t>
  </si>
  <si>
    <t xml:space="preserve">Vrečke za biološki material  </t>
  </si>
  <si>
    <t>z zunanjim žepkom za spremno dokumentacijo dimenzij cca 15-20×25-30 cm in oznako BIOHAZARD</t>
  </si>
  <si>
    <t>g</t>
  </si>
  <si>
    <t>Suhi robčki s sporocidnim delovanjem</t>
  </si>
  <si>
    <t>Robčki brez alkohola</t>
  </si>
  <si>
    <t>Tekočina za dekolonizacijo</t>
  </si>
  <si>
    <t>Tekočina za dekolonizacijo za izpiranje ust</t>
  </si>
  <si>
    <t xml:space="preserve">Gel za dekolonizacijo </t>
  </si>
  <si>
    <r>
      <t>Dimenzije lončkov:</t>
    </r>
    <r>
      <rPr>
        <sz val="12"/>
        <color rgb="FF000000"/>
        <rFont val="Calibri"/>
        <family val="2"/>
        <charset val="238"/>
      </rPr>
      <t> 5,8 x 6,5 x 2,5 x 3,7 cm. Poseben material SCC, ki je petkrat toplotno obdelan za zagotavljanje izjemne trdnosti in varnosti uporabe. Vsi lončki so patentirani in imajo priložene vse potrebne certifikate, ki potrjujejo njihovo kakovost in varnost. V lončkih je integriran senzor za zaznavo prisotnosti med aparatom SafeCrush in lončki, kar omogoča optimalno delovanje in varnost.</t>
    </r>
  </si>
  <si>
    <t>Aspiracijski konekt za otroke</t>
  </si>
  <si>
    <t>Nastavek mora omogočati enostavno aspiracijo iz nosu in ustne votline. Narejen mora biti iz mehkega termoplastičnega elastomera, imeti mora atravmatsko konico. 5 mm odprtina za enostavno kontrolo vakuuma s palcem. Rebrasti konekt se mora na eni strani priključiti na sukcijsko cev. Dolžina pripomočka cca 120 mm, premer odprtine za sukcijo 3 mm. Uporaba 24 ur. Individualno pakiranje. Brez lateksa in DEPH mehčalca plastike. Enako ali enakovredno Neotech Little Sucker 205</t>
  </si>
  <si>
    <t>RETRAKTOR</t>
  </si>
  <si>
    <t>Brezžični retraktor z integriranim LED svetlobnim virom in priključkom za odsesavanje kirurškega dima</t>
  </si>
  <si>
    <t xml:space="preserve"> 105 X 60 mm, 40 kos v škatli</t>
  </si>
  <si>
    <t xml:space="preserve"> 175 X 30 mm, 30 kos v škatli</t>
  </si>
  <si>
    <t xml:space="preserve"> 135 X 30 mm, 40 kos v škatli</t>
  </si>
  <si>
    <t xml:space="preserve"> 135 X 20 mm, 40 kos v škatli</t>
  </si>
  <si>
    <t>OPOMBA: Vpisane so okvirne količine za 2 leti.</t>
  </si>
  <si>
    <t>Nastavek za brizgo za odvzem arterijskih vzorcev krvi</t>
  </si>
  <si>
    <t>Sistemi  za invazivno merjenje CVP</t>
  </si>
  <si>
    <t>Potrošni material za izvajanje MR preiskav</t>
  </si>
  <si>
    <t>linija za pacienta za uporabo KS v prednapolnjenih brizgah</t>
  </si>
  <si>
    <t>linija za celodnevno uporabo Max3, holder S</t>
  </si>
  <si>
    <t>linija za celodnevno uporabo Max3, holder L</t>
  </si>
  <si>
    <t>linija za infuzijo 250 cm za injektor Max3</t>
  </si>
  <si>
    <t>linija za infuzijo 320 cm za injektor Max3</t>
  </si>
  <si>
    <t>Aspiracijska cevka za ORL</t>
  </si>
  <si>
    <t>Sterilna kovinska aspiracijska cevka za enkratno uporabo za aspiracijo ušees/nosu dimenzije 2.0*80mm</t>
  </si>
  <si>
    <t>Sterilna kovinska aspiracijska cevka za enkratno uporabo za aspiracijo ušees/nosu dimenzije 3.0*80mm</t>
  </si>
  <si>
    <t>Sterilna kovinska aspiracijska cevka za enkratno uporabo za aspiracijo ušees/nosu dimenzije 2.5*80mm</t>
  </si>
  <si>
    <t>Sterilna kovinska aspiracijska cevka za enkratno uporabo za aspiracijo ušees/nosu dimenzije 3.0*100mm</t>
  </si>
  <si>
    <t>Sterilna kovinska aspiracijska cevka za enkratno uporabo za aspiracijo ušees/nosu dimenzije 1.4*80mm</t>
  </si>
  <si>
    <t>Anti-fog za ORL</t>
  </si>
  <si>
    <t>Sterilna tekočina za preperčevanje rosenja optik pri endoskopskih pregledih</t>
  </si>
  <si>
    <t>ROKAVICE KIRURŠKE STERILNE, BREZ PUDRA, BREZ LATEXA, BREZ ROBA</t>
  </si>
  <si>
    <t>Rokavice kirurške, brez lateksa, brez pudra, iz neoprena, hipoalergene (100% brez kemičnih pospeševalcev), sterilne. Anatonske oblike, brez odobeljenega roba v zapestju. Gladka zunanja površina z mikroteksturo za dober oprijem. Dodatni zunanji premaz za preprečevanje poškodb in luknjic. Polimerni notranji premaz za enostavno oblačenje. Debelina: prst 0,19 mm, dlan 0,18mm, zapestje 0,15mm (dovoljeno odstopanje 2%). Dolžina rokavice min. 305 mm. Barva: zelena. AQL 0,65.  Velikost 5.5 do 9.0. Medicinski pripomoček Razred IIa (MDR EU 2017/745), OVO kategorija III (PPE Regulation EU 2016/425);EN 455:1,2,3,4; ISO 214;EN ISO 374:1 (Tip A), 2,4,5;ISO 16604;ISO 13485</t>
  </si>
  <si>
    <t>ROKAVICE KIRURŠKE STERILNE, BREZ PUDRA, BREZ LATEXA, Z ROBOM</t>
  </si>
  <si>
    <t xml:space="preserve">Rokavice kirurške, brez lateksa, brez pudra, iz poliizoprena, hipoalergene (samo biološko varnejši pospeševalci), sterilne. Anatomske oblike, rolan rob v zapestju. Gladka zunanja površina z mikroteksturo za dober oprijem. Dodatni zunanji prmaz za preprečevanje poškodb in luknjic. Polimerni notranji premaz za enostavno oblačenje. Ergonomska oblika za zmanjševanje obremenitve sklepov, vezi in kit. Dolžina rokavice min. 300mm. Debelina: prst 0,23mm, dlan 0,21mm, zapestje 0,17mm (dovoljeno odstopanje 2%) Barva:bela. AQL 0,65. vELIKOST 5.5 DO 9.0. Medicinski pripomoček Razred IIa (MDR EU 2017/745), OVO kategorija III (PPE Regulation EU 2016/425);EN 455:1,2,3,4; ISO 214;EN ISO 374:1 (Tip B), 2,4,5;ISO 16604;ISO 13485 </t>
  </si>
  <si>
    <t xml:space="preserve">ROKAVICE KIRURŠKE STERILNE, BREZ PUDRA, BREZ LATEXA </t>
  </si>
  <si>
    <t xml:space="preserve">Rokavice kirurške, brez lateksa, brez pudra, iz poliizoprena in neoprena, hipoalergene, sterilne. Anatomske oblike, rolan rob v zapestju. Gladka zunanja površina z mikroteksturo za dober oprijem. Dodatni zunanji premaz za preprečevanje poškodb in luknjic. Polimerni notranji premaz za enostavno oblačenje. Ergonomska oblika za zmanjševanje obremenitve sklepov, vezi in kit. Debelina : prst 0,21mm, dlan 0,19mm, zapestje 0,16mm (dovoljeno odstopanje 2%). Dolžina rokavice min 306mm. Barva:naravna. AQL 0,65. vELIKOST 5.5 DO 9.0. Medicinski pripomoček Razred IIa (MDR EU 2017/745), OVO kategorija III (PPE Regulation EU 2016/425);EN 455:1,2,3,4; ISO 214;EN ISO 374:1 (Tip B), 2,4,5;ISO 16604;ISO 13485  </t>
  </si>
  <si>
    <t>BRITVICE ZA 1X UPORABO</t>
  </si>
  <si>
    <t>Britvice za 1x uporabo, kompatibilne z brivnikom 3M z gibljivo glavo, univerzalni nastavek</t>
  </si>
  <si>
    <t xml:space="preserve">skalpeli z držalom </t>
  </si>
  <si>
    <t>Rezila morajo biti izdelana iz visokokvalitetnega ogljikovega jekla za zagotavljanje stalne trdnosti. Rezila morajo biti izjemno ostra in ohraniti rezilni rob dlje časa. Sterilno pakirani.</t>
  </si>
  <si>
    <t>CH 10</t>
  </si>
  <si>
    <t>CH 11</t>
  </si>
  <si>
    <t>CH 20</t>
  </si>
  <si>
    <t>rezila za skalpele</t>
  </si>
  <si>
    <t>CH 15</t>
  </si>
  <si>
    <t>MREŽICA ZA ZDRAVLJENJE STRESNE URINARNE  INKONTINENCE</t>
  </si>
  <si>
    <t>Narejena iz monofilamentnega polipropilena, ultralahka (21g/m2) in izoelastična, da se lepo prilagodi tkivu in pritiskom. Velikost makro por enaka ali večja od 1.9mm, mikro por pa med 100-150um, da omogoča integracijo tkiva ter preprečuje da bi prišlo do kapsulacije tkiva. Pore heksagonalne oblike. Celotna dolžina mrežice 450mm, širina 10m ter širina na zoženem delu 3mm. 3 šivi na koncu kraka mrežice in 1 šiv pred zoženim delom mrežice. Obarvan šiv (zelen) na mrežici za natančno namestitev implantata na sredino. Obdana z zaščitnim polietilenskim ovojem. Sterilna.</t>
  </si>
  <si>
    <t xml:space="preserve">Antimikrobna incizijska folija, sterilna, v jodoform integrirano hipoalergeno lepilo. </t>
  </si>
  <si>
    <t>66cmx85cm (inciz. površina 56cmx85cm)</t>
  </si>
  <si>
    <t>66cmx60cm (inciz. površina 56cmx60cm)</t>
  </si>
  <si>
    <t>66cmx45cm (inciz. površina 56cmx45cm)</t>
  </si>
  <si>
    <t>44cmx35cm (inciz. površina 34cmx35cm)</t>
  </si>
  <si>
    <t>Potrošni material za SEDIKO M10</t>
  </si>
  <si>
    <t>Negraduirana pipeta za ESR</t>
  </si>
  <si>
    <t xml:space="preserve">Epruvete ESR </t>
  </si>
  <si>
    <t>črn zamašek, 4NC</t>
  </si>
  <si>
    <t>COVID hitri testi</t>
  </si>
  <si>
    <t xml:space="preserve">COVID hitri antigenski test </t>
  </si>
  <si>
    <t>vsako pakiranje mora imeti dodano pozitivno kontrolo,relativna občutljivost mora biti &gt;97%, relativna specifičnost pa &gt; 99,5%</t>
  </si>
  <si>
    <t>Škatle za pošiljanje</t>
  </si>
  <si>
    <t>Kartonske škatle za pošiljanje bioloških vzorcev</t>
  </si>
  <si>
    <t>Okvirne dimenzije: D×Š×V= 11×9×12 cm z oznako UN3373 in napisom biološke snovi skupine B</t>
  </si>
  <si>
    <t>paket s 100 kom</t>
  </si>
  <si>
    <t>paket s 50 kom</t>
  </si>
  <si>
    <t>menzure nizke 10 ml</t>
  </si>
  <si>
    <t>dimenzije 4,5-5,5 cm</t>
  </si>
  <si>
    <t>čaše nizke  100 ml</t>
  </si>
  <si>
    <t>steklenice z navojem in pokrovom 100 ml, rjavo steklo, ozek vrat</t>
  </si>
  <si>
    <t>Bučka merilna, plastični zamašek   250 ml</t>
  </si>
  <si>
    <t>Bučka merilna,  plastični zamašek    200 ml</t>
  </si>
  <si>
    <t>Bučka merilna,  plastični zamašek    500 ml</t>
  </si>
  <si>
    <t>Bučka merilna,  plastični zamašek    1000 ml</t>
  </si>
  <si>
    <t>stekla-navedite ceno za paket</t>
  </si>
  <si>
    <t>Epruvete 5ml  75mm × 12 mm oziroma 75mm×11mm, prosojna plastika !</t>
  </si>
  <si>
    <t>Ura laboratorijska digitalna</t>
  </si>
  <si>
    <t>z zamaškom na navoj</t>
  </si>
  <si>
    <t>Transportna posoda za epruvete in konične epruvete</t>
  </si>
  <si>
    <t>Konične epruvete za likvor in punktate, sterilne, brez dodatkov, 15 mL, iz polipropilena</t>
  </si>
  <si>
    <t>smo oproščeni uporabnik trošarinskih izdelkov</t>
  </si>
  <si>
    <t>Kit za hitro barvanje</t>
  </si>
  <si>
    <r>
      <t xml:space="preserve">Plastični vsebniki za majhne količine vzorca  </t>
    </r>
    <r>
      <rPr>
        <b/>
        <sz val="11"/>
        <rFont val="Arial"/>
        <family val="2"/>
        <charset val="238"/>
      </rPr>
      <t>pakiranje 5000 kom</t>
    </r>
    <r>
      <rPr>
        <sz val="11"/>
        <rFont val="Arial"/>
        <family val="2"/>
        <charset val="238"/>
      </rPr>
      <t xml:space="preserve">- navedite ceno za pakiranje </t>
    </r>
  </si>
  <si>
    <t xml:space="preserve">enakovredno Roche RD Standard False Bottom Tube </t>
  </si>
  <si>
    <t>1 pakiranje</t>
  </si>
  <si>
    <t>Barve in pufri za hematologijo</t>
  </si>
  <si>
    <t>May Grunwald barva 500 mL</t>
  </si>
  <si>
    <t>enakovredno Sigma-Aldrich 1.01424.0500</t>
  </si>
  <si>
    <t xml:space="preserve">Raztopina pufra za barvanje 1 L ph 6.88 </t>
  </si>
  <si>
    <t>enakovredno Merck Supelco 1.07294.1000</t>
  </si>
  <si>
    <t>Giemsa barva 500 mL</t>
  </si>
  <si>
    <t>enakovredno Sigma-Aldrich 1.09204.0500</t>
  </si>
  <si>
    <t>Plastična pipeta Pasteur 3 ml</t>
  </si>
  <si>
    <t>pipeta merilna – razred A, na vrhu skale oznaka 3 mL, proti konici volumni padajo</t>
  </si>
  <si>
    <t>Centrifugirke 50 mL nesterilne z zamaškom na navoj</t>
  </si>
  <si>
    <t>material P.P</t>
  </si>
  <si>
    <t>posodice za urin s pokrovom-sterilne 100 mL- pokrov rdeče barve, graduirane</t>
  </si>
  <si>
    <t>posodice za urin s pokrovom 100 mL- pokrov rumene barve, če je možno, graduirane</t>
  </si>
  <si>
    <t>posodice za blato z žličko, volumen cca.  10 mL</t>
  </si>
  <si>
    <t>pakiranje po 100 kom</t>
  </si>
  <si>
    <t>CO₂ absorbcijsko sredstvo za ročno polnjenje</t>
  </si>
  <si>
    <t>Absorbcijsko sredstvo mora biti primerno mora biti za uporabo pri low-flow in closed-circuit tehnikah. Kemijska sestava: Absorbent mora biti na osnovi kalcijevega hidroksida Ca(OH)₂. Sestava mora biti v naslednjih razponih: Ca(OH)₂: 77–88 %; CaCl₂: 2,0–3,5 %; CaSO₄·0,5H₂O: 0,6–1,5 %; H₂O: 10–18 %. Brez močnih baz; ne sme vsebovati NaOH (natrijevega hidroksida); mora imeti kapaciteto absorpcije CO₂ najmanj 145 L/kg (v klinično simuliranih pogojih testiranja). Absorbcijsko sredstvo ne sme razgrajevati hlapnih anestetskih sredstev. Varnost – brez tvorbe toksičnih produktov. Absorbent mora biti varen za uporabo z vsemi standardnimi hlapnimi anestetiki in ne sme tvoriti nevarnih produktov razgradnje: ne sme tvoriti ogljikovega monoksida (tudi v izsušenem stanju); ne sme tvoriti formaldehida: ne sme tvoriti spojine Compound A pri uporabi sevoflurana. Barvni indikator iztrošenosti: Absorbent mora imeti barvni indikator Crystal violet, ki ob iztrošenosti ali izsušitvi spremeni barvo; Barvna sprememba mora biti nepovratna (trajna), kljub izpostavljenosti UV. Pakiranje: Dobava mora biti v razsutem stanju, v embalaži primerni za ročno polnjenje absorberja. Pakiranje vsaj 5 L. Odstranjevanje: Izrabljen absorbent mora biti primeren za odstranitev kot nenevaren odpadek, skladno z internimi protokoli naročnika.</t>
  </si>
  <si>
    <t>Vodni lovilec kondenzata (water trap) za zaščito dihalnega modula na anestezijskem aparatu</t>
  </si>
  <si>
    <t>Vodni lovilec kondenzata za zbiranje tekočine/kondenzata iz dihalnega sistema ter zaščito dihalnega modula pred vdorom vlage. Uporaba: za priklop na linijo za merjenje plinov (sidestream) na pacientnem dihalnem sistemu. Kompatibilnost: mora biti kompatibilen z monitorji/anestezijskimi aparati, ki uporabljajo dihalni modul tipa D-fend (za GE/CARESCAPE ali ekvivalent). Tip izdelka: potrošni material, namenjen redni menjavi. Priklop: hitra namestitev/odstranitev brez uporabe orodja. Zahteva: originalni potrošni material ali popolnoma kompatibilen nadomestni izdelek, ki zagotavlja enako funkcionalnost in tesnjenje.</t>
  </si>
  <si>
    <t>Defibrilacijske elektrode Mindray za odrasle</t>
  </si>
  <si>
    <t>na medicinski peni, 140 x 130 mm, površina 136 cm2, aktivna površina 94 cm2, dolžina kabla 120 cm, elektroda mora zdržati 50 šokov pri 360 J, prekonektana, maksimalen čas monitoringa 24 ur</t>
  </si>
  <si>
    <t>Defibrilacijske elektrode Mindray za otroke</t>
  </si>
  <si>
    <t>na medicinski peni, 106 x 90 mm, površina 75 cm2, aktivna površina 40 cm2, dolžina kabla 120 cm, elektroda mora zdržati 50 šokov pri 100 J, prekonektana, maksimalen čas monitoringa 24 ur</t>
  </si>
  <si>
    <t>EKG papir</t>
  </si>
  <si>
    <t>za defibrilator Mindray, 50 mm</t>
  </si>
  <si>
    <t>BREZŠIVNI FIKSATOR</t>
  </si>
  <si>
    <t>za fiksacijo drenov</t>
  </si>
  <si>
    <t>Brezšivni fiksator namenjen fiksaciji drenov srednje velikosti (9-24FR), narejen iz mehke, prožne in zračne tkanine, brez zatičev in plastičnih delov. Fiksator nizkega profila, ki zagotavlja fiksacijo brez t.i. mrtvega prostora, hipoalergeno lepilo. Ne vsebuje lateksa.</t>
  </si>
  <si>
    <t>Brezšivni fiksator namenjen fiksaciji drenov večje velikosti (16-40FR), narejen iz mehke, prožne in zračne tkanine, brez zatičev in plastičnih delov. Fiksator nizkega profila, ki zagotavlja fiksacijo brez t.i. mrtvega prostora, hipoalergeno lepilo. Ne vsebuje lateksa.</t>
  </si>
  <si>
    <t>za fiksacijo urinskega katetra</t>
  </si>
  <si>
    <t>Brezšivni fiksator urinskega katetra dimenzije 8-30FR, narejen iz mehke, prožne in zračne tkanine, brez zatičev in plastičnih delov. Fiksator nizkega profila, ki zagotavlja fiksacijo brez t.i. mrtvega prostora, hipoalergeno lepilo. Zasnovan tako, da drži kateter v kanalu s penastim vložkom in zankastim trakom iz tkanine. Ne vsebuje lateksa. Primeren za pritrjevanje silikonskih materialov.</t>
  </si>
  <si>
    <t>za fiksacijo NGS</t>
  </si>
  <si>
    <t>Brezšivni fiksator nazogastrične sonde velikosti 4.5-19FR, narejen iz mehke, prožne in zračne tkanine, brez zatičev in plastičnih delov. Fiksator nizkega profila, ki zagotavlja fiksacijo brez t.i. mrtvega prostora, hipoalergeno lepilo. Ne vsebuje lateksa.</t>
  </si>
  <si>
    <t>Torakalna drenaža</t>
  </si>
  <si>
    <t xml:space="preserve">Enokomorna suha torakalna drenaža  z nepovratno valvulo na vstopu drenažne cevi v zbirno posodo. Zbirna posoda ima volumen 1000 ml z možnostjo kontrole in nastavitve podtlaka od -5 do -45 ml cmH20 ter možnost  dreniranja brez priključenega vakuma. Kontrolo delovanja in ustreznost nastavljenega podtlaka zagotavlja raztezni indikator integriran v regulacijskem ventilu. Zbirna posoda  mora omogočati možnost praznjenja zbrane vsebine med samim delovanjem.  Zbirna posoda ima integriran “ air leak“ monitor. Drenažna cev ima pred vhodom v zbirno posodo balon, kateri deluje, kot indikator prisotnosti zraka ob konici katetra. Drenažna cev mora imeti integriran drenažni roler, ki omogoča ročno odstranjevanje koagulov in serozne tekočine, ter klemanje. Drenažna cev mora imeti integriran varnosti ventil, kateri preprečuje nastanek tlačne poškodbe tkiva in se aktivira, ko negativni tlak preseže – 80 cm H2O. Varnostni ventil mora vsebovati brezigelni port za jemanje vzorcev ali aplikacijo terapevtskih učinkovin.  Zbirna posoda je  graduirana po 10ml do 100ml in  po 50ml  od 100ml do1000ml. Zbirna posoda ima brezigelni port za jemanje vzorcev vsebine. Zbirna posoda ima integriran port za možnost priklopa transfuzijskega sistema, ter možnost priklopa vrečke za praznjenje zbrane vsebine. Drenažnemu sistemu so priložene tri različne velikosti povezovalnih nastavkov, za različne velikosti torakalnih drenov. Uporaba 7 dni. •	Odrasla torakalna drenaža
•	Enokomorni sistem
•	Indikator prisotnosti zraka ob konici katetra
•	Integrirana nepovratna valvula
•	Zbirna posoda 1000ml z možnostjo praznjenja med delovanjem
•	Integriran air leak meter
•	Regulacijski ventil podtlaka z integriranim indikatorjem in možnostjo nastavitve od -5 do -45 cm H2O
•	Možnost priklopa vrečke za praznjenje zbrane vsebine
•	Integriran port za priklop transfuzijskega sistema
•	Integriran varnostni ventil z brezigelnim portom
•	Integriran drenažni roler za ročno odstranjevanje koagulov in serozne tekočine iz drenažne cevi 
•	Integriran sistem za klemanje drenažne cevi
•	Tri velikosti povezovalnih nastavkov
•	Uporaba 7 dni
</t>
  </si>
  <si>
    <t xml:space="preserve">7. VREČKE NA ROLI </t>
  </si>
  <si>
    <t>vrečke na roli za zvrženje stoma pripomočkov</t>
  </si>
  <si>
    <t xml:space="preserve">                              8cm   x 20 m</t>
  </si>
  <si>
    <t xml:space="preserve">                              6 cm x 20 m</t>
  </si>
  <si>
    <t xml:space="preserve">                             10 cm x 20 m </t>
  </si>
  <si>
    <t>Sintetični mavčni povoj</t>
  </si>
  <si>
    <t>Sterilni obliži z zaščitnim slojem, odstopanje +/-1cm:</t>
  </si>
  <si>
    <t xml:space="preserve">Hidrokoloidne okluzivne obloge posebnih oblik z robom </t>
  </si>
  <si>
    <t>Hidrokoloidne okluzivne obloge posebnih oblik z robom 10cmx10cm</t>
  </si>
  <si>
    <t>Hidrokoloidne okluzivne obloge posebnih oblik z robom  15cmx15xm</t>
  </si>
  <si>
    <t>Hidrokoloidne okluzivne obloge posebnih oblik z robom 10cmx13cm</t>
  </si>
  <si>
    <t>Hidrokoloidne okluzivne obloge posebnih oblik z robom 15cmx18cm</t>
  </si>
  <si>
    <t>RUTA TRIKOTNA, iz tkanega  materiala, nesterilna, dovoljeno odstopanje +/- 5%</t>
  </si>
  <si>
    <t>RUTA TRIKOTNA, iz tkanega  materiala, dovoljeno odstopanje +/- 5%</t>
  </si>
  <si>
    <t>2.OBLOGA HIDROKOLOIDNA, TANKA,  DIM.(14-16 x 14-16) CM</t>
  </si>
  <si>
    <t>2,5 cm x 1,8m, soft</t>
  </si>
  <si>
    <t>5cm x 3,6m, soft</t>
  </si>
  <si>
    <t>5cm x 3,6m, plus</t>
  </si>
  <si>
    <t>2. MREŽICA KONTAKTNA Z MEDICINSKIM MEDOM,  dim.( 5 x 5) cm</t>
  </si>
  <si>
    <t>3. MREŽICA KONTAKTNA Z MEDICINSKIM MEDOM,  dim.( 10  x 10) cm</t>
  </si>
  <si>
    <t>4. OBLOGA ALGINATNA Z MEDICINSKIM MEDOM, dim (10 x10)cm</t>
  </si>
  <si>
    <t>Hidrokoloidne okluzivne obloge posebnih oblik z robom 6cmx6cm</t>
  </si>
  <si>
    <t>13cmx21 cm</t>
  </si>
  <si>
    <t>Pena za razkuževanje</t>
  </si>
  <si>
    <t xml:space="preserve">Pena za razkuževanje manjših površin in aparatov, ki so občutljivi na alkohol (ekrani, inkubatorji, pregledni stoli, UZ…) na osnovi 17g 1-propanola in 0,23g didecildimetilamonijevega klorida. Deluje baktericidno (vključno z MRSA), TbB, fungicidno, micobakterije viruse z ovojnico in brez (HIV1, HBV,HCV, avian influenca, adeno, rota, vaccinia, poliomaSV40, plesni. Aktivnost v 1 minuti, ne tvori aerosolov, kombatibilnost materiala zagotovljena  za akrilno steklo, makrolon, silikon, guma, lateks,Perfusor® Space, Infusomat® Space, Dialog+ &amp; Dialog iQ
Pakiranje: sprej 750ml, ki ne tvori aerosola. </t>
  </si>
  <si>
    <t xml:space="preserve">Robčki za razkuževanje </t>
  </si>
  <si>
    <t>Robčki za razkuževanje manjših površin in aparatov, ki so občutljivi na alkohol (ekrani, inkubatorji, pregledni stoli, dializni aparati, UZ…) na osnovi 17g 1-propanola in 0,23g didecildimetilamonijevega klorida, brez dišav. Velikost robčka 24x30cm. Dermatološko testirano. Deluje baktericidno (vključno z MRSA), TbB, fungicidno, na mikobakterije, viruse z ovojnico in brez (HIV, HBV,HCV, avian influencaA, noro, rota,  poliomaSV40),  in so v skladu z EN 13697, EN 14563 ter EN 14476 učinkoviti v 1 minuti, po EN16615 pa v 2 min. Kombatibilnost materiala zagotovljena  za akrilno steklo, inkubatorje, silikon, gumo, lateks, Perfusor® Space, Infusomat® Space, Dialog+ &amp; Dialog iQ, Lenovo.
Pakiranje: mehko pakiranje 42kom, po prvem odprtju uporabno 90dni.</t>
  </si>
  <si>
    <t>Pena za inštrumente</t>
  </si>
  <si>
    <t>Dezinfekcijska pena s širokim spektrom delovanja za hitro predhodno obdelavo inštrumentov takoj po uporabi; vsebuje kompleks visoko stabiliziranih encimov (proteaso, lipaso, amilazo), neionske surfaktante &lt;5%; N-(3-aminopropil)-N-dodecilpropano-1,3-diamin in inhibitorje korozije za močnejše učinkovanje. Ne vsebuje alkohola, kvarternih amonijevih spojin, fenolov, aldehidov, klora, EDTA, parfumov ali barvil. Kompatibilen z vsemi materiali. Deluje baktericidno, tuberkulocidno, fungicidno, virucidno (HBV, HIV, HCV, Herpes, Vaccinia, BVDV, Influenza, Ebola, Coronavirus,..) in na mikobakterije. Učinkovit v skladu z  EN 13727, EN 13624 in EN 14348; pakiranje 1000ml in 5L</t>
  </si>
  <si>
    <t>5000 ml</t>
  </si>
  <si>
    <t xml:space="preserve">0,15 x 0,60 </t>
  </si>
  <si>
    <t>akupunkturne igle za aurikulo terapijo</t>
  </si>
  <si>
    <t>Cev za Spiroscout za enkratno uporabo, kompatibilen s spirometrom Schiller</t>
  </si>
  <si>
    <t>Igla za enkratno uporabo mora biti iz visoko kakovostnega nerjavečega jekla. Sterilna, apirogena z vgrajenim 5 mikronskim filtrom, ki preprečuje aspiracijo stekla, kovine, gume in drugih delcev v brizgalko. Za aspiracijo iz steklenih ampul. Brez PVC, latexa, DEHP, Bisphenol A. Konica igle je brušena pod kotom 40 stopinj in zato bolj topa, preprečuje nevarnost poškodbe z ostrim med.pripomočkom - potrebna je 10x večja sila za penetracijo kože kot pri običajnih injekcijskih iglah. Zamašek za iglo je rdeče barve, kar olajša  identifikacijo igle in preprečiti zamenjavo z injekcijskimi iglami (druga barva). Oznake na primarnem pakiranju: ime, dimenzija, CE oznaka, rok uporabe, sterilizirano, proizvajalec. Primarno pakiranje: vsaka igla posebej, sekundarno pakiranje: škatla do 100kd. Dobavitelj mora predložiti ustrezno dokumentacijo oz. študijo, iz katere je razvidno, da igle ustrezajo zahtevanemu kriteriju glede varovanja pred vbodno poškodbo.  Rok uporabe 5 let.</t>
  </si>
  <si>
    <t xml:space="preserve">Periferalni IV integriran kateter (kanila) G22  0,9 mm x 19 mm, eno-vhoden; na vhodu ima že nastavljen zamašek z membrano katerega prebodemo z iglo; lahko pa ga tudi odstranimo, če ga ne potrebujemo. Kateter, ki ostane v veni je narejen iz unikatnega poliuretana BD VIALON. Kateter je primeren tudi za subkutano injiciranje. Na telesni temperaturi se zmehča in je odporen na pregib. Ima vgrajeno ekstenzijsko cev na kateri je stišček s katerim lahko reguliramo pretok. Varnostni mehanizem, ki se sproži, ko izvlečemo iglo iz kanile: preprečuje neželene vbode. Izdelek ne vsebuje latexa in je Luer Lock kompatibilen, brez Y adapterja, </t>
  </si>
  <si>
    <t xml:space="preserve">Periferalni IV integriran kateter (kanila) G20 1,1 X 25 mm, eno-vhoden; na vhodu ima že nastavljen zamašek z membrano katerega prebodemo z iglo; lahko pa ga tudi odstranimo, če ga ne potrebujemo. Kateter, ki ostane v veni je narejen iz unikatnega poliuretana BD VIALON. Kateter je primeren tudi za subkutano injiciranje. Na telesni temperaturi se zmehča in je odporen na pregib. Ima vgrajeno ekstenzijsko cev na kateri je stišček s katerim lahko reguliramo pretok. Varnostni mehanizem, ki se sproži, ko izvlečemo iglo iz kanile: preprečuje neželene vbode. Izdelek ne vsebuje latexa in je Luer Lock kompatibilen, brez Y adapterja, </t>
  </si>
  <si>
    <t>KRATKI MIDLINE KATETER</t>
  </si>
  <si>
    <t>velikost 22G, 8 cm</t>
  </si>
  <si>
    <t>Midline kateter, integriran sistem z vodilno žico in katetrom v posebno oblikovanem ohišju, ki omogoča lažje uvajanje (enakovredno kot npr. PowerGlide Pro). Igla katetra ima dodatno odprtino na konici igle, ki služi kot indikator povratka krvi takoj po vstopu v žilo, t.i. Instaflash tehnologijo. Kateter je iz poliuretana, ki se na telesni temperaturi dodatno zmehča do 80% in tako preprečuje nastanek flebitisa. Kateter ima dodatno ojačano konico ki omogoča nemoteno aspiracijo krvi iz katetra. Kateter je primeren za injiciranje pod tlakom (5mL/s). Po uporabi se sproži varnostni mehanizem, ki preprečuje možnost vboda. Set vsebuje Midline kateter dimenzije 22Gx8cm, Statlock pripomoček za stabilizacijo katetra in blazinico prepojeno s tekočino za pripravo kože pred namestitvijo statlocka; pakiranje 20/1.</t>
  </si>
  <si>
    <t>Velikost 20 G, 8 cm</t>
  </si>
  <si>
    <t>Midline kateter, integriran sistem z vodilno žico in katetrom v posebno oblikovanem ohišju, ki omogoča lažje uvajanje (enakovredno kot npr. PowerGlide Pro). Igla katetra ima dodatno odprtino na konici igle, ki služi kot indikator povratka krvi takoj po vstopu v žilo, t.i. Instaflash tehnologijo. Kateter je iz poliuretana, ki se na telesni temperaturi dodatno zmehča do 80% in tako preprečuje nastanek flebitisa. Kateter ima dodatno ojačano konico ki omogoča nemoteno aspiracijo krvi iz katetra. Kateter je primeren za injiciranje pod tlakom (5mL/s). Po uporabi se sproži varnostni mehanizem, ki preprečuje možnost vboda. Set vsebuje Midline kateter dimenzije 20Gx8cm, Statlock pripomoček za stabilizacijo katetra in blazinico prepojeno s tekočino za pripravo kože pred namestitvijo statlocka; pakiranje 20/1.</t>
  </si>
  <si>
    <t>Velikost 20G, 10 cm</t>
  </si>
  <si>
    <t>Midline kateter, integriran sistem z vodilno žico in katetrom v posebno oblikovanem ohišju, ki omogoča lažje uvajanje (enakovredno kot npr. PowerGlide Pro). Igla katetra ima dodatno odprtino na konici igle, ki služi kot indikator povratka krvi takoj po vstopu v žilo, t.i. Instaflash tehnologijo. Kateter je iz poliuretana, ki se na telesni temperaturi dodatno zmehča do 80% in tako preprečuje nastanek flebitisa. Kateter ima dodatno ojačano konico ki omogoča nemoteno aspiracijo krvi iz katetra. Kateter je primeren za injiciranje pod tlakom (5mL/s) . Po uporabi se sproži varnostni mehanizem, ki preprečuje možnost vboda. Set vsebuje Midline kateter dimenzije 20Gx10cm, Statlock pripomoček za stabilizacijo katetra in blazinico prepojeno s tekočino za pripravo kože pred namestitvijo statlocka; pakiranje 20/1.</t>
  </si>
  <si>
    <t>Velikost 18G, 10 cm</t>
  </si>
  <si>
    <r>
      <t>Midline kateter,  integriran sistem z vodilno žico in katetrom v posebno oblikovanem ohišju, ki omogoča lažje uvajanje (enakovredno kot npr. PowerGlide Pro). Igla katetra ima dodatno odprtino na konici igle, ki služi kot indikator povratka krvi takoj po vstopu v žilo, t.i. Instaflash tehnologijo. Kateter je iz poliuretana, ki se na telesni temperaturi dodatno zmehča do 80% in tako preprečuje nastanek flebitisa. Kateter ima dodatno ojačano konico ki omogoča nemoteno aspiracijo krvi iz katetra. Kateter je primeren za injiciranje pod tlakom (7mL/s). Po uporabi se sproži</t>
    </r>
    <r>
      <rPr>
        <sz val="11"/>
        <color rgb="FF000000"/>
        <rFont val="Aptos Narrow"/>
        <family val="2"/>
        <charset val="238"/>
        <scheme val="minor"/>
      </rPr>
      <t xml:space="preserve"> varnostni mehanizem, ki preprečuje možnost vboda.</t>
    </r>
    <r>
      <rPr>
        <sz val="11"/>
        <color rgb="FF000000"/>
        <rFont val="Arial1"/>
        <charset val="238"/>
      </rPr>
      <t xml:space="preserve"> Set vsebuje Midline kateter dimenzije 18Gx10cm, Statlock pripomoček za stabilizacijo katetra in blazinico prepojeno s tekočino za pripravo kože pred namestitvijo statlocka; pakiranje 20/1.</t>
    </r>
  </si>
  <si>
    <t>SAMOLEPILNI STATLOCK ZA IV, ULTRA</t>
  </si>
  <si>
    <t xml:space="preserve">Sterilen  samolepilen obliž z zatiči za brezšivno pričvrstitev periferno vstavljenih katetrov brez krilc, vključno z Midline katetri, na osnovi zračne trikotkanine, v obliki metuljčka, z dodatnim plastičnim delom za fiksacijo katetra, v setu mora biti blazinica, prepojeno s tekočino za pripravo kože. Biti mora mehak, brez latexa, hipoalergen, zračen, ne sme dražti kože, brez DEHP. </t>
  </si>
  <si>
    <t>BREZIGELNI KONEKT</t>
  </si>
  <si>
    <t>Brezigelni konekt, uporaben za venske in arterijske linije , omogoča vidljivost in spremljanje pretoka skozi pripom.,
pozitivni premik tekočine 0,018 ml; z gladko  vstopno površino, ki se enostavno razkuži, dolžina 3cm, teža 1,75g, polnitveni volumen 0,19ml, gravitacijski pretok 142 ml/min, kompatibilen z injektorji ob uporabi max. tlaka 325PSI, uporaben do 7 dni ali max 200 aktivacij. Brez lateksa, PVC, DEHP.</t>
  </si>
  <si>
    <t>Katetri urinski - otroški, silikonski</t>
  </si>
  <si>
    <t>Katetri urinski - OTROŠKI, SILKO-LATEX</t>
  </si>
  <si>
    <t>Otroška hranilna flaška s cuclji in dude</t>
  </si>
  <si>
    <t>Otroške dude za novorojenčke in dojenčke</t>
  </si>
  <si>
    <t>Nosna kanila silikonska, v vsaj 5 velikostih. Vel. Neo-XS za izvajanje terapije z visokimi pretoki, predvidena za nedonošenčke teže 0,5-2,5kg +/-10%. Nosna kanila iz mehkega materiala, z atravmatskimi nosnimi vstavki. Nosna kanila naj ima mehko biokompatibilno kožno podlogo z lepilnim delom, ki jo lahko pustimo na koži ob repozicioniranju nosne kanile. Kanila naj omogoča pretoke vsaj do 8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</si>
  <si>
    <t>Nosna kanila silikonska, v vsaj 5 velikostih. Vel. Neo-S za izvajanje terapije z visokimi pretoki, predvidena za novorojence teže 1-4kg +/-10%. Nosna kanila iz mehkega materiala, z atravmatskimi nosnimi vstavki. Nosna kanila naj ima mehko biokompatibilno kožno podlogo z lepilnim delom, ki jo lahko pustimo na koži ob repozicioniranju nosne kanile. Kanila naj omogoča pretoke vsaj do 8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</si>
  <si>
    <t>Nosna kanila neonatalna, silikonska, v vsaj 5 velikostih. Vel. Neo-M za izvajanje terapije z visokimi pretoki, predvidena za dojenčke teže 1-10kg +/-10%. Nosna kanila iz mehkega materiala, z atravmatskimi nosnimi vstavki. Nosna kanila naj ima mehko biokompatibilno kožno podlogo z lepilnim delom, ki jo lahko pustimo na koži ob repozicioniranju nosne kanile. Kanila naj omogoča pretoke vsaj do 10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</si>
  <si>
    <t>Nosna kanila silikonska, v vsaj 5 velikostih. Vel. Neo-L za izvajanje terapije z visokimi pretoki, predvidena za dojenčke in otroke teže 3-20kg +/-10%. Nosna kanila iz mehkega materiala, z atravmatskimi nosnimi vstavki. Nosna kanila za naj ima mehko biokompatibilno kožno podlogo z lepilnim delom, ki jo lahko pustimo na koži ob repozicioniranju nosne kanile. Kanila naj omogoča pretoke vsaj do 22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</si>
  <si>
    <t>Nosna kanila silikonska, v vsaj 5 velikostih. Vel. Neo-XL za izvajanje terapije z visokimi pretoki, predvidena za otroke teže 5-30kg +/-10%. Nosna kanila iz mehkega materiala, z atravmatskimi nosnimi vstavki. Nosna kanila za naj ima mehko biokompatibilno kožno podlogo z lepilnim delom, ki jo lahko pustimo na koži ob repozicioniranju nosne kanile. Kanila naj omogoča pretoke vsaj do 25 l/min +/-10%. Nosni vstavki naj imajo varnostni mehanizem, ki preprečuje stik kanile s septumom. V kompletu s priključno cevjo, ki ima žično ojačano steno in se zaključi z vrtljivim konektorjem 15/22mm skladno ISO 5356-1. Kanile naj bodo po velikosti barvno razločljive in naj imajo drsnik za fiksacijo. Nosna kanila naj ne vsebuje DEHP, PVC in naravnega lateksa.</t>
  </si>
  <si>
    <t>Obloga lepljiva silikonska, za preprečevanje preležanin ob izvajanju terapije z visokimi pretoki, dobavljiva ločeno, kompatibilna z nosnimi kanilami v 5-ih velikostih, opisanimi zgoraj. Velikost M/L/XL</t>
  </si>
  <si>
    <t>Obloga lepljiva silikonska, za preprečevanje preležanin ob izvajanju terapije z visokimi pretoki, dobavljiva ločeno, kompatibilna z nosnimi kanilami v 5-ih velikostih, opisanimi zgoraj. Velikost XS/S.</t>
  </si>
  <si>
    <r>
      <t xml:space="preserve">Sistem dihalni </t>
    </r>
    <r>
      <rPr>
        <sz val="12"/>
        <color rgb="FF000000"/>
        <rFont val="Arial"/>
        <family val="2"/>
        <charset val="238"/>
      </rPr>
      <t>- set za izvajanje neinvazivne dihalne podpore. Vključuje ogrevano dihalno cev 1,5m, ki ima v steni vgrajeno temepraturno sondo in adapter grelne žice z gretjem, samopolnitveno vlažilno posodico, ki naj ima plovec za samodejno polnjenje ter cevko za povezavo s steklenico z vbodnim sistemom. Notranja stena dihalnega sistema naj bo gladka. Sistem grelne žice naj bo povsem kompatibilen s priključki turbinskega aparata za izvajanje neinvazivne dihalne podpore. Sistem naj bo potrjen za vsaj 14-dnevno uporabo na enem bolniku.</t>
    </r>
  </si>
  <si>
    <r>
      <t>Nebulizer</t>
    </r>
    <r>
      <rPr>
        <sz val="12"/>
        <color rgb="FF000000"/>
        <rFont val="Arial"/>
        <family val="2"/>
        <charset val="238"/>
      </rPr>
      <t xml:space="preserve"> - razpršilec zdravil s tehnologijo vibrirajoče mrežice, t.i. "mesh". Posodica razpršilca naj sprejme vsaj 6ml raztopine, več kot 80% delcev naj bo v območju med 1 in 5 mikroni, pretok razprševanja naj bo vedno &gt; 0,2 ml/min, skladno EN 13544-1, ostanek raztopine v posodici naj bo pod 0,1ml. "Mesh" tehnologija naj bo iz paladijevega nekorozivnega materiala in naj bo potrjena za uporabo do 28 dni. </t>
    </r>
  </si>
  <si>
    <r>
      <t xml:space="preserve">Posodica razpršilca zdravil </t>
    </r>
    <r>
      <rPr>
        <sz val="12"/>
        <color rgb="FF000000"/>
        <rFont val="Arial"/>
        <family val="2"/>
        <charset val="238"/>
      </rPr>
      <t>s tehnologijo vibrirajoče mrežice za spontano dihajoče bolnike, pri čemer naj doza zdravila potrjeno presega 30%. Bolnikov izdih naj bo možno zaščititi s standadnim 22mm bakterijsko-viralnim filtrom. Posodica naj vključuje nepovratni ventil in cevko za dodajanje kisika.</t>
    </r>
  </si>
  <si>
    <t>Posodica razpršilca zdravil s tehnologijo vibrirajoče mrežice za spontano dihajoče bolnike, pri čemer naj doza zdravila potrjeno presega 30%. V kompletu z otroško masko, ki naj ima vgrajene enosmerne ventile.</t>
  </si>
  <si>
    <r>
      <t>SpO2 senzor</t>
    </r>
    <r>
      <rPr>
        <sz val="12"/>
        <color rgb="FF000000"/>
        <rFont val="Arial"/>
        <family val="2"/>
        <charset val="238"/>
      </rPr>
      <t xml:space="preserve"> za novorojenčke za enkratno uporabo, iz mehke pene, kompatibilen s turbinskim aparatom za zdravljenje z visokimi pretoki. Za novorojence &lt;3kg in odrasle &gt;40kg.</t>
    </r>
  </si>
  <si>
    <t>iz visoko kakovostnega nerjavečega jekla
posebno sterilno pakirane v »peel back« ovoju
sterilizacija: etilen oksid;
CE oznaka
Brez latexa
Prosojno okence na nastavku omogoča lažjo vizualizacijo cerebrospinalne tekočine.  
Označevanje primarnega pakiranja (na ovoju): ime izdelka, dimenzije, kataloška številka, ime proizvajalca, serijska številka (Lot), CE oznaka, rok uporabe, oznaka za 1x uporabo, oznaka za sterilno, metoda sterilizacije.</t>
  </si>
  <si>
    <t>SPINALNE IGLE OTROŠKE</t>
  </si>
  <si>
    <t>19 GA/1,1x90 mm</t>
  </si>
  <si>
    <t>22 GA/0,7x38 mm</t>
  </si>
  <si>
    <t>22GA/0,7x63 mm</t>
  </si>
  <si>
    <t>pediatrični ustniki za spirometrijo - filter tube, enakovredno Mada, ref. 30811, za aparat Schiller AT102 G2</t>
  </si>
  <si>
    <t>pediatrični ustniki za spirometrijo - filter tube, enakovredno Mada, ref. 30812, za aparat Schiller AT2 tip. Spirom.TIPS-260</t>
  </si>
  <si>
    <t>Schiller defibrilator DEFIGRAD 4000</t>
  </si>
  <si>
    <t>KOMORE ZA APLIKACIJO ZDRAVIL Z DOZIRNIMI INHALATORJI</t>
  </si>
  <si>
    <t>Maska velkosti S</t>
  </si>
  <si>
    <t>Maska velkosti M</t>
  </si>
  <si>
    <t>Maska velkosti L</t>
  </si>
  <si>
    <t xml:space="preserve">Trodelne brizgalke, guma na batu z dvema obročkoma, zaradi boljšega izkoristka vsebine odrezana v konus, Luer slip, koncentrične, volumen 3 ml – zelo dobro tesnijo, ni zatekanja ali kapljanja tekočine. Iz visoko transparentnega polipropilena, ki omogoča dobro vidljivost vsebine brizge. Bat brizge je stabilen in gladko drsi, brez zatikanja in se pri aspiraciji ne iztakne. Ergonomska oblika brizgalke omogoča stabilen in udoben enoročen prijem tekom uporabe. Obstojne in čitljive oznake v črni barvi, graduacija  na vsaj 0,1 ml natančno. Brez latexa, PVC, DEHP in Bisfenola A. Lubrikant na osnovi medicinskega silikonskega olja. Sterilizirano z etilen oksidom.  Izdelek je registriran kot medicinski pripomoček razreda IIa, skladen z direktivo EC 93/42/EEC. Na primarni ovojnini brizgalk je razviden volumen, naziv izdelka in proizvajalca,  tip brizgalke, metoda sterilizacije, simbol za enkratno uporabo, rok uporabnosti, LOT, kat.št., CE oznaka. Rok uporabnosti vsaj 5 let, pakiranje po max. 100 kom.     </t>
  </si>
  <si>
    <t>Igla injekcijska z varnostnim filtrom, ki preprečuje prehod steklenih delcev ampul, prehod majhnih gumijastih delcev vial pri aspiraciji, 1 kratna uporaba, 18G, 1,2 mm X 40 mm, sterilna A 100. Dovoljeno odstopanje +/-5 mm</t>
  </si>
  <si>
    <t>Namenjene jemanju krvi. Dve ostre konice (za vbod v veno in vbod za epruveto). Igla mora imeti indikator pretoka krvi (za prepoznavanje uspešnega vboda) in zaščitni poklopec, ki zaščiti iglo, 22G</t>
  </si>
  <si>
    <t>Cilindrična, centralna odprtina. Imeti morajo 2 stranska očesca.  Sterilno pakiranje. Dolžina minimalno 53 cm, maksimalna dolžina 58 cm, dovoljeno odstopanje +/- 5 cm</t>
  </si>
  <si>
    <t>Premer  50 mm, na peni, liquid gel, za odrasle, dovoljeno odstopanje +/- 5 mm</t>
  </si>
  <si>
    <t>Premer 60 mm, mikropor, tekoč gel, za odrasle, dovoljeno odstopanje +/- 5 mm</t>
  </si>
  <si>
    <t>45 x 28      (na peni), premer zatiča 4mm, dovoljeno odstopanje +/- 5 mm</t>
  </si>
  <si>
    <t>Defibrilacijska elektroda za aparat ZOLL M, E, R serija. Za do 24 urni monitoring in do 8 ur pacinga. Vlikost 150 cm2. Elektrode morajo omogočiti pacing.</t>
  </si>
  <si>
    <t>14cm x 21cm, dovoljeno odstopanje +/- 5%</t>
  </si>
  <si>
    <t>13cm x 9cm, dovoljeno odstopanje +/- 5%</t>
  </si>
  <si>
    <t>6cm x 9cm, dovoljeno odstopanje +/- 5%</t>
  </si>
  <si>
    <t xml:space="preserve">bele barve, v obliki lepljive folije, dimenzija 66 cm x 114 cm, dovoljeno odstopanje +/- 5%
Sestava: Polyethylenski obloženi film okolju prijazen iz vodnega akrilnega lepila. Lepilo mora vsebovati antimikrobno sredstvo. Učinkovit proti prenašanju prahu v čistih prostorih. Lepljiva površina mora odstrani umazanijo, bakterije in plesni med čiščenjem čevljev. 
</t>
  </si>
  <si>
    <r>
      <rPr>
        <sz val="12"/>
        <rFont val="Arial"/>
        <family val="2"/>
        <charset val="238"/>
      </rPr>
      <t>Bel mikroporozen kirurški trak, za pritrditev sanitetnega in drugega materiala, dimenzije</t>
    </r>
    <r>
      <rPr>
        <sz val="11"/>
        <rFont val="Arial"/>
        <family val="2"/>
        <charset val="238"/>
      </rPr>
      <t xml:space="preserve"> 1,25 cm x  9,1m, z nosilcem</t>
    </r>
  </si>
  <si>
    <r>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Micropore).</t>
    </r>
    <r>
      <rPr>
        <b/>
        <sz val="12"/>
        <rFont val="Calibri"/>
        <family val="2"/>
        <charset val="238"/>
      </rPr>
      <t xml:space="preserve"> Dimenzija: 1.25 cm X 9.1m</t>
    </r>
    <r>
      <rPr>
        <sz val="12"/>
        <rFont val="Calibri"/>
        <family val="2"/>
        <charset val="238"/>
      </rPr>
      <t>.</t>
    </r>
  </si>
  <si>
    <r>
      <rPr>
        <sz val="12"/>
        <rFont val="Arial"/>
        <family val="2"/>
        <charset val="238"/>
      </rPr>
      <t xml:space="preserve">Bel mikroporozen kirurški trak, za pritrditev sanitetnega in drugega materiala, dimenzije </t>
    </r>
    <r>
      <rPr>
        <sz val="11"/>
        <rFont val="Arial"/>
        <family val="2"/>
        <charset val="238"/>
      </rPr>
      <t xml:space="preserve"> 2,50 cm x 9,1m,  z nosilcem</t>
    </r>
  </si>
  <si>
    <r>
      <t xml:space="preserve">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Micropore). </t>
    </r>
    <r>
      <rPr>
        <b/>
        <sz val="12"/>
        <rFont val="Calibri"/>
        <family val="2"/>
        <charset val="238"/>
      </rPr>
      <t>Dimenzija: 2.5 cm X 9.1m</t>
    </r>
    <r>
      <rPr>
        <sz val="12"/>
        <rFont val="Calibri"/>
        <family val="2"/>
        <charset val="238"/>
      </rPr>
      <t>.</t>
    </r>
  </si>
  <si>
    <r>
      <t xml:space="preserve"> </t>
    </r>
    <r>
      <rPr>
        <sz val="12"/>
        <rFont val="Arial"/>
        <family val="2"/>
        <charset val="238"/>
      </rPr>
      <t xml:space="preserve">Bel mikroporozen kirurški trak, za pritrditev sanitetnega in drugega materiala, dimenzije </t>
    </r>
    <r>
      <rPr>
        <sz val="11"/>
        <rFont val="Arial"/>
        <family val="2"/>
        <charset val="238"/>
      </rPr>
      <t>5,00 cm x 9,1m, z nosilcem</t>
    </r>
  </si>
  <si>
    <r>
      <t xml:space="preserve">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 je v skladu s standardom o bio kompatibilnosti ISO-10993, je prilagodljiv in raztegljiv: 7,5-24% (v suhem stanju)  in 7,5-35% (v mokrem stanju),  omogoča dihanje kože: prehod vodne pare - MVTR &gt; 1000g/m2/24h, ne pušča ostankov lepila na koži, uporaben najmanj 3 leta.Na razpolago je na dispenzerju (kot npr. Micropore). </t>
    </r>
    <r>
      <rPr>
        <b/>
        <sz val="12"/>
        <rFont val="Calibri"/>
        <family val="2"/>
        <charset val="238"/>
      </rPr>
      <t>Dimenzija: 5 cm X 9.1m</t>
    </r>
    <r>
      <rPr>
        <sz val="12"/>
        <rFont val="Calibri"/>
        <family val="2"/>
        <charset val="238"/>
      </rPr>
      <t>.</t>
    </r>
  </si>
  <si>
    <t>Antiseptik za razkuževanje kože pred injekcijami, infuzijami, jemanjem krvi, punkcijami, cepljenjem in ostalimi manjšimi posegi, 350 ml</t>
  </si>
  <si>
    <t>Raztopina za razkuževanje kože pred manjšimi medicinskimi posegi kot so vbodi injekcij, infuzije, punkcije, jemanje krvi in cepljenje; primerna tudi za higienski in kirurško razkuževanje rok; dokazana učinkovitost v akreditiranih laboratorijih za razkuževanje kože celotnega telesa in razkuževanje kože pred injekcijami. Sestava: najmanj 70 g propan-2-ola, 0,5 g klorheksidina in vodikov peroksid, brez dodanega joda; pH koži nevtralen, brez dodanih dišav in barvil, dermatološko testiran da koža izdelek dobra prenaša, remanentno delovanje. Ustreza zahtevam EN 1500, EN 12791, EN 13727, EN 13624, EN 14476. Embalaža: 350 ml plasteka z razpršilko.</t>
  </si>
  <si>
    <t>Antiseptik za razkuževanje kože pred injekcijami, infuzijami, jemanjem krvi, punkcijami, cepljenjem in ostalimi manjšimi posegi, 1 L</t>
  </si>
  <si>
    <t>Raztopina za razkuževanje kože pred manjšimi medicinskimi posegi kot so vbodi injekcij, infuzije, punkcije, jemanje krvi in cepljenje; primerna tudi za higienski in kirurško razkuževanje rok; dokazana učinkovitost v akreditiranih laboratorijih za razkuževanje kože celotnega telesa in razkuževanje kože pred injekcijami. Sestava: min. 70 g propan-2-ola, 0,5 g klorheksidina in vodikov peroksid, brez dodanega joda; pH koži nevtralen, brez dodanih dišav in barvil, dermatološko testiran da koža izdelek dobra prenaša, remanentno delovanje. Ustreza zahtevam EN 1500, EN 12791, EN 13727, EN 13624, EN 14476. Embalaža: 1 L plastenka.</t>
  </si>
  <si>
    <t xml:space="preserve"> Aktivne učinkovine morajo biti na osnovi aminov in benzalkonijevega klorida, v nizki delovni koncentraciji. Sredstvo mora imeti širok spekter delovanja na bakterije, vključno z večkratno odpornimi bakterijami, TBC, glive, viruse (Herpes, Rota, HBV, HIV, Vaccinia, Adeno, Noro, MNV, Polio). Mikrobiološka učinkovitost: baktericid (EN13727 in EN16615), levurocid (EN 13624 in EN 16615), tuberkulocid/mikobaktericid (EN 14348), omejen virucid (EN 14476), virusi z ovojnico (EN 14476 ). Vah certifikat. Testiranja mikrobiološke učinkovitosti izvedene v akreditiranem laboratoriju v EU . Sredstvo primerno za prepojitev suhih krpic v vedru ali prostostoječem pakiranju. Rok uporabe prepojenih robčkov 4 tedne (testirano po standardu EN 16615).Pakiranje 6  litrov. Proizvod mora biti registriran kot biocd  in medicinski pripomoček. Narejeni morajo biti testi na kompatibilnost materialov, kovine, linoleja, PVC, keramike, gume, plastike. Sredstvo mora imeti toksikološko oceno in ekološki atest. Zahtevana embalaža: 6 litrov.</t>
  </si>
  <si>
    <t>Izdelek za čiščenje in dezinfekcijo večjih površin, inventarja, bolnikove okolice in med. opreme (postelje, mize, sobe za izolacije, aseptični prostori in drugo). Sestava izdelka: N-(3-aminopropil)-N-dodecilpropan-1,3 diamin, kverterne amonijeve soli (50-60 mg/g), neionske detergente (25-30 mg/g), aktivna učinkovina ne sme vsebovati aldehidov, fenola in aktivnega klora, ne sme vsebovati oksidativnih in korozivnih sredstev. delovna raztopina se pripravi s pitno vodo iz omrežja, se ne peni, pH pripravljene delovne raztopine mora biti nevtralen. Dokazana učinkovitost v umazanih pogojih:  baktericid (EN13727 in EN16615), levurocid (EN 13624 in EN 16615), tuberkulocid (EN 14348), virucid (EN 14476/Adeno/Noro), (EN 14476/z ovojnoco). Izdelek mora biti registriran kot biocid in medicinski pripomoček. Embalaža: 1 literska plastenka z integrirano dozirno merico 5 do 25 mL.  Testiranja mikrobiološke učinkovitosti izvedene v akreditiranem laboratoriju v EU. Sredstvo mora zagotavljati možnost prepojitve suhih robčkov za časovni interval 4 tednov (testirano po standardu EN 16615).</t>
  </si>
  <si>
    <t xml:space="preserve">2. Lastnosti robčka):
- material: mikrobiološko testiran in netkan 100% polietilen, ki se ne mucka;
- vsakemu zvitku je priložena samolepilna nalepka, na kateri se beležijo osnovni podatki (sredstvo, koncentracija, datum priprave, odgovorna oseba ipd);
- velikost: 37-38cm x 20 cm (dolžina x širina)
- gramatura: 60g/m2;
- spoji med posamezni robčki so perforirani;
- površina, ki jo lahko prebrišemo s prepojenim robčkom: 1–2m2;
- rok uporabe prepojenih robčkov: 4 tedne;
- pakiranje:Vsak zavitek vsebuje cca. 100 robčkov.
</t>
  </si>
  <si>
    <t>Robčki za čiščenje enakovredno Incidin Dry Wipes FlexPack</t>
  </si>
  <si>
    <t>Suhi robčki v samostojnem prostostoječem pakiranju za  pripravo čistilnih in/ali razkužilnih robčkov. Zagotavljati morajo preverjeno mikrobiološko učinkovitost razkuževanja in optimalno  uporabo sredstev. Robčki morajo biti izdelani iz mikrobiološko testiranega in netkanega 100% polietilena, ki se ne mucka; na pakiranju z 99 robčki mora biti samolepilna nalepka, na kateri se beležijo osnovni podatki (sredstvo, koncentracija, datum priprave,  ipd); Velikost robčka : 37-38cm x 20 cm (dolžina x širina); gramatura robčka: 60g/m2;  površina, ki jo lahko prebrišemo s prepojenim robčkom: 1–2m2; spoji med posamezni robčki morajo biti perforirani; zagotovljen mora biti rok uporabe prepojenih robčkov 4 tedne (testirano po standardu EN 16615). Pakiranje: zavitki po 99 robčkov.</t>
  </si>
  <si>
    <t>Pripravljena pena na osnovi vodikovega peroksida za hitro in učinkovito razkuževanje in čiščenje medicinskih pripomočkov, predmetov in manjših površin, ki so občutljive na alkohol in aerosole. Imeti mora testiranja na kompatibilnost materialov. Proizvod ne sme imeti znakov za nevarnost (CLP). Dokazana učinkovitost v umazanih pogojih:  bactericid EN 16615 in EN 13727, levurocid EN 13624 in EN 16615, tuberculocid EN 14348 in EN16615, učinkovitost proti virusom z ovojnico EN 14476,  omejena virucidna učinkovitost  EN 14476 (Adenovirus, Norovirus). Embalaža: 750 ml + dozator. Testiranja mikrobiološke učinkovitosti izvedene v akreditiranem laboratoriju v EU. Sredstvo mora zagotavljati možnost prepojitve suhih robčkov za časovni interval 4 tednov (testirano po standardu EN 16615).</t>
  </si>
  <si>
    <t xml:space="preserve">Nealkoholni robčki za hitro in učinkovito razkuževanje in čiščenje medicinskih pripomočkov, predmetov in manjših površin, ki so občutljive na alkohol in aerosole. </t>
  </si>
  <si>
    <t>Čistilni in dezinfekcijski robčki iz 100% viskoze za površine, tudi občutljive (polikarbonat, pleksi,...) ter za med. pripomočke in  instrumente ter opremo, ki je ni mogoče potopiti v raztopino (glukometri, elektronski termometri...). Dimenzije 18-20cm x 18-20 cm, oz. najmanj 324 cm2. gramatura: 45g/m2. Sestava: Didecildimetilamonijev klorid  in neionsko površinsko aktivnih snovi in metilglcin N,N-diacetna kislina, trinatrijeva sol. Robčki morajo biti  100% biorazgradljivi.  Mikrobiološka aktivnost:baktericid (EN13727 in EN16615, 2min ali manj), levurocid (EN 13624 in EN 16615, 2min ali manj), tuberkulocid (EN 14348, 60min ali manj), virucid (EN 14476/Adeno/Noro, 0,5% 30min ali manj), (EN 14476/z ovojnico, 2min ali manj). Mikrobiološka učinkovitost v umazanih pogojih. Registracija kot biocid in med. pripomoček hkrati. Proizvod ne sme imeti znakov za nevarnost (CLP). Glavne lastnosti učinkovine, navodila za uporabo in opozorila uporabnikom, morajo biti napisana na embalaži v slovenščini, priložen mora biti tudi varnostni list v slovenščini.   Pakiranje: 100 kosov v plastični foliji (mehko pakiranje) s trdim izvlečnim okencem proti izhlapevanju. Rok uporabe morajo imeti najmanj tri mesece po odprtju (EN 16615).</t>
  </si>
  <si>
    <t>Čistilna in dezinfekcijska pena za med. pripomočke, površine in ostalo opremo (respiratorji, hemodializni generatorji…) Za takojšnjo uporabo in ne vsebuje alkohola, dišav, barvil. pH 6. Kompaktna pena je še posebej primerna za čiščenje in dezinfekcijo polimernih materialov, zlasti polikarbonata (pleksi stekla). Površina se hitro posuši in pena ne pušča sledi. Sestava: didecil-dimetil amonijev klorid, kationske in amfoterne površinsko aktivne snovi, penilno sredstvo, korozijski inhibitor. Dokazana učinkovitost v umazanih pogojih: bactericid EN 16615 in EN 13727, levurocid EN 13624 in EN 16615, tuberculocid EN 14348, učinkovitost proti virusom z ovojnico EN 14476,  omejena virucidna učinkovitost  EN 14476 (Adenovirus, Norovirus). Baktericid (EN 16615), Levurocin (EN 16615). Registrirano kot biocid in medicinski pripomoček. Brez znakov za nevarnost po CLP. Pakiranje 750 ml s penilno glavo. Testiranja mikrobiološke učinkovitosti izvedene v akreditiranem laboratoriju v EU. Sredstvo mora zagotavljati možnost prepojitve suhih robčkov za časovni interval 4 tednov (testirano po standardu EN 16615).</t>
  </si>
  <si>
    <t>Koncentrat za  dekontaminacijo in čiščenje inštrumentov, doziranje z vgrajenim dozirnim sistemom v plastenki,  biološko razgradljivo. Aktivna učinkovina: Didecil dimetil amonijev klorid 6,5% in neionske površinsko aktivne snovi ter klorheksidin diglukonat.  pH razredčenega 0,5% koncentrata = 6,6-7,6.  Dokaza učinkovitost v umazanih pogojih; EN 14561 - baktericid,  EN 14562  - levurocid,  14563  - tuberkulocid, EN17111 - virusi z ovojnico, Vah lista.  Navodila za uporabo ter VL v slovenskem  jeziku. Dokazila o netoksičnosti in nealergenosti. Testiranja na kompatibilnost materialov; vključno z aluminijem in zlitinami, ekološka in toksikološka ocena.Testiranja mikrobiološke učinkovitosti izvedene v akreditiranem laboratoriju v EU. Pakiranje: 1000 ml plastenka z vgrajenim dozatorjem od 5 do 25ml.</t>
  </si>
  <si>
    <t xml:space="preserve">
Tekočina za razkuževanje in čiščenje inštrumentov, predmetov in površin na osnovi encimov (proteaza, amilaza, mananaza), amfoterne in neionogene površinsko aktivne snovi. Dokazana učinkovitost v umazanih pogojih: EN 14561 - baktericid,   EN 14562  - levurocid, EN 14563  - tuberkulocid, EN17111  - virusi z ovojnico. Vah lista. Obstojnost delovne raztopine mora biti 7 dni. Dokazana učinkovitost na biofilmu ISO/TC 15883-5:2006. Testiranja mikrobiološke učinkovitosti izvedene v akreditiranem laboratoriju v EU. Testiranja na kompatibilnost materialov; ekološka in toksikološka ocena. Pakiranje: 1 liter z vgrajeno dozirno merico od 5 do 25 ml.
</t>
  </si>
  <si>
    <t>Nealdehiden granulat za razkuževanje in čiščenje gibljivih endoskopov in ostalih termolabilnih  inštrumentov. Imeti mora baktericiden, viruciden, fungiciden in sporociden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Dokazana učinkovitost :  EN 14561- baktericid,   EN 14562 - levurocid, EN 14563 - tuberkulocid, EN17111 - omejen virucid, EN 17126 - sporocid.Vah lista. Izjava kompatibilnosti za Fujinon endoskope, Olympus fleksibilne endoskope in Karl Storz endoskope. Testiranja mikrobiološke učinkovitosti izvedene v akreditiranem laboratoriju v EU. Potreben je ekološki in toksikološki test. Embalaža: vedro 6 kg z dozirno posodo.Sredstvo registrirano kot medicinski pripomoček v EU (oznaka CE).</t>
  </si>
  <si>
    <t>Nealdehiden granulat za razkuževanje in čiščenje gibljivih endoskopov in ostalih termolabilnih  inštrumentov. Imeti mora baktericiden, viruciden, fungiciden in sporociden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Dokazana učinkovitost :  EN 14561- baktericid,   EN 14562 - levurocid, EN 14563 - tuberkulocid, EN17111 - omejen virucid, EN 17126 - sporocid.Vah lista. Izjava kompatibilnosti za Fujinon endoskope, Olympus fleksibilne endoskope in Karl Storz endoskope. Testiranja mikrobiološke učinkovitosti izvedene v akreditiranem laboratoriju v EU. Potreben je ekološki in toksikološki test. Embalaža: vedro 1,5 kg z dozirno posodo.Sredstvo registrirano kot medicinski pripomoček v EU (oznaka CE).</t>
  </si>
  <si>
    <r>
      <t xml:space="preserve">Koncentrirano razkužilo v tekoči obliki za razkuževanje in čiščenje endoskopov, bronhoskopov in ostalih inštrumentov za ročno in avtomatsko razkuževanje. Imeti mora baktericiden, viruciden, fungiciden in sporociden učinek. Sestava: puferna 0,55-odstotna raztopina ortoftalaldehida s pH 7. Za preizkušanje učinkovitosti delovne raztopine so na voljo tudi  testni lističi. Dokazana učinkovitost po: EN 14885, EN 13727/EN 14561, EN 13624/EN 14562, EN 14348/EN 14563, 14476/EN 17111 (učinkovanje do </t>
    </r>
    <r>
      <rPr>
        <u/>
        <sz val="11"/>
        <rFont val="Arial"/>
        <family val="2"/>
        <charset val="238"/>
      </rPr>
      <t>&lt;</t>
    </r>
    <r>
      <rPr>
        <sz val="11"/>
        <rFont val="Arial"/>
        <family val="2"/>
        <charset val="238"/>
      </rPr>
      <t xml:space="preserve"> 5 minut), EN 17126 (učinkovanje do &lt; 30 minut).  Izvedena morajo biti testiranja za kompatibilnost materialov na kovine, polimere,.... Potreben je ekološki in toksikološki test. Testiranja mikrobiološke učinkovitosti izvedene v akreditiranem laboratoriju v EU. Najdaljši čas shranjevanja kopeli za namakanje mora biti 14 dni. Izdelek mora biti medicinski pripomoček. Embalaža: 5 litrska kantica.</t>
    </r>
  </si>
  <si>
    <t>Testni trakovi za koncentrirano razkužilo v tekoči obliki za razkuževanje in čiščenje endoskopov, bronhoskopov in ostalih inštrumentov za ročno in avtomatsko razkuževanje (enakovredno kot Testni trakovi za Opasteranios)</t>
  </si>
  <si>
    <r>
      <rPr>
        <sz val="11"/>
        <rFont val="Arial"/>
        <family val="2"/>
        <charset val="238"/>
      </rPr>
      <t>Koncentrirano</t>
    </r>
    <r>
      <rPr>
        <sz val="11"/>
        <color rgb="FF000000"/>
        <rFont val="Arial"/>
        <family val="2"/>
        <charset val="238"/>
      </rPr>
      <t xml:space="preserve"> razkužilo v tekoči obliki za razkuževanje in čiščenje endoskopov, bronhoskopov in ostalih inštrumentov za ročno in avtomatsko razkuževanje (enakovredno kot Opasteranios)</t>
    </r>
  </si>
  <si>
    <t xml:space="preserve">Raztopina za razkuževanje kože na osnovi alkohola, pripravljena za takojšnjo uporabo. Sestava na 100 g sredstva:  70 g 95% etanola in 2% klorheksidina ter glicerina, brez barvila.  Dokazana učinkovitost:  EN 13727 - baktericid, EN13624 - levirocid, EN14348 - tuberkulocid, EN 14476 - virusi z ovojnico. Testiranja mikrobiološke učinkovitosti izvedene v akreditiranem laboratoriju v EU. Izdelek mora imeti dokazilo o netoksičnost, nealergogenost.  Pakiranje 500 ml z ozkim izlivom. </t>
  </si>
  <si>
    <t xml:space="preserve">Antimikroben losjon na osnovi 2% klorheksidin diglukonata za umivanje celotnega telesa za dekolonizacijo MRSA s podaljšanim časom delovanja 24 ur. Spiranje sredstva ni potrebno. Delovanje na bakterije (MRSA, MRGN), glivice in viruse z ovojnico. Vsebuje negovalne komponente. Primeren tudi za higiensko umivanje rok. Učinkovitost dokazana  po EN 1499, EN13727, EN13624, EN14476 (virusi z ovojnico). Embalaža: plastenka 500ml skladna z dozatorjem za 500ml plastenko (1 aktivacija je 1ml ali 2 ml). </t>
  </si>
  <si>
    <t>Ne sme vsebovati alkohola; Izdelek je bil pregledan in potrjen kot medicinski pripomoček z oznako CE razreda II a za razkuževanje medicinskih pripomočkov; za dekontaminacijo medicinskih pripomočkov z višjo in visoko stopnjo tveganja pred sterilizacijo ali za močno razkuževanje. Sestava: Didecyldimethylammonium chloride 0,450%w/w + QUAT
Surfactants 0,325%w/w, Auxiliary 0,520%w/w, Excipients 98,705%w/w</t>
  </si>
  <si>
    <t>URINSKI KATETRI S SENZORJEM ZA MERJENJE TEMPERATURE</t>
  </si>
  <si>
    <t xml:space="preserve">Transuretralni foley katetri s senzorjem za merjenje temperature izdelani iz 100% silikona, radiopačni
trak vzdolž katetra in radiopačna konica, prosojno telo katetra, na voljo katetri s cilindrično in
Tiemann konico, merilni razpon od 25°C do 45°C, merilna natančnost +0,1°C / -0,2 °C, dve nasprotni
si stoječi očesi, barvno kodirani po velikostih, v kompletu s pred-napolnjeno brizgo 10 ml za inflacijo
balona z 10% vodno raztopino glicerina. Sterilno, ne vsebuje lateksa, brez DEHP, varno za MRI do 3T, za enkratno uporabo, na samem katetru označena velikost (Ch), O.D. (mm) in kapaciteta balona (ml). Ponudnik mora brezplačno ponuditi kable, ki so kompatibilni z monitorji Casescape D19KT. </t>
  </si>
  <si>
    <t>CH 18</t>
  </si>
  <si>
    <t>CH 16</t>
  </si>
  <si>
    <t>CH 14</t>
  </si>
  <si>
    <t>CH 8</t>
  </si>
  <si>
    <t>MANŠETA ZA ARTERIJSKO MERJENJE - 500 ml</t>
  </si>
  <si>
    <t>Manšeta naj bo robustna, pralna manšeta, iz trpežnega bombaža, z zanko za obešanje na infuzijski drog, pralna do 60 °C (za higieno in ponovno uporabo). Priložen naj bo manometer (merilnik tlaka), kromiran za dolgoročno zaščito proti koroziji, preprosto merjenje do 300 mmHg, premer merilne skale: 49 mm. Manšeta naj ima transparentno okno na manšeti, ki omogoča neposreden vpogled v nivo tekočine v infuzijski vrečki, inflacijsko puhalo, brez lateksa, kar zmanjšuje tveganje za alergijske reakcije in  membrana merilnika tlaka. Prisotna naj bo posebna utrditev z berilijem in bakrom zagotavlja stabilno in natančno merjenje.</t>
  </si>
  <si>
    <t xml:space="preserve">GLOBOKO VENSKE KANILE BREZ PORTA </t>
  </si>
  <si>
    <r>
      <rPr>
        <sz val="7"/>
        <color theme="1"/>
        <rFont val="Times New Roman"/>
        <family val="1"/>
        <charset val="238"/>
      </rPr>
      <t xml:space="preserve">  </t>
    </r>
    <r>
      <rPr>
        <b/>
        <sz val="12"/>
        <color theme="1"/>
        <rFont val="Aptos Narrow"/>
        <family val="2"/>
        <charset val="238"/>
        <scheme val="minor"/>
      </rPr>
      <t>Velikost 18G, dolžina 1.3x64mm,pretok 85ml/min</t>
    </r>
  </si>
  <si>
    <t>Namenjeni težji in dolgotrajni globoko-venski vstavitvi
-	Mora omogočati hitro in enostavno vstavitev
-	Primerno oblikovana kanila mora omogočati, da je vsaj 27.5 mm katetra v žili kar ustvarja  boljše pogoje za dolgotrajno vstavitev in manj bolečino izkušnjo za bolnika
-	Primerne za pediatrično uporabo kot tudi za odraslo populacijo
-	i.v. varna kanila mora imeti pasiven varnostni mehanizem, ki se sproži brez zavestne volje uporabnika ( v skladu s priporočili EU direktivo 2010/32/EU)
-	i.v. kanila brez porta
-	globoko-venska kanila se lahko vstavlja le s pomočjo ultrazvočno vodene tehnike
-	globoko-venska kanila mora imeti »Push OFF« plate za lažjo vstavitev katetra v žilo
-	i.v. kanila nima krilc
-	velika »Flash back« komora za enostavno indikacijo venskega refluksa
-	mehanizem za preprečevanje neželenih vbodov – kovinska sponka se sproži samodejno ob izvleku kovinske igle in zaščiti konico igle 
-	mehanizem za preprečevanje neželenih vbodov ne sme povzročati pršenja krvi
-	varovalni mehanizem je majhen in ne spremeni izgleda ali obliko kanile
-	material poliuretan
-	stene kanile so tanke, gladke (omogoča hitrejši pretok), 
-	kanila dobro drsi skozi kožo
-	poliuretanski del kanile ima po celi dolžini radiopačne linije 
-	konica igle je brušena tako, da omogoča uvajanje i.v.kanile pod različnimi koti s trikuspidalno  incizijo, kar omogoča lažjo vstavitev kanile,  zmanjšuje poškodbo tkiva ob vbodu, s tem omogoča hitrejše celjenje vbodne rane in zmanjšuje nevarnost infekcije
-	kanila mora imeti dvojni indikator položaja kanile med vstavljanjem
-	elektropolirana konica, ki omogoča visoko ultrazvočno vidljivost
-	Kanila ima mikroporozni hidrofobični filter ali hidrofobično membrano, ki omogoča hiter refluks krvi in preprečuje nevarnost kontaminacije. 
-	kanila ob sestavnih delih dobro tesni
-	odporna na pritisk 300psi
-	uporabna do 30 dni</t>
  </si>
  <si>
    <r>
      <rPr>
        <sz val="7"/>
        <color theme="1"/>
        <rFont val="Times New Roman"/>
        <family val="1"/>
        <charset val="238"/>
      </rPr>
      <t xml:space="preserve"> </t>
    </r>
    <r>
      <rPr>
        <b/>
        <sz val="12"/>
        <color theme="1"/>
        <rFont val="Aptos Narrow"/>
        <family val="2"/>
        <charset val="238"/>
        <scheme val="minor"/>
      </rPr>
      <t>Velikost 20G, dolžina 1,1x64mm,pretok 51ml/min</t>
    </r>
  </si>
  <si>
    <t>Namenjeni težji in dolgotrajni globoko-venski vstavitvi
-	Mora omogočati hitro in enostavno vstavitev
-	Primerno oblikovana kanila mora omogočati, da je vsaj 27.5 mm katetra v žili kar ustvarja  boljše pogoje za dolgotrajno vstavitev in manj bolečino izkušnjo za bolnika
-	Primerne za pediatrično uporabo kot tudi za odraslo populacijo
-	i.v. varna kanila mora imeti pasiven varnostni mehanizem, ki se sproži brez zavestne volje uporabnika ( v skladu s priporočili EU direktivo 2010/32/EU)
-	i.v. kanila brez porta
-	globoko-venska kanila se lahko vstavlja le s pomočjo ultrazvočno vodene tehnike
-	globoko-venska kanila mora imeti »Push OFF« plate za lažjo vstavitev katetra v žilo
-	i.v. kanila nima krilc
-	velika »Flash back« komora za enostavno indikacijo venskega refluksa
-	mehanizem za preprečevanje neželenih vbodov – kovinska sponka se sproži samodejno ob izvleku kovinske igle in zaščiti konico igle 
-	mehanizem za preprečevanje neželenih vbodov ne sme povzročati pršenja krvi
-	varovalni mehanizem je majhen in ne spremeni izgleda ali obliko kanile
-	material poliuretan
-	stene kanile so tanke, gladke (omogoča hitrejši pretok), 
-	kanila dobro drsi skozi kožo
-	poliuretanski del kanile ima po celi dolžini  radiopačne linije 
-	 konica igle je brušena tako, da omogoča uvajanje i.v.kanile pod različnimi koti s trikuspidalno  incizijo, kar omogoča lažjo vstavitev kanile,  zmanjšuje poškodbo tkiva ob vbodu, s tem omogoča hitrejše celjenje vbodne rane in zmanjšuje nevarnost infekcije
-	kanila mora imeti dvojni indikator položaja kanile med vstavljanjem
-	elektropolirana konica omogoča visoko ultrazvočno vidljivost
-	Kanila ima mikroporozni hidrofobični filter ali hidrofobično membrano, ki omogoča hiter refluks krvi in preprečuje nevarnost kontaminacije. 
-	kanila ob sestavnih delih dobro tesni
-	odporna na pritisk 300psi
-	uporabna do 30 dni</t>
  </si>
  <si>
    <t>Velikost 22G, dolžina 0,9x64mm,pretok 24ml/min</t>
  </si>
  <si>
    <r>
      <rPr>
        <sz val="7"/>
        <color theme="1"/>
        <rFont val="Times New Roman"/>
        <family val="1"/>
        <charset val="238"/>
      </rPr>
      <t xml:space="preserve"> </t>
    </r>
    <r>
      <rPr>
        <b/>
        <sz val="12"/>
        <color theme="1"/>
        <rFont val="Aptos Narrow"/>
        <family val="2"/>
        <charset val="238"/>
        <scheme val="minor"/>
      </rPr>
      <t>Velikost 24G, dolžina 0,7x32mm,pretok 17ml/min</t>
    </r>
  </si>
  <si>
    <t>IV KANILA S PODALJŠKOM</t>
  </si>
  <si>
    <t>VELIKOST 24G</t>
  </si>
  <si>
    <t>zaprt IV katetrski sitem, ki vključuje varno IV kanilo, material vialon ali enakovredno, 24G (0,7 x 19 mm), rumena, min pretok 18 ml/min, integriran podaljšek s stiščkom ter brezigelni konekt. 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t.i. Instaflash tehnologijo. Kateter je iz poliuretana (kakovost: vialon ali primerljivo, ponudnik priloži študije, ki dokazujejo, da se kateter v žili zmehča za do 70%, posledično je zmanjšanje nastanka flebitisa ob podaljšanem času vstavljenosti kanile). Kateter je radioneprepusten. Brez lateksa, ima oznako CE. Sterilno pakiran, za enkratno uporabo. Kompatibilen z Luer Lock nastavki.</t>
  </si>
  <si>
    <t>VELIKOST 22 G</t>
  </si>
  <si>
    <t>zaprt IV katetrski sitem, ki vključuje varno IV kanilo, material vialon ali enakovredno, 22G (0,9 x 25 mm), modra, min pretok 33 ml/min, integriran podaljšek s stiščkom ter brezigelni konekt. 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t.i. Instaflash tehnologijo. Kateter je iz poliuretana (kakovost: vialon ali primerljivo, ponudnik priloži študije, ki dokazujejo, da se kateter v žili zmehča za do 70%, posledično je zmanjšanje nastanka flebitisa ob podaljšanem času vstavljenosti kanile). Kateter je radioneprepusten. Brez lateksa, ima oznako CE. Sterilno pakiran, za enkratno uporabo. Kompatibilen z Luer Lock nastavki.</t>
  </si>
  <si>
    <t>VELIKOST 20 G</t>
  </si>
  <si>
    <t>zaprt IV katetrski sitem, ki vključuje varno IV kanilo, material vialon ali enakovredno, 20G (1,1 x 32 mm), roza, min pretok 58 ml/min, integriran podaljšek s stiščkom ter brezigelni konekt. 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t.i. Instaflash tehnologijo. Kateter je iz poliuretana (kakovost: vialon ali primerljivo, ponudnik priloži študije, ki dokazujejo, da se kateter v žili zmehča za do 70%, posledično je zmanjšanje nastanka flebitisa ob podaljšanem času vstavljenosti kanile). Kateter je radioneprepusten. Brez lateksa, ima oznako CE. Sterilno pakiran, za enkratno uporabo. Kompatibilen z Luer Lock nastavki.</t>
  </si>
  <si>
    <t>VELIKOST 18 G</t>
  </si>
  <si>
    <t>zaprt IV katetrski sitem, ki vključuje varno IV kanilo, material vialon ali enakovredno, 18G (1,3 x 32 mm), zelena, min pretok 84 ml/min, integriran podaljšek s stiščkom ter brezigelni konekt.Vsebuje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t.i. Instaflash tehnologijo. Kateter je iz poliuretana (kakovost: vialon ali primerljivo, ponudnik priloži študije, ki dokazujejo, da se kateter v žili zmehča za do 70%, posledično je zmanjšanje nastanka flebitisa ob podaljšanem času vstavljenosti kanile). Kateter je radioneprepusten. Brez lateksa, ima oznako CE. Sterilno pakiran, za enkratno uporabo. Kompatibilen z Luer Lock nastavki.</t>
  </si>
  <si>
    <t>Seti za uvajanje traheotomskih kanil</t>
  </si>
  <si>
    <t>set za uvajanje perkutane traheotomije</t>
  </si>
  <si>
    <t>št. 7, zahteve spodaj</t>
  </si>
  <si>
    <t>št. 8, zahteve spodaj</t>
  </si>
  <si>
    <t>št. 9, zahteve spodaj</t>
  </si>
  <si>
    <t>set za uvajanje traheotomske kanile</t>
  </si>
  <si>
    <t xml:space="preserve">Set mora omogočati varno, kontrolirano, elektivno subkrikoidno perkutano vstavljanje trahealne kanile z možnostjo aspiracije nad mešičkom.
Set mora vsebovati:
- skalpel,
- Seldinger uvajalna igla z mandrenom,
- 5 ml in 10 ml brizgo,
- vodilno žico,
- pred dilatator,
- zaščito za vodilno žico,
- dilatator S-oblike,
- kanilo:
o omogoča aspiracijo nad mešičkom (subglotičnega prostora),
o vidna pod rtg,
o iz termosenzibilnega, biokompatibilnega, PVC-ja z atravmatsko zaobljenimi zaključki,
o graduirana za lažji nadzor lege globine kanile,
o z nizko tlačnim mešičkom Soft-Seal iz posebej obdelanega PVC-ja, ki omogoča mehko tesnjenje ob steno traheje in s kontrolnim balončkom z rdečim enosmernim ventilčkom za nadzor tlaka v mešičku, z gravirano dimenzijo tubusa, premerom in vrsto mešička, ter lasersko gravirane dimenzije na prirobnici
o s konektorjem kompatibilnim s sistemi (ISO 5356-1)
o dimenzije 7,0 , 8,0 in 9,0 mm notranjega premera,
- vodilo z zaobljenimi zaključki za lažje uvajanje kanile,
- notranja nefenestrirana vložka,
- trak za fiksacijo kanile,
- krtačko za čiščenje notranjih vložkov
</t>
  </si>
  <si>
    <t>SET ZA UVAJANJE TRAHEOSTOMSKE KANILE S PEANOM</t>
  </si>
  <si>
    <t xml:space="preserve">a.   kanuliran pean po Griggs-u
b.   skalpel
c. uvajalna kanila
d. trak za fiksacijo traheostomske kanile
e. 5 ml in 10 ml brizgo
f. Vodilno žico z atraumatsko ukrivljenim zaključkom
g. dilatatorjem 14FR
h. s traheostomsko kanilo z naslednjimi karakteristikami
- iz termosenzibilnega, biokompatibilnega PVC-ja z   atravmatsko zaobljenimi zaključki, kanila je graduirana za lažji nadzor lege globine kanile,
- z nizko tlačnim mešičkom Soft-Seal iz posebej obdelanega PVC-ja, ki omogoča mehko tesnjenje ob steno traheje in s kontrolnim balončkom z rdečim enosmernim ventilčkom za nadzor tlaka v mešičku, z gravirano dimenzijo tubusa, premerom in vrsto mešička, ter lasersko gravirane dimenzije na prirobnici
- s konektorjem kompatibilnim s sistemi (ISO 5356-1)
- z možnostjo aspiracije subglotičnega prostora
- s pripadajočim trakcem
- Z vodilom z zaobljenimi zaključki za lažje uvajanje kanile
i. z dimenzijami 7, 8 in 9 mm notranjega premera
</t>
  </si>
  <si>
    <t>SET ZA UVAJANJE TRAHEOSTOMSKE KANILE KOMPATIBILEN S GRIGSSOVIM PEANOM</t>
  </si>
  <si>
    <t xml:space="preserve">a.   skalpel
b. uvajalna kanila
c. trak za fiksacijo traheostomske kanile
d. 5 ml in 10 ml brizgo
e. Vodilno žico z atraumatsko ukrivljenim zaključkom
f. dilatatorjem
g. s traheostomsko kanilo z naslednjimi karakteristikami
- iz termosenzibilnega, biokompatibilnega PVC-ja z   atravmatsko zaobljenimi zaključki, kanila je graduirana za lažji nadzor lege globine kanile,
- z nizko tlačnim mešičkom Soft-Seal iz posebej obdelanega PVC-ja, ki omogoča mehko tesnjenje ob steno traheje in s kontrolnim balončkom z rdečim enosmernim ventilčkom za nadzor tlaka v mešičku, z gravirano dimenzijo tubusa, premerom in vrsto mešička, ter lasersko gravirane dimenzije na prirobnici
- s konektorjem kompatibilnim s sistemi (ISO 5356-1)
- z možnostjo aspiracije subglotičnega prostora
- s pripadajočim trakcem
- Z vodilom z zaobljenimi zaključki za lažje uvajanje kanile
h. z dimenzijami 7, 8 in 9 mm notranjega premera
</t>
  </si>
  <si>
    <t>SET ZA PDT PRI DEBELIH VRATOVIH</t>
  </si>
  <si>
    <t xml:space="preserve">Set za PDT nam mora omogoča varno, kontrolirano, elektivno subkrikoidno perkutano vstavljane   žične trahealne kanile, po Seldingerjevi tehniki pri bolnikih kateri imajo spremenjeno vratno anatomijo ( več kot 50mm pretrahealnega tkiva na anteriorni stranni traheje). V poštev pride pri vseh bolnikih pri katerih do sedaj nismo mogli narediti Perkutane traheotomije, zaradi spremenjene anatomije. Kanil je potrebno menjavati na 29 dni. 
Set je sestavljen dveh  delov:
Prvi del vsebuje:
Skalpel ,Seldinger iglo in kanilo, Brizgo, Point-Lok napravo, Vodilno žico, Pean, Pre-Dilatator, Vodilni kateter, Dilatator v obliki črke S, Sterilen gel za lubrifikacijo,  gaze.
Drugi del pa vsebuje:
Trahealno žično kanilo z nastavljivo prirobnico, Vodilo, Notranji vložek, trak za fiksacijo kanile, Zatič
I.D. 7,8 ali 9mm pri vstavljeni notranji kanili
</t>
  </si>
  <si>
    <t xml:space="preserve">a.  iz termosenzibilnega, biokompatibilnega,PVC-ja z atravmatsko zaobljenimi zaključki, fenestrirana kanila je graduirana za lažji nadzor lege globine kanile, ID 8 mm, OD 11,9 mm
b.  z nizko tlačnim mešičkom Soft-Seal iz posebej obdelanega PVC-ja, ki omogoča mehko tesnjenje ob steno traheje in s kontrolnim balončkom z rdečim enosmernim ventilčkom za nadzor tlaka v mešičku, z gravirano dimenzijo tubusa, premerom in vrsto mešička ter lasersko gravirane dimenzije na prirobnici
c.  s konektorjem kompatibilnim s sistemi (ISO 5356-1)
d.  s pripadajočim trakcem
e.  Z vodilom z zaobljenimi zaključki za lažje uvajanje kanile
f. s pripadajočo ščetko
g. s pripadajočima dvema notranjima kanilama na klik (1 rdeč, 1 brezbarvni)
h. s pripadajočim rdečim čepkom
</t>
  </si>
  <si>
    <t xml:space="preserve">a.  iz termosenzibilnega, biokompatibilnega,PVC-ja z atravmatsko zaobljenimi zaključki, fenestrirana kanila je graduirana za lažji nadzor lege globine kanile, ID 9 mm, OD 13,3 mm
b.  z nizko tlačnim mešičkom Soft-Seal iz posebej obdelanega PVC-ja, ki omogoča mehko tesnjenje ob steno traheje in s kontrolnim balončkom z rdečim enosmernim ventilčkom za nadzor tlaka v mešičku, z gravirano dimenzijo tubusa, premerom in vrsto mešička ter lasersko gravirane dimenzije na prirobnici
c.  s konektorjem kompatibilnim s sistemi (ISO 5356-1)
d.  s pripadajočim trakcem
e.  Z vodilom z zaobljenimi zaključki za lažje uvajanje kanile
f. s pripadajočo ščetko
g. s pripadajočima dvema notranjima kanilama na klik (1 rdeč, 1 brezbarvni)
h. s pripadajočim rdečim čepkom
</t>
  </si>
  <si>
    <t xml:space="preserve">a.  iz termosenzibilnega, biokompatibilnega,PVC-ja z atravmatsko zaobljenimi zaključki, kanila je graduirana za lažji nadzor lege globine kanile, ID 8 mm, OD 11,9 mm
b.  z nizko tlačnim mešičkom Soft-Seal iz posebej obdelanega PVC-ja, ki omogoča mehko tesnjenje ob steno traheje in s kontrolnim balončkom z rdečim enosmernim ventilčkom za nadzor tlaka v mešičku, z gravirano dimenzijo tubusa, premerom in vrsto mešička ter lasersko gravirane dimenzije na prirobnici
c.  s konektorjem kompatibilnim s sistemi (ISO 5356-1)
d.  s pripadajočim trakcem
e.  Z vodilom z zaobljenimi zaključki za lažje uvajanje kanile
f. s pripadajočo ščetko
g. s pripadajočima dvema notranjima kanilama na klik
</t>
  </si>
  <si>
    <t>Brizgalke narejene iz trde, prozorne plastike, ki ne vsebuje lateksa. Sterilne in za enkratno uporabo. Oznake o roku uporabnosti, sterilizacijska metoda, štev. serije – LOT, CE oznaka, oznaka za enkratno uporabo so dobro vidne in odporne na izbris. Vsebovati mora 3ml brizgo L/S z 23 IU/ml suhega uravnoteženega heparina , ki je enakomerno razporejen po notranji steni brizge. Imeti mora prezračevalni filter, ki služi tudi kot transportni zamašek. Omogočati mora določitev parametrov pH, pCO2, pO2, CO-oksimetrija, Ca, Mg, Na, K, Cl, glukozo in laktat. Vlek bata je dobro drseč in enakomeren. Bat je tro – delen in dobro tesni. Enojno sterilno pakirane v prozorni sterilni vrečki . Dimenzija igle je 22G x25mm.</t>
  </si>
  <si>
    <t>1a – Pro vent plus 3 ml brizga set (Set mora vsebovati Vsebovati mora 3ml brizgo L/S z 23 IU/ml suhega uravnoteženega heparina , ki je enakomerno razporejen po notranji steni brizge. Imeti mora prezračevalni filter, ki služi tudi kot transportni zamašek)</t>
  </si>
  <si>
    <t>2b – Pro vent plus 3 ml brizga z 23 IU/ml suhega uravnoteženega heparina, set z iglo 22G x 25 mm z varnostnim sistemom zaščite, ki se aktivira enoročno</t>
  </si>
  <si>
    <t>Kanila nosna za kisik- za odrasle</t>
  </si>
  <si>
    <t>Kateter nosni za kisik , dvorogi- za odrasle, dolžina  2-2,1m (Z zaščitno oblogo  za preprečevanje razjed zaradi pritiska v predelu nad ušesoma).</t>
  </si>
  <si>
    <t>DIHALNI SISTEM ZA KRATKE POSEGE</t>
  </si>
  <si>
    <t>DODATI: Diahlni sistem Mapleson A z 2 l dihalnim balonom, APL valvulo. Dolžina sistema vsaj 1,6m.</t>
  </si>
  <si>
    <t>BALON DIHALNI Z VARNOSTNO VALVULO ZA SREDNJE OTROKE</t>
  </si>
  <si>
    <t>DODATI:Balon dihalni z varnostno valvulo za otroke. Volumen balona 1000ml. Noben del ne sme vsebovati lateksa, cevka mora imeti zadostni notranji premer za preprečitev mašenja. Imeti mora rezervoar za kisik. Na balonu mora biti držalo za možnost izvajanja predihavanja z eno roko.  Imeti mora varovalni ventil, ki se odpira pri uporu 40cm H2OPodobno, kot npr.7153 Intersurg</t>
  </si>
  <si>
    <t>Maska anestezijska, z nenapihljivim robom, brez PVC, velikost 3,4,5</t>
  </si>
  <si>
    <t>Pripomoček naj bo izdelan iz trde plastike z neostrimi robovi, oblikovan tako, da se ga lahko drži v roki, možnost z uporabo nebulizatorja ali kisika, možnost uporabe pri vsakem telesnem položaju (npr. drenažnem), možnost izbire upora z vrtenjem. Modra komora je iz trde plastike in ustnika.  Uporablja se za enega bolnika. Uporabi se pretok izdiha od 15L/min. Uporablja se lahko v vsakem položaju. Lahko se razstavi, čisti in razkuži.</t>
  </si>
  <si>
    <t>Pripomoček naj bo izdelan iz trde plastike z neostrimi robovi, oblikovan tako, da se ga lahko drži v roki, možnost z uporabo nebulizatorja ali kisika, možnost uporabe pri vsakem telesnem položaju (npr. drenažnem), možnost izbire upora z vrtenjem. Modra komora je iz trde plastike in ustnika.  Uporabi se pretok izdiha manjši do 15L/min. Uporablja se lahko v vsakem položaju. Uporablja se za enega bolnika.</t>
  </si>
  <si>
    <t>Pripomoček naj bo izdelan iz trde plastike z neostrimi robovi, oblikovan tako, da se ga lahko drži v roki, možnost z uporabo nebulizatorja ali kisika, možnost uporabe pri vsakem telesnem položaju (npr. drenažnem), ), možnost izbire upora z vrtenjem. Zelena komora je iz trde plastike in ustnik.  Uporabi se pretok izdiha od 15L/min. Uporablja se lahko v vsakem položaju. Uporablja se za enega bolnika.</t>
  </si>
  <si>
    <t>Stileta za lažjo intubacijo, iz prevlečenega aluminija, z zaobljenimi konicami, sterilno pakirana, za 1x uporabo, zunanji premer 2,2 mm, z uporabno dolžino 225 mm, za tubuse premera od 2,5 - 4,5 mm.</t>
  </si>
  <si>
    <t>Stileta za lažjo intubacijo, iz prevlečenega aluminija, z zaobljenimi konicami, sterilno pakirana, za 1x uporabo, zunanji premer 4,2 mm, z uporabno dolžino 335 mm, za tubuse premera od 5,0 - 8,0 mm.</t>
  </si>
  <si>
    <t>Stileta za lažjo intubacijo, iz prevlečenega aluminija, z zaobljenimi konicami, sterilno pakirana, za 1x uporabo, notranji premer 5,0 mm, z uporabno dolžino 365 mm, za tubuse premera od 8,5 - 11,00 mm.</t>
  </si>
  <si>
    <t xml:space="preserve">STROKOVNE ZAHTEVE ZA ARTIKLE, KI VSEBUJEJO BREZIGELNE KONEKTE: 1. Brezigelni konekt mora imeti ravno pot tekočine. 2. Brezigleni konekt mora imeti nevtralni premik tekočine (največ 0,02 ml) 3. Površina brezigelnega konekta mora biti ravna in gladka. 4. Luer nastavek brezigelnega konekta mora biti zaščiten s pokrovčkom. 5. Brezigelni konekt mora zmanjševati dejavnike tveganja (kolonizacija vrha in konice katetra) za katetrske sepse, kar mora biti dokazano z randomizirano študijo na bolnikih, ki je objavljena v neodvisni literaturi. 6. Brezigelni konekt omogoča 7-dnevno uporabo, tudi ob aplikaciji krvi, krvnih derivatov ali lipidov. 7. Brezigelni konekti ne smejo vsebovati kovine, lateksa. 8. Brezigelni konekt je kompatibilen s citostatiki, antibiotiki in biološkimi zdravili. 9. Pri delu z nevarnimi zdravili brezigelni konekt s študijo dokazano zmanjšuje kontaminacijo okolja  in je klasificiran kot zaprti sistem (CSTD=Closed system transfer device).10. Brezigelni konekti za uporabo pri katetrih morajo biti transparentni. 
</t>
  </si>
  <si>
    <t>Premer je lahko 6mm. Polnitveni volumen mora biti med 0,4 in 0,45ml. Igla mora imeti pritrjen brezigelni konekt. Skupna dolžina je lahko med 8,0 in 8,5cm (Podobno, kot npr.011-cs-10 ICU med)
Konekt mora izpolnjevati vse točke (1 - 10) strokovnih zahtev za konekt za dostop brez igle</t>
  </si>
  <si>
    <t xml:space="preserve">Premer vbodne igle mora biti med 5,5 in 6 mm. Polnitveni volumen mora biti med 0,06 in 0,2 ml, s pritrjenim konektom za dostop brez igle, ki se ga ne da odstraniti. Vbodna igla mora imeti antibakterijski zračni filter 3 µm, s pokrovom. Skupna dolžina mora biti med 7 in 8 cm. Konekt mora izpolnjevati vse točke (1 - 10) strokovnih zahtev za konekt za dostop brez igle. (podobno, kot npr. 011-CS-10B ICU Medical)
</t>
  </si>
  <si>
    <t>Dolžina podaljška mora biti med 17 in 20 cm. Polnitveni volumen mora biti med 0,25 in 0,35 ml. Podaljšek mora imeti pritrjenim konekt za dostop brez igle, ki se ga ne da odstraniti in možnost zapore. Zaključiti se mora z Luer nastavkom z navojem. Konekt mora izpolnjevati vse točke (1 - 10) strokovnih zahtev za konekt za dostop brez igle. (podobno, kot npr. 011-MC3302 ICU Medical)</t>
  </si>
  <si>
    <t>Dolžina podaljška mora biti med 15 in 18 cm. Polnitveni volumen mora biti med 1,5 in 1,9 ml. Vsak kanal posebej mora imeti pritrjen konekt za dostop brez igle, ki se ga ne da odstraniti in možnost zapore. Zaključiti se mora z Luer nastavkom z navojem. Konekt mora izpolnjevati vse točke (1 - 10) strokovnih zahtev za konekt za dostop brez igle. (podobno, kot npr. 011-MC33063 ICU Medical)</t>
  </si>
  <si>
    <t>Brezigelni konekt za visoke pretoke</t>
  </si>
  <si>
    <t xml:space="preserve">Spojka z večjim pretokom. Spojka mora imeti pretok večji kot 600 ml/min in ne sme imeti negativnega premika krvi. Polnitveni volumen spojke ne sme biti večji   kot 0,05 ml. Za spojko z večjim pretokom mora biti dokazano v strokovni literaturi s študijo na ljudeh, da zmanjšuje s katetri povezane infekcije za najmanj 10%.
</t>
  </si>
  <si>
    <t xml:space="preserve">Prozorni brezigelni konekt s flourescentno barvno oznako ki se v temi sveti, na enokanalnem podaljšku. Konekt mora izpolnjevati vse točke (1 -10) strokovnih zahtev za konekt za dostop brez igle. (podobno ko npr. 011-MC33850)
</t>
  </si>
  <si>
    <t>Linijski podaljšek z filtrom</t>
  </si>
  <si>
    <t>Podaljše z linijskim filtrom z 1,2 mikronskim filtrom.</t>
  </si>
  <si>
    <t>Prozorni brezigelni konekt s stalnim nevtralnim premikom za preprečevanje refluksa. Konekt mora izpolnjevati vse točke (1 - 10) strokovnih zahtev za konekt za dostop brez igle z razliko, da omogoča stalni nevtralni premik 0 ml, kar mu omogoča dodana dvosmerna silikonska valvula  (podobno ko npr. 011-NC100)</t>
  </si>
  <si>
    <t>Prozorni brezigelni konekt s stalnim nevtralnim premikom za preprečevanje refluksa z dvokanalnim podaljškom. Konekt mora izpolnjevati vse točke (1 - 10) strokovnih zahtev za konekt za dostop brez igle z razliko, da omogoča stalni nevtralni premik 0 ml.  (podobno ko npr. 011-NC140)</t>
  </si>
  <si>
    <t>Prozorni brezigelni konekt s stalnim nevtralnim premikom za preprečevanje refluksa z enokanalnim podaljškom. Konekt mora izpolnjevati vse točke (1 - 10) strokovnih zahtev za konekt za dostop brez igle z razliko, da omogoča stalni nevtralni premik 0 ml.  (podobno ko npr. 011-NC139)</t>
  </si>
  <si>
    <t>Sistem mora biti iz prozorne plastike, ki se lahko upogiba in se ob pregibanju ne lomi. Dolžina sistema med 238 in 245 cm. Na začetku sistema mora biti enokanalna igla iz trde plastike.  V nadaljevanju sistema, pod posodico za kapljice mora biti bučka, iz mehkejše elastične plastike, ki se lahko stiska in ob stiskanju ne poči. V sistemu nad in pod bučko morata biti kroglici. Stišček mora biti pomičen po celotnem sistemu. Na spodnjem delu sistema, 20 do 25 cm od konca, mora biti dodan brezigelni konekt, ki ga ni možno odstraniti. Zaključek sistema mora imeti Luer nastavek z navojem.
Konekt mora izpolnjevati vse točke (1 -10) strokovnih zahtev za konekt za dostop brez igle</t>
  </si>
  <si>
    <t>Brezigelni vmesnik za zaprt prenos tekočin mora biti kompatibilen z brezigelnimi konekti, ženski tip luer nastavka mora biti fiksen, imeti mora prozorno ohišje in se mora ob odklopu od dostopa takoj v celoti zapreti. Pretok vmesnika mora biti vsaj 220 ml/min.  Skupna dolžina podaljška največ 12cm. 
 Konekt mora izpolnjevati 9. in 10. točko strokovnih zahtev za konekt za dostop brez igle</t>
  </si>
  <si>
    <t>Vmesnik</t>
  </si>
  <si>
    <t xml:space="preserve">Brezigelni vmesnik za zaprt prenos tekočin mora biti kompatibilen z brezigelnimi konekti, ženski tip luer nastavka mora biti fiksen, imeti mora prozorno ohišje in se mora ob odklopu od dostopa takoj v celoti zapreti. Mrtvi prostor vmesnika do 0,07ml. Pretok vmesnika mora biti vsaj 220 ml/min.   Dolžina vmesnika največ 2cm. 
 Konekt mora izpolnjevati 9. in 10. točko strokovnih zahtev za konekt za dostop brez igle. </t>
  </si>
  <si>
    <t>Modri brezigelni konekt z zeleno barvno oznako. Konekt mora izpolnjevati vse točke (1 -10) strokovnih zahtev za konekt za dostop brez igle. Na koncu mora biti dodana nepovratna valvula, ki se je ne da odstarniti.</t>
  </si>
  <si>
    <t>PODALJŠEK S PL.VBODNO IGLO S FIL. S POKR.</t>
  </si>
  <si>
    <t>Podaljšek dolžine med 40 in 45 cm, z dvokanalno iglo, ki ima 1,2 mikronski zračni filter s pokrovom in na drugi strani podaljška je Luer nastavek s hidrofobnim filtrom. Brezigelni modri konekt, ravne površine, laminaren tok, ki se ga ne da odstraniti,  je dodan nad vbodno iglo. Na podaljšku mora biti zapora, ki omogoča zapiranje sistema. Zaprt, primarni sistem, za pripravo protitumornih zdravil. 
Konekt mora izpolnjevati vse točke (1 -10) strokovnih zahtev za konekt za dostop brez igle. Enako ali enakovredno ICU MEDICAL 011-H1242</t>
  </si>
  <si>
    <t>VMESNIK ZA INFUZIJSKO ČRPALKO Z DVEMA MODRIMA KONEKTOMA</t>
  </si>
  <si>
    <t>Vmesnik dolžine 22 do 32 cm, z dvokanalno iglo z dodanim zračnim filtrom s pokrovom. Vmesnik ima dva modra konekta za dostop brez igle, ravno površino in laminaren tok, ki se ju ne da odstraniti in si sledita drug za drugim. Vmesnik mora imeti &gt;&gt;Robertovo zaponko&lt;&lt;, ki omogoča zaprtje sistema z eno roko. Zaključek vmesnika mora imeti premer, ki omogoča priklop infuzijskega sistema z vbodno iglo. Konekt mora izpolnjevati vse točke (1 -10) strokovnih zahtev za konekt za dostop brez igle. Enako ali enakovredno ICU MEDICAL 011-H2923</t>
  </si>
  <si>
    <t>PODALJŠEK ZA DODAJANJE TERAPIJE V SEČNI MEHUR</t>
  </si>
  <si>
    <t>Podaljšek za dodajanje terapije v sečni mehur. Vsebuje brezigelnim konekt na Y portu in možnost priključitve na urinsko vrečko. Dolžina med 20 in 25 cm. 
Vmesnik mora imeti Robertovo zaponko, ki omogoča zaprtje sistema z eno roko. Konekt mora izpolnjevati vse točke (1 -10) strokovnih zahtev za konekt za dostop brez igle. Enako ali enakovredno ICU MEDICAL 011-CH3934</t>
  </si>
  <si>
    <t>L-70NI sistem za gretje krvi in infuzijske tekočine, mora biti kompatibilen z HOT LINE napravo. Vsebovati mora manšeto za pospeševanje infuzij, za volumne 500 ml</t>
  </si>
  <si>
    <t>MINIPACK set epiduralni 18G
Set za epiduralno anestezijo vsebuje: 1 kom prozoren, radiopačni epiduralni kateter z markirano, mehko atravmatsko zaprto konico s tremi stranskimi odprtinami, dolžina katetra najmanj 900 mm, notranji premer 0,45 mm, zunanji premer 0,83 mm, graduiran od 50 mm do 150 mm x 10 mm in na 200 mm od konice, priming volumen katetra je 0,19 ml, 1 kom sistem za fiksacijo epiduralnega katetra (kot Lockit), 1 kom luer lock konektor za epiduralni kateter, 1 kom 10ml L.O.R. brizga, 1 kom vodilo za epiduralni kateter, 1 kom 0,2 mikronski hidrofilični epiduralni ploščati filter z možnostjo dvosmerne filtracije za 96 uporabo priming volumna 0,8 ml. Tuohy igla, 18G, dolžina 110mm, omogoča pritrditev dodatnih krilc, oznake globine v razmakih 10 mm. Nizkoprofilni, transparentni fiksater za 18G epiduralni kateter z mehanizmom fiksacije na klik. Obliž naj bo iz penastega materiala z merami 55*65mm in debeline 1,5mm.</t>
  </si>
  <si>
    <t>Manšeta za NIBP srednja</t>
  </si>
  <si>
    <t>Na manšeti mora biti jasno razvidna velikost manšete in sicer za obseg roke od 26 do 33 cm. Manšete morajo biti ločljive po barvah. Vsaka manšeta mora imeti na vidnem mestu oznako, da ne vsebuje lateksa. Na manšeti mora biti jasno označeno mesto arterije. Imeti mora integriran priključek za eno cevni sistem z moškim bayonet konektom.   Vsaka manšeta mora biti pakirana posamično. Na pakiranju mora biti razvidna LOT številka ter mesec in leto proizvodnje. Odstopanje dimenzije za manšete univerzalne velike za odrasle: širina 16 cm (± 1cm) z razponom širine površine za fiksacijo od 8-9 cm.</t>
  </si>
  <si>
    <t>SCD manšete stopalne za preventivo globoke venske tromboze</t>
  </si>
  <si>
    <t>SCD manšete dokolenska za preventivo globoke venske tromboze in pljučne embolije, velikost S</t>
  </si>
  <si>
    <t>SCD manšete dokolenska za preventivo globoke venske tromboze in pljučne embolije, velikost M</t>
  </si>
  <si>
    <t>SCD manšete dokolenska za preventivo globoke venske tromboze in pljučne embolije, velikost L</t>
  </si>
  <si>
    <t>SCD manšete ročna za preventivo globoke venske tromboze, M</t>
  </si>
  <si>
    <t>SCD manšete ročna za preventivo globoke venske tromboze, L</t>
  </si>
  <si>
    <t>SCD manšete ročna za preventivo globoke venske tromboze, S</t>
  </si>
  <si>
    <t>SCD manšete za preventivo globoke venske tromboze, za dlan</t>
  </si>
  <si>
    <t>Adapter za samostojno uporabo stopalne manšete, brez uporabo manšete za noge.</t>
  </si>
  <si>
    <t>Povezovalna cev med aparatom in manšeto za večkratno uporabo.</t>
  </si>
  <si>
    <t>Sistem dihalni za CPAP z masko veliko za odrasle, trakom za pritrditev maske, cevko za merjenje pritiska, inspiratorno cevjo premera 22mm in dvema CPAP ventiloma. Ventil, ki je priključen na masko se odpira pri 5cm H2O, ventil priključen na sistem pa se odpira pri 20cm H2O. Maska mora vsebovati priključek 22F za priklop dihalnega sistema z enosmernim ventilom, priključek 22M za priklop CPAP ventila z enosmernim ventilom, priključek za cevko za merjenje pritiska ter varovalni enosmerni ventil, ki omogoča pacientu dodatni vdih po potrebi.</t>
  </si>
  <si>
    <t xml:space="preserve">Maska obrazna, vel. S, za izvajanje CPAP in NIV/PS ventilacije (maska prekriva nos in usta). Maska naj ima mehko silikonsko tesnilo, trak za nameščanje s sistemom za hitro zapenjanje. Maska naj bo primerna za uporabo tudi v MRI okolju. Maska naj ima v setu koleno za ventilacijo oz. dvocevne sisteme. Omogoča naj menjavo kolena in zamenjavo z drugimi koleni - priključki maske. Maska naj bo potrjeno skladna s postopki dezinfekcije in sterilizacije, vključno z avtoklav sterilizacijo do 121°C. Maski naj bo dodan merilnik za izbiro pravilne velikosti maske ter slovenska navodila za uporabo. </t>
  </si>
  <si>
    <t xml:space="preserve">Maska obrazna, vel. M, za izvajanje CPAP in NIV/PS ventilacije (maska prekriva nos in usta). Maska naj ima mehko silikonsko tesnilo, trak za nameščanje s sistemom za hitro zapenjanje. Maska naj bo primerna za uporabo tudi v MRI okolju. Maska naj ima v setu koleno za ventilacijo oz. dvocevne sisteme. Omogoča naj menjavo kolena in zamenjavo z drugimi koleni - priključki maske. Maska naj bo potrjeno skladna s postopki dezinfekcije in sterilizacije, vključno z avtoklav sterilizacijo do 121°C. Maski naj bo dodan merilnik za izbiro pravilne velikosti maske ter slovenska navodila za uporabo. </t>
  </si>
  <si>
    <t xml:space="preserve">Maska obrazna, vel. L, za izvajanje CPAP in NIV/PS ventilacije (maska prekriva nos in usta). Maska naj ima mehko silikonsko tesnilo, trak za nameščanje s sistemom za hitro zapenjanje. Maska naj bo primerna za uporabo tudi v MRI okolju. Maska naj ima v setu koleno za ventilacijo oz. dvocevne sisteme. Omogoča naj menjavo kolena in zamenjavo z drugimi koleni - priključki maske. Maska naj bo potrjeno skladna s postopki dezinfekcije in sterilizacije, vključno z avtoklav sterilizacijo do 121°C. Maski naj bo dodan merilnik za izbiro pravilne velikosti maske ter slovenska navodila za uporabo. </t>
  </si>
  <si>
    <t>Dihalni sistem za ventilatorje odrasli, 22 mm, neogrevan, dolžine vsaj 1,8m, z gladko notranjo steno, mehkimi priključi za ventilator in snemljivim Y-delom ter čepom.</t>
  </si>
  <si>
    <t>Sistem dihalni dvocevni, dvojno ogrevan, set za izvajanje ventilacije in neinvazivne dihalne podpore-odrasli (22mm). Vključuje ogrevan dvocevni dihalni sistem, podaljšek cevi za povezavo med vlažilcem in mešalcem plinov, samopolnitveno vlažilno posodico, ki naj ima plovec za samodejno polnjenje ter cevko za povezavo s steklenico z vbodnim sistemom z zračno odprtino, ki naj bo filtrirana. Sistem grelne žice naj bo povsem kompatibilen s priključki aktivnega vlažilca Wilamed.</t>
  </si>
  <si>
    <t>Sistem dihalni dvocevni, dvojno ogrevan, set za izvajanje ventilacije in neinvazivne dihalne podpore-odrasli (22mm). Vključuje ogrevan dvocevni dihalni sistem, podaljšek cevi za povezavo med vlažilcem in mešalcem plinov, samopolnitveno vlažilno posodico, ki naj ima plovec za samodejno polnjenje ter cevko za povezavo s steklenico z vbodnim sistemom z zračno odprtino, ki naj bo filtrirana. Sistem grelne žice naj bo povsem kompatibilen s priključki aktivnega vlažilca F&amp;P MR850.</t>
  </si>
  <si>
    <t>Dodatki za dihalno podporo.</t>
  </si>
  <si>
    <t>Filter viralno - bakteriološki, mehanski, hidrofobni, odrasli. Filter naj ima prostornino največ 50ml +/-10% in teže največ 40g +/-10%. Upornost pri neuporabljenem filtru in pretoku 60l/min ne sme biti večja od 250Pa +/-10%, upornost se ne sme povišati po 24 urah v vlažnih pogojih, merjeno skladno ISO 9360-1. Filtracijska učinkovitost, merjena skladno z  ISO 23328-1 (NaCl metoda) ne sme biti slabša od 99,95%, tako za neuporabljen filter, kot po 24 urah uporabe v vlažnih pogojih. Preizkušen mora biti na učinkovitost filtracije z mikrobi, pri tem mora biti učinkovitost vsaj: 100% za mikrobe, ki se prenašajo s kapljevino, 99,999% +/-10% za bakterije in viruse. Filter mora biti potrjeno učinkovit v filtraciji SARS COV-2 virusa z učinkovitostjo vsaj 99,999%. Hidrofobnost filtra mora biti potrjena za tlake vsaj 50 cmH2O +/-10%. Filter mora biti potrjeno kompatibilen z uporabo inhalacij - aerosolne terapije. Vse spojke morajo biti skladne s standardom ISO 5356-1. Filter mora biti potrjen za uporabo na strani ventilatorja in na strani bolnika, ob tem naj potrjeno dovoljuje uporabnost do 7 dni na strani ventilatorja ob pasivnem vlaženju in do 24 ur ob aktivnem vlaženju. Ohišje naj bo iz mehke plastike, brez vsebnosti PVC-ja in lateksa. Za vse lastnosti, kjer je navedeno "potrjeno", mora ponudnik priložiti dokazila testiranj, ki potrjujejo skladnost.</t>
  </si>
  <si>
    <t>Dodatki za dihalno fizioterapijo.</t>
  </si>
  <si>
    <t>Set dihalni za izkašljevalnik: sestavljen iz dihalne cevi dolžine 180 cm +/-10%, notranjega premera 22mm in bakterijskega filtra. Set naj bo že originalno povsem sestavljen.</t>
  </si>
  <si>
    <t>Set priključkov za NIV maske: koleno za ventilator (non-vented, koleno proti zadušitvi (AAV), koleno za enocevne generatorjhe pretoka (vented), manometer in T-člen za spremljanje tlaka. Priključki - kolena naj bodo med seboj barvno razločljiva.</t>
  </si>
  <si>
    <t>Nosna kanila vel. odrasla-velikost XS, za izvajanje zdravljenja z visokimi pretoki (ZVP). Nosna kanila iz mehkega materiala, atravmatsko upognjene nostrile in oblika ob stiku nad ustnico. Kanile naj omogočajo pretok vsaj do 60 l/min. V kompletu s priključno cevjo, ki se zaključi z vrtljivim konektorjem 15F-22M in 22mmF, skladnim ISO 5356-1. Nosna kanila mora biti kompatibilna z dvocevnimi dihalnimi sistemi z 22mmM zaključkom ter z enocevnimi običajnimi 22mmF in posebnimi 15mmID/18,5mmOD cevmi turbinskega aparata za ZVP. V kompletu s fikacijskim trakom iz raztegljivega materiala, ki naj bo dvo-vejni, poteka naj nad ušesi in preko temena glave. Povezovalna cevka kanile naj bo iz raztegljivega materiala, izvedena na način, da ob premikanju bolnika ne prihaja do izpada, knikanja, obstrukcije ali poškodbe, prav tako naj bo povezovalno cevko možno namestiti na levi ali desni strani nosne kanile. Velikost nostril naj bo jasno označena na pakiranju in na sami kanili, kanile različnih velikosti naj bodo med seboj barvno razločljive. Trak za fiksacijo naj bo izveden iz mehkega blaga in tršega dela, ki izboljša fiksacijo in preprečuje, da bi trak zlezel preko oči bolnika, kanila naj ima ščipalko za dodatno fiksacijo kanile. Pripomočku naj bodo priložena slovenska navodila za uporabo. Razdalje med nostrilama: 15 mm +/-20%., premer nostrile: 4,5/5,0mm ID/OD +/-10%.</t>
  </si>
  <si>
    <t>Sistem dihalni - set za izvajanje neinvazivne dihalne podpore-odrasli (22mm). Vključuje ogrevano dihalno cev 1,8 m, ki ima v steni vgrajeno temepraturno sondo in adapter grelne žice z gretjem, samopolnitveno vlažilno posodico, ki naj ima plovec za samodejno polnjenje ter cevko za povezavo s steklenico z vbodnim sistemom. Notranja stena dihalnega sistema naj bo gladka. Sistem grelne žice naj bo povsem kompatibilen s priključki turbinskega aparata za izvajanje neinvazivne dihalne podpore.</t>
  </si>
  <si>
    <t>Posodica razpršilca zdravil s tehnologijo vibrirajoče mrežice za spontano dihajoče bolnike, pri čemer naj doza zdravila potrjeno presega 30%. V kompletu z odraslo masko, ki naj ima vgrajene enosmerne ventile.</t>
  </si>
  <si>
    <t>Nastavek - podaljšek za izkašljevalnik, dvojno vrtljiv, dolžine 15cm +/-10%, 22M/15F-22F priključki, z dvojno odprtino za aspiracijski kateter.</t>
  </si>
  <si>
    <t>Spirometer incentivni - volumetrični, namenjen treningu globokega zadržanega vdiha. Pripomoček mora omogočati nadzor pravilnega izvajanja globokega zadržanega vdiha preko dveh indikatorjev - volumna in pretoka. Območje volumnov naj bo do 5000ml +/-20% in naj bo označeno na obeh straneh spirometra, spirometer naj ima nastavljiv ciljni volumen. V kompletu naj bo dihalna cev z usntikom, spirometer naj ima namenski prostor za hrambo cevi z ustnikom. Ne sme vsebovati lateksa in DEHP.</t>
  </si>
  <si>
    <t>Spirometer incentivni - pretočni, namenjen treningu zadržanega maks. vdiha. Pripomoček mora omogočati nadzor pravilnega izvajanja preko treh raznobarvnih kroglic, pretoki naj bodo vsaj v območju med 600 in 1200 ml/sek. V kompletu naj bo dihalna cev z usntikom, spirometer naj ima namenski prostor za hrambo cevi z ustnikom. Ne sme vsebovati lateksa in DEHP.</t>
  </si>
  <si>
    <t>NIV pripomočki</t>
  </si>
  <si>
    <t>CPAP venturi sistem z masko L za odrasle</t>
  </si>
  <si>
    <t xml:space="preserve">Set za hitri CPAP, vel. L. Maska obrazna, vel. L, naj ima mehko tesnilo, trak za nameščanje s sistemom za hitro zapenjanje, ki naj bo na zgornjih priključkih že vnaprej pripravljen ter čelno podporo, s katero preprečujemo previsoke pritiske na koren nosu. Maska naj ima koleno-priključek z vgrajenim t.i. venturi generatorjem pretoka, ki omogoča uporabe maske med transportom ali v urgentni medicini, brez uporabe aparata. Z nastavljivim PEEP ventilom 0-20 cmH2O, manometrom za spremljanje tlaka ter varnostnim ventilom pred previsokim tlakom ter venturi generatorjem z regulacijo FiO2 koncentracije vsaj med 35 in 100% vsaj v treh korakih in nastavitvijo pretokov preko 60 l/min. Maska naj bo kompatibilna s kolenom venturi za uporabo med transportom ali v urgentni medicini, kolenom za bronhoskopijo, kolenom za hranilno sondo, AAV kolenom proti zadušitvi ter kolenom za enocevne in dvocevne dihalne sisteme. Maski naj bo dodan merilnik za izbiro pravilne velikosti maske ter slovenska navodila za uporabo. </t>
  </si>
  <si>
    <t>CPAP venturi sistem z masko M za odrasle</t>
  </si>
  <si>
    <t xml:space="preserve">Set za hitri CPAP, vel. M. Maska obrazna, vel. M, naj ima mehko tesnilo, trak za nameščanje s sistemom za hitro zapenjanje, ki naj bo na zgornjih priključkih že vnaprej pripravljen ter čelno podporo, s katero preprečujemo previsoke pritiske na koren nosu. Maska naj ima koleno-priključek z vgrajenim t.i. venturi generatorjem pretoka, ki omogoča uporabe maske med transportom ali v urgentni medicini, brez uporabe aparata. Z nastavljivim PEEP ventilom 0-20 cmH2O, manometrom za spremljanje tlaka ter varnostnim ventilom pred previsokim tlakom ter venturi generatorjem z regulacijo FiO2 koncentracije vsaj med 35 in 100% vsaj v treh korakih in nastavitvijo pretokov preko 60 l/min. Maska naj bo kompatibilna s kolenom venturi za uporabo med transportom ali v urgentni medicini, kolenom za bronhoskopijo, kolenom za hranilno sondo, AAV kolenom proti zadušitvi ter kolenom za enocevne in dvocevne dihalne sisteme. Maski naj bo dodan merilnik za izbiro pravilne velikosti maske ter slovenska navodila za uporabo. </t>
  </si>
  <si>
    <t>CPAP venturi sistem z masko S za odrasle</t>
  </si>
  <si>
    <t xml:space="preserve">Set za hitri CPAP, vel. S. Maska obrazna, vel. S, naj ima mehko tesnilo, trak za nameščanje s sistemom za hitro zapenjanje, ki naj bo na zgornjih priključkih že vnaprej pripravljen ter čelno podporo, s katero preprečujemo previsoke pritiske na koren nosu. Maska naj ima koleno-priključek z vgrajenim t.i. venturi generatorjem pretoka, ki omogoča uporabe maske med transportom ali v urgentni medicini, brez uporabe aparata. Z nastavljivim PEEP ventilom 0-20 cmH2O, manometrom za spremljanje tlaka ter varnostnim ventilom pred previsokim tlakom ter venturi generatorjem z regulacijo FiO2 koncentracije vsaj med 35 in 100% vsaj v treh korakih in nastavitvijo pretokov preko 60 l/min. Maska naj bo kompatibilna s kolenom venturi za uporabo med transportom ali v urgentni medicini, kolenom za bronhoskopijo, kolenom za hranilno sondo, AAV kolenom proti zadušitvi ter kolenom za enocevne in dvocevne dihalne sisteme. Maski naj bo dodan merilnik za izbiro pravilne velikosti maske ter slovenska navodila za uporabo. </t>
  </si>
  <si>
    <t xml:space="preserve">Maska vseobrazna, vel. S, za izvajanje CPAP in NIV/PS ventilacije, ki prerazporeja pritisk iz nosa na celotni rob obraza (maska prekriva nos, usta in oči). Maska naj ima mehak rob, trak za nameščanje s sistemom za hitro zapenjanje, ki naj bo vsaj 5-točkovni za prerazporeditev tlaka pri zapenjanju. Pri tem naj bo vidno področje bolnika neomejeno in trakovi ne pritiskajo na obraz. Maska naj ne vsebuje lateksa, silikona ali bisfenolov in mora biti primerna za uporabo tudi v MRI okolju. Maska naj ima v setu vsaj 2 izmenljivi koleni-priključka: koleno za CPAP oziroma enocevne sisteme in koleno za ventilacijo oz. dvocevne sisteme (koleno za enocevni sistem naj ima varnostni mehanizem pred zadušitvijo). Koleni naj bosta barvno razločljivi. Poleg kolen naj bo v setu še usmerjevalnik za inhalacije. Maska naj ima integriran manometer za spremljanje tlaka v maski ter vsaj še en dodaten priključek za morebitno spremljanje CO2 ter vhod za hranilno sondo s pokrovčkom. Vhod za hranilno sondo naj bo dovolj velik, da lahko skozenj pride priključek hranilne sonde (odprtina vsaj premera 18mm). Vseobrazna maska mora imeti dva ločena priključka, za inspiratorno in ekspiratorno dihalno cev, s potrjenim znižanjem ponovnega vdihovanja CO2. Maska naj bo kompatibilna s kolenom venturi za uporabo med transportom ali v urgentni medicini, kolenom za bronhoskopijo, AAV kolenom ter kolenom za enocevne in dvocevne dihalne sisteme. Maski naj bo dodan merilnik za izbiro pravilne velikosti maske ter slovenska navodila za uporabo. </t>
  </si>
  <si>
    <t xml:space="preserve">Maska vseobrazna, vel. M, za izvajanje CPAP in NIV/PS ventilacije, ki prerazporeja pritisk iz nosa na celotni rob obraza (maska prekriva nos, usta in oči). Maska naj ima mehak rob, trak za nameščanje s sistemom za hitro zapenjanje, ki naj bo vsaj 5-točkovni za prerazporeditev tlaka pri zapenjanju. Pri tem naj bo vidno področje bolnika neomejeno in trakovi ne pritiskajo na obraz. Maska naj ne vsebuje lateksa, silikona ali bisfenolov in mora biti primerna za uporabo tudi v MRI okolju. Maska naj ima v setu vsaj 2 izmenljivi koleni-priključka: koleno za CPAP oziroma enocevne sisteme in koleno za ventilacijo oz. dvocevne sisteme (koleno za enocevni sistem naj ima varnostni mehanizem pred zadušitvijo). Koleni naj bosta barvno razločljivi. Poleg kolen naj bo v setu še usmerjevalnik za inhalacije. Maska naj ima integriran manometer za spremljanje tlaka v maski ter vsaj še en dodaten priključek za morebitno spremljanje CO2 ter vhod za hranilno sondo s pokrovčkom. Vhod za hranilno sondo naj bo dovolj velik, da lahko skozenj pride priključek hranilne sonde (odprtina vsaj premera 18mm). Vseobrazna maska mora imeti dva ločena priključka, za inspiratorno in ekspiratorno dihalno cev, s potrjenim znižanjem ponovnega vdihovanja CO2. Maska naj bo kompatibilna s kolenom venturi za uporabo med transportom ali v urgentni medicini, kolenom za bronhoskopijo, AAV kolenom ter kolenom za enocevne in dvocevne dihalne sisteme. Maski naj bo dodan merilnik za izbiro pravilne velikosti maske ter slovenska navodila za uporabo. </t>
  </si>
  <si>
    <t xml:space="preserve">Maska vseobrazna, vel. L, za izvajanje CPAP in NIV/PS ventilacije, ki prerazporeja pritisk iz nosa na celotni rob obraza (maska prekriva nos, usta in oči). Maska naj ima mehak rob, trak za nameščanje s sistemom za hitro zapenjanje, ki naj bo vsaj 5-točkovni za prerazporeditev tlaka pri zapenjanju. Pri tem naj bo vidno področje bolnika neomejeno in trakovi ne pritiskajo na obraz. Maska naj ne vsebuje lateksa, silikona ali bisfenolov in mora biti primerna za uporabo tudi v MRI okolju. Maska naj ima v setu vsaj 2 izmenljivi koleni-priključka: koleno za CPAP oziroma enocevne sisteme in koleno za ventilacijo oz. dvocevne sisteme (koleno za enocevni sistem naj ima varnostni mehanizem pred zadušitvijo). Koleni naj bosta barvno razločljivi. Poleg kolen naj bo v setu še usmerjevalnik za inhalacije. Maska naj ima integriran manometer za spremljanje tlaka v maski ter vsaj še en dodaten priključek za morebitno spremljanje CO2 ter vhod za hranilno sondo s pokrovčkom. Vhod za hranilno sondo naj bo dovolj velik, da lahko skozenj pride priključek hranilne sonde (odprtina vsaj premera 18mm). Vseobrazna maska mora imeti dva ločena priključka, za inspiratorno in ekspiratorno dihalno cev, s potrjenim znižanjem ponovnega vdihovanja CO2. Maska naj bo kompatibilna s kolenom venturi za uporabo med transportom ali v urgentni medicini, kolenom za bronhoskopijo, AAV kolenom ter kolenom za enocevne in dvocevne dihalne sisteme. Maski naj bo dodan merilnik za izbiro pravilne velikosti maske ter slovenska navodila za uporabo. </t>
  </si>
  <si>
    <t xml:space="preserve"> ČELADA NIV L Z ZADRGO</t>
  </si>
  <si>
    <t>Čelada za izvajanje NIV/PSV, vel. L, različnih dimenzij-vsaj 8 velikosti. Čelada naj omogoča popoln pristop k bolnikovi glavi brez odstranitve čelade (sistem kapuce oziroma zadrge oziroma ekvivalenten). Čelada naj ima trden obroč z vsaj 6 priključki 22M, 22F in 15mm po ISO standardu. Poleg tesnilnih plastičnih čepov naj bo čeladi priložena vsaj 1 elastična kapica z raztegljivo luknjo za uvajanje različnih katetrov, sond, tekočin, ipd. Fiksacijski trakovi z antibakterijsko prevleko naj omogočajo hitro namestitev na klik, poleg trakov naj sistem omogoča alternativni način fiksacije, ki razbremeni točke pritiskah. Čelada NIV/PSV naj se barvno razlikuje od čelade za neinvazivno CPAP terapijo za lažje prepoznavanje. Čeladi naj bosta priloženi dve cevi dihalnega sistema premera 22mm, dolžine približno 1,5m, z gladko notranjo steno in mehkimi priključki. Ne sme imeti vsebnosti ftalatov oziroma bisfenolov. Čeladi morajo biti priložena slovenska navodila za uporabo.</t>
  </si>
  <si>
    <t>ČELADA NIV M Z ZADRGO</t>
  </si>
  <si>
    <t>Čelada za izvajanje NIV/PSV, vel. M, različnih dimenzij-vsaj 8 velikosti. Čelada naj omogoča popoln pristop k bolnikovi glavi brez odstranitve čelade (sistem kapuce oziroma zadrge oziroma ekvivalenten). Čelada naj ima trden obroč z vsaj 6 priključki 22M, 22F in 15mm po ISO standardu. Poleg tesnilnih plastičnih čepov naj bo čeladi priložena vsaj 1 elastična kapica z raztegljivo luknjo za uvajanje različnih katetrov, sond, tekočin, ipd. Fiksacijski trakovi z antibakterijsko prevleko naj omogočajo hitro namestitev na klik, poleg trakov naj sistem omogoča alternativni način fiksacije, ki razbremeni točke pritiskah. Čelada NIV/PSV naj se barvno razlikuje od čelade za neinvazivno CPAP terapijo za lažje prepoznavanje. Čeladi naj bosta priloženi dve cevi dihalnega sistema premera 22mm, dolžine približno 1,5m, z gladko notranjo steno in mehkimi priključki. Ne sme imeti vsebnosti ftalatov oziroma bisfenolov. Čeladi morajo biti priložena slovenska navodila za uporabo.</t>
  </si>
  <si>
    <t>ČELADA NIV S Z ZADRGO</t>
  </si>
  <si>
    <t>Čelada za izvajanje NIV/PSV, vel. S, različnih dimenzij-vsaj 8 velikosti. Čelada naj omogoča popoln pristop k bolnikovi glavi brez odstranitve čelade (sistem kapuce oziroma zadrge oziroma ekvivalenten). Čelada naj ima trden obroč z vsaj 6 priključki 22M, 22F in 15mm po ISO standardu. Poleg tesnilnih plastičnih čepov naj bo čeladi priložena vsaj 1 elastična kapica z raztegljivo luknjo za uvajanje različnih katetrov, sond, tekočin, ipd. Fiksacijski trakovi z antibakterijsko prevleko naj omogočajo hitro namestitev na klik, poleg trakov naj sistem omogoča alternativni način fiksacije, ki razbremeni točke pritiskah. Čelada NIV/PSV naj se barvno razlikuje od čelade za neinvazivno CPAP terapijo za lažje prepoznavanje. Čeladi naj bosta priloženi dve cevi dihalnega sistema premera 22mm, dolžine približno 1,5m, z gladko notranjo steno in mehkimi priključki. Ne sme imeti vsebnosti ftalatov oziroma bisfenolov. Čeladi morajo biti priložena slovenska navodila za uporabo.</t>
  </si>
  <si>
    <t>ČELADA NIV XL Z ZADRGO</t>
  </si>
  <si>
    <t>Čelada za izvajanje NIV/PSV, vel. XL, različnih dimenzij-vsaj 8 velikosti. Čelada naj omogoča popoln pristop k bolnikovi glavi brez odstranitve čelade (sistem kapuce oziroma zadrge oziroma ekvivalenten). Čelada naj ima trden obroč z vsaj 6 priključki 22M, 22F in 15mm po ISO standardu. Poleg tesnilnih plastičnih čepov naj bo čeladi priložena vsaj 1 elastična kapica z raztegljivo luknjo za uvajanje različnih katetrov, sond, tekočin, ipd. Fiksacijski trakovi z antibakterijsko prevleko naj omogočajo hitro namestitev na klik, poleg trakov naj sistem omogoča alternativni način fiksacije, ki razbremeni točke pritiskah. Čelada NIV/PSV naj se barvno razlikuje od čelade za neinvazivno CPAP terapijo za lažje prepoznavanje. Čeladi naj bosta priloženi dve cevi dihalnega sistema premera 22mm, dolžine približno 1,5m, z gladko notranjo steno in mehkimi priključki. Ne sme imeti vsebnosti ftalatov oziroma bisfenolov. Čeladi morajo biti priložena slovenska navodila za uporabo.</t>
  </si>
  <si>
    <t xml:space="preserve">Laparoskopski set-abdominalni položaj </t>
  </si>
  <si>
    <t>Vsebuje: 1xRjuha za inst. Mizo ojačana 150x200cm (ovoj); 1xprevleka za mayo mizo 75x145cm, ojačana(min 80x50 cm); 1xOP rjuha abdominalna z MIS vrečko na vsaki strani 250x320 cm, z lepljivo odprtino 32x28 cm; 8x brisačka 30x40 cm; 2x kirurški plašč standard XL min. dolžina 150 cm (min 45g); 1x kirurški plašč standard M min. dolžina 130 cm (min 45g); 10x zloženci-gaza 10x20 cm 24 slojni z RTG nitko vezano s trakom po 10 kom; 20x tamponi- gaza z RTG nitko št. 6, brez gumice, vloženi v vrečko; 20x tamponi- gaza z RTG nitko št. 3, brez gumice, vloženi v vrečko; 2x netkana trebušna kompresa 45x45 cm z RTG nitko; 2x op lepilni trak 9x50 cm.</t>
  </si>
  <si>
    <t>Set spinalno anestezijo s  25 G spinalno iglo mora  biti sestavljen iz  naslednjih komponent: 1 kom. 18G x 38mm  aspiracijska filter igla z 5  mikronskim filtrom,
2 kom. čistilnih lopatic za  pripravo sterilnega polja, 
3 kom. nekanih okroglih  tamponov diametra 30x30 mm,
1 kom. (Crape Paper  drape) Krep papir za  pripravo sterilnega polja  dimenzije 750x750mm,
1  kom. Transparentno pokrivalo (110x115mm) dim.700x800mm,
1 kom.  3 ml Brizga z nastavkom luer slip,
1 kom. 5 ml  Brizga z nastavkom luer slip,
1 kom. 25G podkožna igla,
1 kom. 26G  x 90 mm Spinalna igla s Pencil point, konico in  prozornim držalom,
1  kom. 20G x 34 mm  Vodilna igla,
1 kom.  Kvadraten obliž 38 x 38  mm.</t>
  </si>
  <si>
    <t>Nasofaringeal airway</t>
  </si>
  <si>
    <t>Nazofaringealni dihalni tubus (airway)</t>
  </si>
  <si>
    <t>Nazofaringealen dihalni tubus (airway), izdelan iz PVC-ja, prozoren, sterilen, ne vsebuje lateksa, ne vsebuje DEHP, za enkratno uporabo. Na voljo naslednje velikosti:</t>
  </si>
  <si>
    <t>ID 2,5mm, OD 4,0mm, dolžina 60mm</t>
  </si>
  <si>
    <t>ID 3,0mm, OD 4,7mm, dolžina 72mm</t>
  </si>
  <si>
    <t>ID 3,5mm, OD 5,3mm, dolžina 85mm</t>
  </si>
  <si>
    <t>ID 4,0mm, OD 6,0mm, dolžina 105mm</t>
  </si>
  <si>
    <t>ID 4,5mm, OD 6,3mm, dolžina 110mm</t>
  </si>
  <si>
    <t>ID 5,0mm, OD 6,7mm, dolžina 115mm</t>
  </si>
  <si>
    <t>ID 5,5mm, OD 7,3mm, dolžina 125mm</t>
  </si>
  <si>
    <t>ID 6,0mm, OD 8,0mm, dolžina 130mm</t>
  </si>
  <si>
    <t>ID 6,5mm, OD 8,7mm, dolžina 140mm</t>
  </si>
  <si>
    <t>ID 7,0mm, OD 9,3mm, dolžina 155mm</t>
  </si>
  <si>
    <t>ID 7,5mm, OD 10,0mm, dolžina 165mm</t>
  </si>
  <si>
    <t>ID 8,0mm, OD 10,7mm, dolžina 170mm</t>
  </si>
  <si>
    <t>ID 8,5mm, OD 11,3mm, dolžina 175mm</t>
  </si>
  <si>
    <t>ID 9,0mm, OD 12,0mm, dolžina 180mm</t>
  </si>
  <si>
    <t>SISTEMI ZA ENTERALNO HRANJENJE PREKO ČRPALKE</t>
  </si>
  <si>
    <t>Tehnične zahteve za sistem, ki se priklopi s "spike" oz. "wide neck" načinom</t>
  </si>
  <si>
    <t>Sistem za enkratno uporabo mora biti izdelan iz prozorne in srednje trde plastike, ki ne knika in obdrži obliko. Vsebuje kapalno komoro. Sistem mora vsebovati silikonski vmesnik, ki omogoča večjo natančnost pretoka in preprečuje deformacijo sistema
Sistem ne sme  vsebovati lateksa in DEHP
Univerzalen sistem za priklop na vrečko s t.i. "spike" načinom in "wide neck" priklopom
Dolžina sistema 260 cm
Sistem mora imeti vsaj en port za EN FIT brizgo, ki mora biti zaščiten
Sistem ima dve možnosti priklopa, EN FIT in stožčasti priključek
Sistem za črpalko mora biti narejen tako, da ko nameščamo sistem ali ga odstranjujemo vsebina ne more iztekati iz sistema (stišček)
Pakiranje mora biti sterilno, na ovitku morajo biti napisani podatki o proizvajalcu (ime, naslov), o izdelku: ime, namen uporabe, datum izdelave, rok uporabe, LOT in CE oznaka, brez lateksa, brez DEHP, oznaka izdelka za enkratno uporabo</t>
  </si>
  <si>
    <t>Tehnične zahteve za sistem z vrečko</t>
  </si>
  <si>
    <t>Sistem za enkratno uporabo mora biti izdelan iz prozorne in srednje trde plastike, ki ne knika in obdrži obliko. Vsebuje kapalno komoro. Sistem mora vsebovati silikonski vmesnik, ki omogoča večjo natančnost pretoka in preprečuje deformacijo sistema
Sistem ne sme  vsebovati lateksa in DEHP
Univerzalen sistem za priključitev z vrečko volumna 1500ml
Dolžina sistema 260 cm
Sistem mora imeti vsaj en port za EN FIT brizgo, ki mora biti zaščiten
Sistem ima dve možnosti priklopa, EN FIT in stožčasti priključek
Sistem za črpalko mora biti narejen tako, da ko nameščamo sistem ali ga odstranjujemo vsebina ne more iztekati iz sistema (stišček)
Pakiranje mora biti sterilno, na ovitku morajo biti napisani podatki o proizvajalcu (ime, naslov), o izdelku: ime, namen uporabe, datum izdelave, rok uporabe, LOT in CE oznaka, brez lateksa, brez DEHP, oznaka izdelka za enkratno uporabo</t>
  </si>
  <si>
    <t>Tehnične zahteve za sistem z dvojno vrečko</t>
  </si>
  <si>
    <t>Sistem za enkratno uporabo mora biti izdelan iz prozorne in srednje trde plastike, ki ne knika in obdrži obliko. Vsebuje kapalno komoro. Sistem mora vsebovati silikonski vmesnik, ki omogoča večjo natančnost pretoka in preprečuje deformacijo sistema
Sistem ne sme  vsebovati lateksa in DEHP
Univerzalen sistem za priključitev z dvojno vrečko volumna 1200ml
Dolžina sistema 260 cm
Sistem mora imeti vsaj en port za EN FIT brizgo, ki mora biti zaščiten
Sistem ima dve možnosti priklopa, EN FIT in stožčasti priključek
Sistem za črpalko mora biti narejen tako, da ko nameščamo sistem ali ga odstranjujemo vsebina ne more iztekati iz sistema (stišček)
Pakiranje mora biti sterilno, na ovitku morajo biti napisani podatki o proizvajalcu (ime, naslov), o izdelku: ime, namen uporabe, datum izdelave, rok uporabe, LOT in CE oznaka, brez lateksa, brez DEHP, oznaka izdelka za enkratno uporabo</t>
  </si>
  <si>
    <t>MANŠETE ZA NE INVAZIVNO MERJENJE KRVNEGA TLAKA, ZA VEČKRATNO UPORABO</t>
  </si>
  <si>
    <t>Mala (S):</t>
  </si>
  <si>
    <t>Obseg okončine 17-25 cm (prilagojeno standardu Small Adult za natančnost). Barva: svetlo modra (light blue ali royal blue). Primer kataloške številke: DUR-A1-2A-5S (dvocevni DINACLICK, ISO 80369-5 skladen).</t>
  </si>
  <si>
    <r>
      <t>Srednja (M)</t>
    </r>
    <r>
      <rPr>
        <sz val="12"/>
        <color rgb="FF222222"/>
        <rFont val="Arial"/>
        <family val="2"/>
        <charset val="238"/>
      </rPr>
      <t xml:space="preserve">: </t>
    </r>
  </si>
  <si>
    <t>Obseg okončine 23-33 cm (v okviru standarda Adult). Barva: temno modra (navy blue). Primer kataloške številke: DUR-A2-2A-5S.</t>
  </si>
  <si>
    <r>
      <t>Velika (L)</t>
    </r>
    <r>
      <rPr>
        <sz val="12"/>
        <color rgb="FF222222"/>
        <rFont val="Arial"/>
        <family val="2"/>
        <charset val="238"/>
      </rPr>
      <t xml:space="preserve">: </t>
    </r>
  </si>
  <si>
    <t>Obseg okončine 31-40 cm (prilagojeno standardu Large Adult). Barva: temno rdeča (rose ali wine/dark red). Primer kataloške številke: DUR-A3-2A-5S.</t>
  </si>
  <si>
    <t>Opis za črpalko: Napajanje iz omrežja ter preko akumulatorske baterije
Skladnost s predpisi električne varnosti (EN 60601-1); Skladnost s predpisi elektromagnetnega polja EN 60601-2-24
Zaščita pred nihanjem električne napetosti; Skladnost z normativi IP34 
Natančnost pretoka z največjim odstopanjem 5%
"Hitros pretoka v razponu od 1 do 1200 ml/h po naslednjih korakih:
-od 1 do 1200 ml /h po 1 ml"
"Črpalka mora omogočati bolus s hitrostjo od 1 do 1200 ml/h po naslednjih korakih:
-od 1 do 1200 ml /h po 1 ml"
Pomnilnik shrani nastavljene vrednosti pretoka, odmerka in celotnega volumna pri izklopu črpalke
Zagotvaljati mora zaklepanje za nekontroliran dostop nastavitev, s tem se mora preprečiti nenamerno spreminjanje številskih vrednosti (hitrost, volumen)
Avtomatsko samodejno preverjanje črpalke ob njenem zagonu (zvočni in vizualni alarm)
"Osvetljen barvni prikazovalnik za: 
- trenutno hitrost pretoka
- volumen
- čas do konca infuzije
- delovanje na omrežno napetost ali na baterijo
- indikator delovanja črpalke in sporočilo o alarmu"
"Alarmi morajo biti vizualni in zvočni in sicer:
- tlak / prekinitev pretoka hrane/ prazna posoda za hrano/ nepravilno vstavljen sistem za hranjenje
- predalarm izpraznitve baterij oz. za slabo baterijo (indikator polnosti ali opozorilo) pri čemer se le ta signalizira do popolne izpraznitve baterije
- predolgo mirovanje (vklopljena črpalka v mirovanju po nekaj minutah vklopi alarm)"
Črpalka mora imeti univerzalni nosilec za: tirnico in infuzijsko stojalo
Črpalka mora imeti varnostno rešitev, ki preprečuje prost pretok, ko je črpalka ugasnjena
Akumulatorska baterija črpalke mora zagotavljati delovanje vsaj 10 ur pri hitrosti 50 ml/h, batetija mora biti popolnoma napolnjena v max 4 urah
Črpalka mora preko univerzalnega sistema zagotavljati aplikacijo hrane različnih proizvajalcev, ki so pakirana v plastenkah, stekleničkah, vrečkah-brez pretakanja
Največja dopustna teža črpalke je 1,5 kg
Črpalka mora omogočati povezavo s centralnim nadzornim sistemom v žičnem in brezžičnem sistemu
Črpalka mora omogočati tudi gretje hrane od 35 do 45 stopinj celzija
Črpalka naj ima zaslon velikosti vsaj 4" 
Črpalka naj omogoča aspiracijo hrane
Črpalka naj omogoča priklop za priklic zdravstvenega osebja (Nurse Call)
Ponudnik, za čas trajanja razpisa, bolnišnici preda črpalke v brezplačno uporabo.</t>
  </si>
  <si>
    <t>Pripravljeno razkužilo za hitro in učinkovito čiščenje in razkuževanje medicinskega inventarja ter ostalih površin, ki omogoča nanos z brisanjem ali pršenjem. Širok spekter delovanja na: bakterije (vključno z večkratno odpornimi bakterijami), Tbc, glive in viruse (Rota-, HBV, HIV, Vaccinia, Adeno-, Papova, SV40-). Sredstvo brez dodatnih dišav! Dokazana učinkovitost po EN 13624, EN 13727, EN 14348, toksikološka ocena in ekološki atest. Učinkovina -35g 2-propanol, 25g 1-propanol. Obvezna registracija kot medicinski pripomoček in biocid! Embalaža: plastenka 1000ml,  možnost namestitve razpršilne glave.</t>
  </si>
  <si>
    <r>
      <t xml:space="preserve">Razkuževalno sredstvo je namenjeno za kirurško in higiensko razkuževanje rok. </t>
    </r>
    <r>
      <rPr>
        <strike/>
        <sz val="11"/>
        <rFont val="Arial"/>
        <family val="2"/>
        <charset val="238"/>
      </rPr>
      <t xml:space="preserve"> </t>
    </r>
    <r>
      <rPr>
        <sz val="11"/>
        <rFont val="Arial"/>
        <family val="2"/>
        <charset val="238"/>
      </rPr>
      <t>Vsebuje glicerin in vitamine. Razkužilo je primerno za pogosti razkuževanje rok. EN 1500, EN 14476, EN 13727, EN 14348, EN 13624, 500 ml s pumpico. Enakovredno kot Dezikim Derm S1</t>
    </r>
  </si>
  <si>
    <t>vsestransko visoko aktivno razkužilo na osnovi kalijevega peroksimonosulfata; [pentakalijev bis(peroksimonosulfat) bis(sulfat) &lt; 50,00%]
uravnotežena stabilizirana zmes perokso spojine, surfaktanta, organskih kislin in anorganskega pufra
deluje kot močan oksidacijski sistem
v obliki vodotopnega praška za razkuževanje različnih površin in opreme
dokazano virucidno, baktericidno in fungicidno delovanje
potrjeno virucidno delovanje za razkuževanje površin na področju humane medicine, v skladu z zahtevanim EN standardom 14476
očisti in razkuži v enem koraku (detergentne lastnosti zaradi dodanih surfaktantnih snovi)
1-% raztopina ima blag vonj po limoni, ni korozivna, ne poškoduje gume in plastičnih izdelkov, ne tvori škodljivih izparin
pakiranje v vrečkah po 50g (škatla 25 x 50g vrečka) ter v vrečkah po 1kg in 2,5kg
varnostni list v SI in EN jeziku za prašek in delovno raztopino
rok trajanja 5 let.</t>
  </si>
  <si>
    <t> Granulat, ki z vodo sprošča peroksiocetno kislino in je namenjen za čiščenje in razkuževanje tal in površin v času epidemij, večjih okužb ter z delovanjem na spore. Izdelek narejen tako, da ga ni potrebno dodatno izpirati z vodo. Sestava: perocetna kislina (0,75 mg/g), spojine z vodikovim peroksidom, kvarterne amonijeve spojine, …. Dokazana učinkovitost: baktericid  (EN13727 in 16615), levurocid  (EN 13624 in 16615), tuberkulocid/mikobaktericid  (EN 14348 ), omejen virucid (Adeno, Noro, EN 14476) , virucid (Adeno, Polio, EN 14476), Sporocid - C.difficile  (EN17126 in 17846).  Izdelek mora biti biorazgradljiv.  Testiranja mikrobiološke učinkovitosti izvedene v akreditiranem laboratoriju v EU. Registrirano kot biocid.  Pakiranje 1 - 1,5kg.</t>
  </si>
  <si>
    <t> Koncentrat v obliki granulata  za visoko učinkovito razkuževanje in čiščenje površin, kjer obstaja tveganje za okužbo z virusi in sporami. Imeti mora sporocidno delovanje ter dokazano učinkovitost:  baktericid  (EN13727 in 16615), Fungicid  (EN 13624 in 16615), Tuberkulocid  (EN 14348 in 16615), Virucid (Adeno, Polio, EN 14476), Sporocid - C.difficile  (EN17126 in 17846),  Vah certifikat. Testiranja za kompatibilnost materiala, toksikološko oceno in ekološki atest. učinkovina perocetna kislina,  se razvije ob raztapljanju koncentrata v vodi. Testiranja mikrobiološke učinkovitosti izvedene v akreditiranem laboratoriju v EU. Registrirano kot biocid in medicinski pripomoček. Embalaža:1-1,5kg.</t>
  </si>
  <si>
    <t> Koncentrat v obliki granulata  za visoko učinkovito razkuževanje in čiščenje površin, kjer obstaja tveganje za okužbo z virusi in sporami. Imeti mora sporocidno delovanje ter dokazano učinkovitost:  baktericid  (EN13727 in 16615), Fungicid  (EN 13624 in 16615), Tuberkulocid  (EN 14348 in 16615), Virucid (Adeno, Polio, EN 14476), Sporocid - C.difficile  (EN17126 in 17846),  Vah certifikat. Testiranja za kompatibilnost materiala, toksikološko oceno in ekološki atest. učinkovina perocetna kislina,  se razvije ob raztapljanju koncentrata v vodi. Testiranja mikrobiološke učinkovitosti izvedene v akreditiranem laboratoriju v EU. Registrirano kot biocid in medicinski pripomoček. Embalaža:160 g lonček, ki zadostuje za pripravo 8 l delovne raztopine.</t>
  </si>
  <si>
    <t>Visoko kvalitetno razkužilo na osnovi perocetne kisline, za vse vrste endoskopov (bronhoskopi, gastroskopi, duodenoskopi, nazo-laringo-faringoskopi, laparoskopi itd.), kirurške instrumente, anestetske in ostale medicinske pripomočke občutljive na toploto. Kompatibilen z večino občutljivih materialov in instrumentov; brez aldehida; hitro delovanje: celoten spekter mikroorganizmov v 5 min; stabilnost raztopine pripravljene za uporabo: 15 dni; enostavna preverba koncentracije PAA s testnimi lističi.  Skladnost z EN normami faza 2/2: EN14561 - baktericid, EN 14562 - fungicid, EN 14563 - tuberkulocid, EN 17111 - omejen virucid , EN 17126 - sporocid. Stabilnost izdelka mora biti 24 mesecev. Izdelek mora biti medicinski pripomoček. Pakiranje: 5 L kanister z aktivatorjem zadaj. Testeranja mikrobiološke učinkovitosti izvedena v akreditiranem laboratoriju EU.</t>
  </si>
  <si>
    <t>Testni trakovi za ripravljeno razkužilo v tekoči obliki za razkuževanje in čiščenje endoskopov, bronhoskopov in ostalih inštrumentov za ročno in avtomatsko razkuževanje (enakovredno kot Testni trakovi za Anioxyde LD 1000)</t>
  </si>
  <si>
    <t>Testni trakovi za preverjanje učinkovitosti razkužila za inštrumente, endoskope,...na osnovi perocetne kisline. Rezultat viden v roku 10 sekund. Učinkovitost mora biti OK nad 1000 ppm PAA. Pakiranje po 50 kosov v tulcu. Uporabnost po odprtju mora biti do vsaj 90 dni.</t>
  </si>
  <si>
    <t>Detergent s 5 encimi za odlične rezultate čiščenja kirurške in medicinske opreme, endoskopov in medicinskih pripomočkov z namakanjem, v ultrazvočnih kopelih, avtomatskih pralnih strojih in pralnih tunelih.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Za avtomatsko reprocesiranje inštrumentov mora biti koncentracija od 0,1 do max. 0,5. Dokazana učinkovitost na biofilmu ISO/TC 15883-5:2006. Izdelek mora biti medicinski pripomoček. Rok uporabe mora biti vsaj 3 leta. Navodila v slovenskem jeziku na plastenki,  5L kanister</t>
  </si>
  <si>
    <t>Pripravljena alkoholna raztopina za higiensko in kirurško razkuževanje rok na osnovi 2-Propanola z dodanim glicerinom, ki pomaga ohranjati roke mehke in zdrave.  Sestava: 79,9 g  2-Propanol, 1 g Fenoksietanol, glicerin ter α-bisabolol. Učinkovitost dokazana z EN1500, EN 12791, EN 13727, EN 13624, EN 14476 (Noro, Rota in Adeno virus), EN 17430(MNV) ter z EN 14348 in Vah certifikat (higiensko 30sek, kirurško 90sek razkuževanje rok). Plastenka 500ml, skladna z dozatorjem HH za 500ml plastenko (1 aktivacija je 1ml), prirejena za uporabo v milniku Dermados in Nosilcu za 500ml plastenko, prilagajati se mora obposteljnim košaricam, brez dozirne črpalke. Sredstvo registrirano kot biocid. Mikrobiološka učinkovitost izvedena v akreditiranem laboratoriju EU (enakovredno npr Skinman Soft Plus)</t>
  </si>
  <si>
    <t>Pripravljena alkoholna raztopina za higiensko in kirurško razkuževanje rok na osnovi 2-Propanola z dodanim glicerinom, ki pomaga ohranjati roke mehke in zdrave.  Sestava: 79,9 g  2-Propanol, 1 g Fenoksietanol, glicerin ter α-bisabolol. Učinkovitost dokazana z EN1500, EN 12791, EN 13727, EN 13624, EN 14476 (Noro, Rota in Adeno virus), EN 17430(MNV) ter z EN 14348 in Vah certifikat (higiensko 30sek, kirurško 90sek razkuževanje rok). Plastenka 500ml, skladna z dozatorjem HH za 500ml plastenko (1 aktivacija je 1ml), prirejena za uporabo v milniku Dermados in Nosilcu za 500ml plastenko, prilagajati se mora obposteljnim košaricam ter imeti pripadajočo dozirno črpalko. Sredstvo registrirano kot biocid. Mikrobiološka učinkovitost izvedena v akreditiranem laboratoriju EU (enakovredno npr Skinman Soft Plus)</t>
  </si>
  <si>
    <t xml:space="preserve">Pripravljena alkoholna raztopina za higiensko in kirurško razkuževanje rok s popolnim virucidnim učinkom. Dokazana učinkovitost na širok spekter bakterij vključno z Norovirusi v 15 sekundah. Sredstvo ima učinkovito kombinacijo dodatkov za takojšnjo in podaljšano zaščito kože, ki tudi ob pogosti uporabi zagotavlja zdravje kože. 100g sredstva vsebuje: 89g  etanola, glicerin, pantenol in vitamin E. Test higienskega (EN1500) in kirurškega (EN 12791) razkuževanja rok, Baktericid (EN 13727), Virucid (EN 14476), Rota virus (EN 14476), Noro virus (MNV) (EN 14476 in EN17430), Fungicid (EN 13624), Tuberkulocid (EN 14348) in  Vah certifikat (higiensko 30sek, kirurško 90sek razkuževanje rok).
 - plastenka 500ml, skladna z dozatorjem HH za 500ml plastenko (1 aktivacija je 1ml), prirejena za uporabo v milniku Dermados in Nosilcu za 500ml plastenko, prilagajati se mora obposteljnim košaricam brez dozirne črpalke. Sredstvo registrirano kot biocid. Mikrobiološka učinkovitost izvedena v akreditiranem laboratoriju EU (enakovredno npr. Skinman Soft Protect FF).
</t>
  </si>
  <si>
    <t xml:space="preserve">Pripravljena alkoholna raztopina za higiensko in kirurško razkuževanje rok s popolnim virucidnim učinkom. Dokazana učinkovitost na širok spekter bakterij vključno z Norovirusi v 15 sekundah. Sredstvo ima učinkovito kombinacijo dodatkov za takojšnjo in podaljšano zaščito kože, ki tudi ob pogosti uporabi zagotavlja zdravje kože. 100g sredstva vsebuje: 89g  etanola, glicerin, pantenol in vitamin E. Test higienskega (EN1500) in kirurškega (EN 12791) razkuževanja rok, Baktericid (EN 13727), Virucid (EN 14476), Rota virus (EN 14476), Noro virus (MNV) (EN 14476 in EN17430), Fungicid (EN 13624), Tuberkulocid (EN 14348) in Vah certifikat (higiensko 30sek, kirurško 90sek razkuževanje rok).
 - plastenka 500ml, skladna z dozatorjem HH za 500ml plastenko (1 aktivacija je 1ml), prirejena za uporabo v milniku Dermados in Nosilcu za 500ml plastenko, prilagajati se mora obposteljnim košaricam ter imeti pripadajočo dozirno črpalko. Sredstvo registrirano kot biocid. Mikrobiološka učinkovitost izvedena v akreditiranem laboratoriju EU (enakovredno npr. Skinman Soft Protect FF).
</t>
  </si>
  <si>
    <t>Razkužilo za roke (tiksotropna tekočina) za higiensko in kirurško razkuževanje rok s popolnim virucidnim učinkom . Izdelek mora biti brez barvil in dodatnih dišav. Sestava na 100 g sredstva: od 75 do 80 g etanola, 2,5% 2-Propanola, Gliceridi in estri maščobnih kislin in Alfa-bisabolol.Mikrobiološke lastnosti: ustreza standardom EN1500, EN 12791, EN 13727, EN 13624, EN 14348, EN 14476 (Rota, Nora, Adeno, Korona, H1N1, HIV, Herpes virusu, Polio virusu,...), EN 17430(MNV). Dokazila o netoksičnosti in nealergogenosti, dokazila o testih tolerance kože na proizvod, Plastenka 500ml, skladna z dozatorjem HH za 500ml plastenko (1 aktivacija je vsaj 1ml), prirejena za uporabo v milniku Dermados in Nosilcu za 500ml plastenko. Sredstvo registrirano kot biocid (enakovredno npr. ANIOSGEL 800)</t>
  </si>
  <si>
    <t xml:space="preserve">Z olji in čebeljim voskom. Brez barve in parfuma! Emulzija olje v vodi. Ne sme puščati sledov na predmetih. Plastenka 500ml, skladna z dozatorjem HH za 500ml plastenko (1 aktivacija je vsaj 1ml), prirejena za uporabo v milniku Dermados in Nosilcu za 500ml plastenko. </t>
  </si>
  <si>
    <t>Z olji in čebeljim voskom. Brez barve in parfuma. Emulzija olje v vodi. Ne sme puščati sledov na predmetih. Pakiranje plastenka 100ml</t>
  </si>
  <si>
    <t>Nežna in učinkovita PENA na alkoholni osnovi za higiensko in kirurško  razkuževanje rok s popolnim virucidnim učinjkom</t>
  </si>
  <si>
    <t>Nežna in učinkovita PENA na alkoholni osnovi za higiensko (EN 1500 in Vah v 30 sekundah) in kirurško (EN 12791 in Vah v 120 sekundah)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Sestava na 100g: 73,6 g etanola, glicerin, vitamin E, niacinamid, PEG 10 Dimetikon ter Etilheksilglicerin. Dokazana učinkovitost po EN1500, EN 12791, EN 13727, EN 13624, EN 14476, EN 14348 . Registrirano kot biocid. Pakiranje: 750 ml kartuša s penilno glavo, kompatibilna z podajalniki Nexa.</t>
  </si>
  <si>
    <t xml:space="preserve">Raztopina za razkuževanje kože na osnovi alkohola, pripravljena za takojšnjo uporabo. Sestava na 100 g sredstva:  70 g 95% etanola in 2% klorheksidina ter glicerina, brez barvila.  Dokazana učinkovitost:  EN 13727 - baktericid, EN13624 - levirocid, EN14348 - tuberkulocid, EN 14476 - virusi z ovojnico. Testiranja mikrobiološke učinkovitosti izvedene v akreditiranem laboratoriju v EU. Izdelek mora imeti dokazilo o netoksičnost, nealergogenost. </t>
  </si>
  <si>
    <t>Obarvano alkoholno razkužilo za kožo, s širokim spektrom delovanja na: bakterije (vključno z večkratno odpornimi bakterijami), Tbc, glive in viruse (Rota-, Herpes-, HBV, HIV). Raztopina mora imeti hitro in podaljšano delovanje z remanentnim učinkom. Namenjena je razkuževanju kože pred punkcijami in operacijami. Izdelek ne sme vsebovati joda.  Učinkovine: 46g etanol, 27g 2-propanol, 1,0 g benzilalkohol, barvilo. Dokazana učinkovitost po EN 14348; EN14476 (HSV, Adeno virus, Rota virus, HBV, HCV, HIV). Izdelek mora imeti  klinično testiranje, toksikološka in ekološka ocena. Embalaža: plastenka 500ml skladna z dozatorjem za 500ml plastenko. Testiranja mikrobiološke učinkovitosti izvedene v akreditiranem laboratoriju v EU.</t>
  </si>
  <si>
    <t xml:space="preserve">DVOJNI BALONSKI KATETER ZA ZORENJE MATERNIČNEGA VRATU </t>
  </si>
  <si>
    <t>dvojni balonski kateter za zorenje materničnega vratu, enakovredno Cook ballon</t>
  </si>
  <si>
    <t>Sestavljen iz vsebnika in 10% (20 ml) formalina v pokrovu, ki se ob pritisku na sam pokrov sprosti v vsebnik. Hermetično zaprt sistem.</t>
  </si>
  <si>
    <t>Za mazanje, za lažje uvajanje katetrov, pri ginekoloških, rektalnih pregledih, cistoskopiji. Neškodljivo za človeško tkivo. Ne vsebuje lateksa, topen v vodi. Sterilni lubrikantni gel v prednapolnjeni brizgi ali tubi.</t>
  </si>
  <si>
    <t>Nalepka za fiksacijo temperaturne sonde</t>
  </si>
  <si>
    <t>Dihalni set</t>
  </si>
  <si>
    <t>Vrečka za aspirator</t>
  </si>
  <si>
    <t>Temperaturna sonda</t>
  </si>
  <si>
    <t>Nalepka za fiksacijo temperaturne sonde, enakovredna Neo-Shield, kompatibilna z grelno posteljico ATOM MEDICAL 61634</t>
  </si>
  <si>
    <t>dihalni set, kompatibilen z reanimacijskim modulom 61651 ATOM MEDICAL</t>
  </si>
  <si>
    <t>vrečka za aspirator, kompatibilna z reanimacijskim modulom 61651 ATOM MEDICAL</t>
  </si>
  <si>
    <t>temperaturna sonda, kompatibilna z grelno posteljico 61634 ATOM MEDICAL</t>
  </si>
  <si>
    <t xml:space="preserve">MASIMO SpO2 senzor </t>
  </si>
  <si>
    <t>MASIMO SpO2 neonatalni senzor združljiv z reanimacijskim modulom E Type  ATOM Medical</t>
  </si>
  <si>
    <t>Enakovrednos Bioprod, ref. 55515, ali 54805 Tik, dolžine vsaj 35 cm</t>
  </si>
  <si>
    <t xml:space="preserve">HIDROFILNI URINSKI KATETER </t>
  </si>
  <si>
    <t>hidrofilni urinski kateter pripravljen za uporabo, velikost. Ch 12, dolžine 40 cm, primeren za kateterizacijo žensk</t>
  </si>
  <si>
    <t>CH 12, dolžine 40 cm</t>
  </si>
  <si>
    <t xml:space="preserve">OTROŠKA PLENIČKA ZA NEDONOŠENČKE 1-3 kg; </t>
  </si>
  <si>
    <r>
      <t>OTROŠKA PLENIČKA ZA DOJENČKE 2-4 kg</t>
    </r>
    <r>
      <rPr>
        <sz val="11"/>
        <color rgb="FF000000"/>
        <rFont val="Arial"/>
        <family val="2"/>
        <charset val="238"/>
      </rPr>
      <t xml:space="preserve">; </t>
    </r>
  </si>
  <si>
    <t xml:space="preserve">otroška plenička za nedonošenčke 1-3 kg, z indikatorjem urina  </t>
  </si>
  <si>
    <t>otroška plenička za dojenčke 2-4 kg, z indikatorjem urina</t>
  </si>
  <si>
    <t>mrežaste  tanke fiksirne hlačke XXL velikosti</t>
  </si>
  <si>
    <t>KOMPRESE IZ NETKANEGA MATERIALA 5x5 cm</t>
  </si>
  <si>
    <t>KOMPRESE IZ NETKANEGA MATERIALA 10x10 cm</t>
  </si>
  <si>
    <t xml:space="preserve">NAPRSTNIK ZA AMNIOTOMIJO </t>
  </si>
  <si>
    <t xml:space="preserve">sterilni lateksni naprstnik z majhnim plastičnim kavljem, ki se natakne na prst za izvedbo amniotomije, enakovredno Amnicot </t>
  </si>
  <si>
    <r>
      <t>Urinska vrečka za enkratno uporabo pri dojenčkih in tistih otrocih, ki še nosijo plenice. Vrečka se prilepi na spolovilo. Material polietilen, debelina vrečke ≥0,12 mm Širina 70</t>
    </r>
    <r>
      <rPr>
        <sz val="11"/>
        <rFont val="Aptos Narrow"/>
        <family val="2"/>
      </rPr>
      <t>±</t>
    </r>
    <r>
      <rPr>
        <sz val="11"/>
        <rFont val="Arial"/>
        <family val="2"/>
        <charset val="238"/>
      </rPr>
      <t>5 mm Dolžina 170±10 mm, širina gobice 10 mm Dolžina 115 mm Debelina 4 mm. Nealergeno lepilo. Širina 50 mm Dolžina 65 mm . Označevanje graduacije se začne od 10 cm³ v intervalih po 10 cm³ do 100 cm³. Urinska vrečka naj bo univerzalna za oba spola (deklice, dečki).</t>
    </r>
  </si>
  <si>
    <t>Termalni papir za tiskanje EKG zapisov za EKG aparat GE Healthcare MAC 5 A5
Velikost lista: A5, širina mreže: 205 mm (rdeča EKG mreža)
Zlaganje: Z-fold (harmonika / zloženi listi) brez luknjic</t>
  </si>
  <si>
    <t xml:space="preserve">Termalni papir za tiskanje EKG zapisov za EKG aparat GE Healthcare MAC 5 A5
</t>
  </si>
  <si>
    <t>Zaprt sistem posode s formaldehidom 600ml</t>
  </si>
  <si>
    <t>Posoda s formaldehidom za odvzem histoloških vzorcev, za zaprto rokovanje oziroma zaprti sistem dela.  10% nevtralni formaldehid v pokrovu se sprosti ob zapiranju pokrova na posodo. Na pokrovu mora biti varnostni obroč, ki preprečuje prebadanje folije oziroma sprostitev formaldehida.</t>
  </si>
  <si>
    <t>Zaprt sistem posode s formaldehidom 1200ml</t>
  </si>
  <si>
    <t>Biološki indikator ATTEST 3 urni za parno sterilizacijo</t>
  </si>
  <si>
    <t>Ščetka za kirurško umivanje rok</t>
  </si>
  <si>
    <t>Ščetka namenjena predoperativnemu (kirurškemu) umivanju rok. Zagotavlja mehansko čiščenje kože pred kirurškimi posegi. Ohišje iz medicinskega olastičnega materiala in na eni strani iz mehke gobice.  Ščetine iz sintetičnega materiala, ki ne poškodujejo kože. impregnirana z antiseptičnim sredstvom (klorheksidinom). Priložen čistilec za nohte- odstranje nečistoče pod nohti. Posamično pakiranje, označen rok uporabe in serijska številka. Za enkratno uporabo.</t>
  </si>
  <si>
    <t>Pokrivalo za RTG Fluorostar 7900 series</t>
  </si>
  <si>
    <t>Tridelna prevleka za rtg aparat, kompatibilna z aparatom Fluorostar 7900 series. Za enkratno uporabo, sterilno pakiranje. 2x okrogli prevleki za glavi aparata in 1x prevleka za držalo za lok aparata.</t>
  </si>
  <si>
    <t>Elastična štokineta 25x122cm</t>
  </si>
  <si>
    <t>zaščitana elastična štokineta s trakovi na poteg, dimenzije 25x122cm, dvojno sterilno pakiranje</t>
  </si>
  <si>
    <t>KAPA KIRURŠKA z vpojnim trakom na čelu</t>
  </si>
  <si>
    <t>kirurška kapa, na čelu vpojni trak, zgoraj mrežica, vezanje na trak, modra</t>
  </si>
  <si>
    <t>posoda s 4% formaldehidom 20 ml</t>
  </si>
  <si>
    <t>posoda s 4% formaldehidom 60 ml</t>
  </si>
  <si>
    <t>posoda s 4% formaldehidom 120 ml</t>
  </si>
  <si>
    <t>posoda s 4% formaldehidom 500 ml</t>
  </si>
  <si>
    <t>posoda s 4% formaldehidom 1000 ml</t>
  </si>
  <si>
    <t>številka 9</t>
  </si>
  <si>
    <t>VODILO ZA LAŽJO INTUBACIJO</t>
  </si>
  <si>
    <t>KONEKT ZA ZAŠČITO INF. SITEMOV</t>
  </si>
  <si>
    <t>KATETER PICC SET
1 lumenski, 3 FR</t>
  </si>
  <si>
    <t>Kateter PICC za periferno vstavljanje. Kateter je izdelan iz poliuretana, ima en lumen, je premera 3 FR in dolžine 55-60. Ima integrirano stileto ter na povšini centimetrske oznake in dodatno številčne oznake na 5 cm. Kateter ima T-port in inverzen konus za zmanjšanje krvavitev po vstavitvi, je v celoti radiopačen, brez DEHP in lateksa. Kateter (power injectable) dopušča pretoke vsaj 0,5 ml/s oz. tlačne obremenitve 300 psi, pretok je tudi vidno označen na stiščku/ zunanjem delu kraka. 
V setu so poleg opisanega katetra: 21 G uvajalna "safety" igla z ehogeno konico 4-5cm, vodilna žica dolžine 40-45 cm, debeline 0,45-0,46 mm, se ne kolenči, ima jedro iz nitinola ter atravmatsko konico, dilatator v &gt;&gt;peel-off&lt;&lt; uvajalu debeline 3,5 FR, dolžine 5 - 6 cm, papirnata merilna skala, skalpel z varovalom št 11, sistem za brezšivno fiksacijo, brezigelni konekt z nevtralnim premikom, nalepka z informacijami za pacienta. Pakiranje: do 5 kos.</t>
  </si>
  <si>
    <t>KATETER PICC SET
1 lumenski, 4 FR</t>
  </si>
  <si>
    <t>Kateter PICC za periferno vstavljanje. Kateter je izdelan iz poliuretana, ima en lumen, je premera 4 FR in dolžine 57-62. Ima integrirano stileto ter na povšini centimetrske oznake in dodatno številčne oznake na 5 cm. Kateter ima T-port in inverzen konus za zmanjšanje krvavitev po vstavitvi, je v celoti radiopačen, brez DEHP in lateksa. Kateter (power injectable) dopušča pretoke vsaj 5 ml/s oz. tlačne obremenitve 300 psi, pretok je tudi vidno označen na stiščku/ zunanjem delu kraka.
 V setu so poleg opisanega katetra: 21 G uvajalna "safety" igla z ehogeno konico 6-7cm, vodilna žica dolžine 44-46 cm, debeline 0,43- 0,46 mm, se ne kolenči, ima jedro iz nitinola ter atravmatsko konico, dilatator v &gt;&gt;peel-off&lt;&lt; uvajalu debeline 4,5 FR, dolžine 5 - 6 cm, papirnata merilna skala, skalpel z varovalom, sistem za brezšivno fiksacijo, brezigelni konekt z nevtralnim premikom, nalepka z informacijami za pacienta. Pakiranje: do 5 kos.</t>
  </si>
  <si>
    <t>KATETER PICC SET
2 lumenski, 4 FR</t>
  </si>
  <si>
    <t>Kateter PICC za periferno vstavljanje. Kateter je izdelan iz poliuretana, ima 2 lumen, je premera 4 FR in dolžine 55-62. Ima integrirano stileto ter na povšini centimetrske oznake in dodatno številčne oznake na 5 cm. Kateter ima T-port in inverzen konus za zmanjšanje krvavitev po vstavitvi, je v celoti radiopačen, brez DEHP in lateksa. Kateter (power injectable) dopušča pretoke 2-4 ml/s oz. tlačne obremenitve 300 psi, pretok je tudi vidno označen na stiščku/ zunanjem delu kraka. V setu so poleg opisanega katetra: 21 G uvajalna "safety" igla z ehogeno konico 6-7 cm, vodilna žica dolžine 44-46 cm, debeline 0,43- 0,46 mm, se ne kolenči, ima jedro iz nitinola ter atravmatsko konico, dilatator v &gt;&gt;peel-off&lt;&lt; uvajalu debeline 4,5 FR, dolžine 5 - 6 cm, papirnata merilna skala, skalpel z varovalom, sistem za brezšivno fiksacijo, 2 brezigelna konekta z nevtralnim premikom, nalepka z informacijami za pacienta. Pakiranje: do 5 kos.</t>
  </si>
  <si>
    <t>KATETER PICC SET
2 lumenski, 5 FR</t>
  </si>
  <si>
    <t>Kateter PICC za periferno vstavljanje. Kateter je izdelan iz poliuretana, ima 2  lumena, je premera 5 FR in dolžine 57-62. Ima integrirano stileto ter na povšini centimetrske oznake in dodatno številčne oznake na 5 cm. Kateter ima T-port in inverzen konus za zmanjšanje krvavitev po vstavitvi, je v celoti radiopačen, brez DEHP in lateksa. Kateter (power injectable) dopušča pretoke vsaj 5 ml/s oz. tlačne obremenitve 300 psi, pretok je tudi vidno označen na stiščku/ zunanjem delu kraka. 
V setu so poleg opisanega katetra: 21 G uvajalna "safety" igla z ehogeno konico 6-7cm, vodilna žica dolžine 44-46 cm, debeline 0,46 mm, se ne kolenči, ima jedro iz nitinola ter atravmatsko konico, dilatator v &gt;&gt;peel-off&lt;&lt; uvajalu debeline 5,5 FR, dolžine 5-6 cm, papirnata merilna skala, skalpel z varovalom, sistem za brezšivno fiksacijo, 2 brezigelna konekta z nevtralnim premikom, nalepka z informacijami za pacienta. Pakiranje: do 5 kos.</t>
  </si>
  <si>
    <t>Subkutani fiksater CH3</t>
  </si>
  <si>
    <t xml:space="preserve">Subkutani fiksater za periferne in osrednje venske katetre - velikost Ch3. Fiksater mora omogočati subkutano fiksacijo perifernih in osrednjih venskih katetrov brez lepljenja in šivanja. Omogočati mora celotno čiščenje 360° okrog katetra. Možno ga je uporabljati tako dolgo kot sam kateter. </t>
  </si>
  <si>
    <t>Subkutani fiksater CH4</t>
  </si>
  <si>
    <t xml:space="preserve">Subkutani fiksater za periferne in osrednje venske katetre - velikost Ch4. Fiksater mora omogočati subkutano fiksacijo perifernih in osrednjih venskih katetrov brez lepljenja in šivanja. Omogočati mora celotno čiščenje 360° okrog katetra. Možno ga je uporabljati tako dolgo kot sam kateter. </t>
  </si>
  <si>
    <t>Subkutani fiksater CH5</t>
  </si>
  <si>
    <t xml:space="preserve">Subkutani fiksater za periferne in osrednje venske katetre - velikost Ch5. Fiksater mora omogočati subkutano fiksacijo perifernih in osrednjih venskih katetrov brez lepljenja in šivanja. Omogočati mora celotno čiščenje 360° okrog katetra. Možno ga je uporabljati tako dolgo kot sam kateter. </t>
  </si>
  <si>
    <t>Subkutani fiksater CH6</t>
  </si>
  <si>
    <t xml:space="preserve">Subkutani fiksater za periferne in osrednje venske katetre - velikost Ch6. Fiksater mora omogočati subkutano fiksacijo perifernih in osrednjih venskih katetrov brez lepljenja in šivanja. Omogočati mora celotno čiščenje 360° okrog katetra. Možno ga je uporabljati tako dolgo kot sam kateter. </t>
  </si>
  <si>
    <t>Lepilo za fiksacijo katetrov</t>
  </si>
  <si>
    <t xml:space="preserve">Kemijska sestava s kombinacijo NBCA (N-butil-2-cianoakrilat) in OCA (2-oktil-cianoakrilat), ki v stiku z elektrolitsko raztopino ali biološko snovjo tvorita polimer v obliki tankega neprepustljivega elastičnega filma, ki predstavlja tudi antimikrobno bariero, z aplikatorjem. Konica aplikatorja oblikovana na način, da dovoljuje natančen nanos lepila in razmaz v tankem sloju. (mehka konica). Dokazano hemostatično delovanje tudi pri bolnikih s prirojeno motnjo strjevanja krvi. Dokazana kompatibilnost z najpogosteje uporabljenimi materiali PICC katetrov: po uporabi lepila pregled površine in mehanski testi dokažejo nespremenjeno funkcionalnost katetra. Ob polimerizaciji segrevanje lepila ne sme predstavljati tveganja za poškodbo tkiva  (max .45  stopinj). Ampula z 0,25ml lepila. Pakiranje ampul z aplikatorjem v sterilnem ovoju. Pakiranje 10 kom.   </t>
  </si>
  <si>
    <t xml:space="preserve">SET PICC KATETER  
1-LUMENSKI 3 FR X 55 CM
</t>
  </si>
  <si>
    <t xml:space="preserve">Kateter PICC za periferno vstavljanje. Kateter je izdelan iz poliuretana zadnje generacije, ima en lumen, je premera 3 FR in dolžine 55cm. Kateter ima integrirano stileto ter na povšini centimetrske oznake in dodatno številčne oznake na 5 cm. Kateter je v celoti radiopačen. Kateter (power injectable) dopušča max pretok 2 ml/s, oziroma tlačne obremenitve 300 psi.
V setu so poleg opisanega katetra: 
- 21 G uvajalna "safety" igla z ehogeno konico dolžine 40mm 
- vodilna žica dolžine 400mm, debeline 0,45mm ima jedro iz nitinola ter atravmatsko konico, 
- dilatator v »peel-off« uvajalu debeline 4 FR dolžine 50mm, 
- papirnata merilna skala, 
- skalpel št.11 z varovalom,
- needle free konektor, 
- sistem za brezšivno fiksacijo. </t>
  </si>
  <si>
    <t xml:space="preserve">SET PICC KATETER  
1-LUMENSKI 4 FR X 55 CM
</t>
  </si>
  <si>
    <t xml:space="preserve">Kateter PICC za periferno vstavljanje. Kateter je izdelan iz poliuretana zadnje generacije, ima en lumen, je premera 4 FR in dolžine 55cm. Kateter ima integrirano stileto ter na povšini centimetrske oznake in dodatno številčne oznake na 5 cm. Kateter je v celoti radiopačen. Kateter (power injectable) dopušča max pretok 5 ml/s, oziroma tlačne obremenitve 300 psi.
V setu so poleg opisanega katetra: 
- 21 G uvajalna "safety" igla z ehogeno konico dolžine 70mm 
- vodilna žica dolžine 400mm, debeline 0,45mm ima jedro iz nitinola ter atravmatsko konico, 
- dilatator v »peel-off« uvajalu debeline 4,5 FR dolžine 70mm, 
- papirnata merilna skala, 
- skalpel št.11 z varovalom, 
- needle free konektor,
- sistem za brezšivno fiksacijo. </t>
  </si>
  <si>
    <t xml:space="preserve">SET PICC KATETER  
1-LUMENSKI 5 FR X 55 CM 
</t>
  </si>
  <si>
    <t xml:space="preserve">Kateter PICC za periferno vstavljanje. Kateter je izdelan iz poliuretana zadnje generacije, ima en lumen, je premera 5 FR in dolžine 55cm. Kateter ima integrirano stileto ter na povšini centimetrske oznake in dodatno številčne oznake na 5 cm. Kateter je v celoti radiopačen. Kateter (power injectable) dopušča max pretok 7 ml/s, oziroma tlačne obremenitve 300 psi.
V setu so poleg opisanega katetra: 
- 21 G uvajalna "safety" igla z ehogeno konico dolžine 70mm 
- vodilna žica dolžine 400mm, debeline 0,45mm ima jedro iz nitinola ter atravmatsko konico, 
- dilatator v »peel-off« uvajalu debeline 5,5 FR dolžine 70mm, 
- papirnata merilna skala, 
- skalpel št.11 z varovalom, 
- needle free konektor,
- sistem za brezšivno fiksacijo. </t>
  </si>
  <si>
    <t xml:space="preserve">SET PICC KATETER  
2-LUMENSKI  4 FR X 55 CM
</t>
  </si>
  <si>
    <r>
      <t xml:space="preserve">Kateter PICC za periferno vstavljanje. Kateter je izdelan iz poliuretana zadnje generacije, ima dva lumna, je premera 4 FR in dolžine 55cm. Kateter ima integrirano stileto ter na povšini centimetrske oznake in dodatno številčne oznake na 5 cm. Kateter je v celoti radiopačen. Kateter (power injectable) dopušča max pretok 2 ml/s, oziroma tlačne obremenitve 300 psi.
V setu so poleg opisanega katetra: 
- </t>
    </r>
    <r>
      <rPr>
        <b/>
        <sz val="10"/>
        <rFont val="Arial"/>
        <family val="2"/>
        <charset val="238"/>
      </rPr>
      <t xml:space="preserve">21 G uvajalna "safety" igla z ehogeno konico dolžine 40mm </t>
    </r>
    <r>
      <rPr>
        <sz val="10"/>
        <rFont val="Arial"/>
        <family val="2"/>
        <charset val="238"/>
      </rPr>
      <t xml:space="preserve">
- vodilna žica dolžine 400mm, debeline 0,45mm ima jedro iz nitinola ter atravmatsko konico, 
- </t>
    </r>
    <r>
      <rPr>
        <b/>
        <sz val="10"/>
        <rFont val="Arial"/>
        <family val="2"/>
        <charset val="238"/>
      </rPr>
      <t xml:space="preserve">dilatator v »peel-off« uvajalu debeline 4,5 FR dolžine 50mm, </t>
    </r>
    <r>
      <rPr>
        <sz val="10"/>
        <rFont val="Arial"/>
        <family val="2"/>
        <charset val="238"/>
      </rPr>
      <t xml:space="preserve">
- papirnata merilna skala, 
- skalpel št.11 z varovalom, 
- needle free konektor, enega za vsak lumen,
- sistem za brezšivno fiksacijo. </t>
    </r>
  </si>
  <si>
    <t xml:space="preserve">SET PICC KATETER  
2-LUMENSKI 5 FR X 55 CM 
</t>
  </si>
  <si>
    <t xml:space="preserve">Kateter PICC za periferno vstavljanje. Kateter je izdelan iz poliuretana zadnje generacije, ima dva lumna, je premera 5 FR in dolžine 55cm. Kateter ima integrirano stileto ter na povšini centimetrske oznake in dodatno številčne oznake na 5 cm. Kateter je v celoti radiopačen. Kateter (power injectable) dopušča max pretok 5 ml/s, oziroma tlačne obremenitve 300 psi.
V setu so poleg opisanega katetra: 
- 21 G uvajalna "safety" igla z ehogeno konico dolžine 70mm 
- vodilna žica dolžine 400mm, debeline 0,45mm ima jedro iz nitinola ter atravmatsko konico, 
- dilatator v »peel-off« uvajalu debeline 5,5 FR dolžine 70mm, 
- papirnata merilna skala, 
- skalpel št.11 z varovalom, 
- needle free konektor, enega za vsak lumen,
- sistem za brezšivno fiksacijo. </t>
  </si>
  <si>
    <t xml:space="preserve">Kompresijska manšeta za enkratno uporabo, celonožna, velikost S, namenjena preprečevanju globoke venske tromboze (GVT) in pljučne embolije (PE). Omogoča kompresijo po celotnem obsegu noge, sekvenčno in tlačno gradientno po treh komorah.
Omogočena naj bo samostojna ali hkratna uporaba s stopalno manšeto. Fiksacija manšete naj bo izvedena z ježki, ki jih je mogoče pritrditi kjerkoli na površini manšete. Ponudnik zagotovi aparat v brezplačno uporabo. </t>
  </si>
  <si>
    <t xml:space="preserve">Kompresijska manšeta za enkratno uporabo, celonožna, velikost M, namenjena preprečevanju globoke venske tromboze (GVT) in pljučne embolije (PE). Omogoča kompresijo po celotnem obsegu noge, sekvenčno in tlačno gradientno po treh komorah.
Omogočena naj bo samostojna ali hkratna uporaba s stopalno manšeto. Fiksacija manšete naj bo izvedena z ježki, ki jih je mogoče pritrditi kjerkoli na površini manšete. Ponudnik zagotovi aparat v brezplačno uporabo. </t>
  </si>
  <si>
    <t xml:space="preserve">Kompresijska manšeta za enkratno uporabo, celonožna, velikost L, namenjena preprečevanju globoke venske tromboze (GVT) in pljučne embolije (PE). Omogoča kompresijo po celotnem obsegu noge, sekvenčno in tlačno gradientno po treh komorah.
Omogočena naj bo samostojna ali hkratna uporaba s stopalno manšeto. Fiksacija manšete naj bo izvedena z ježki, ki jih je mogoče pritrditi kjerkoli na površini manšete. Ponudnik zagotovi aparat v brezplačno uporabo. </t>
  </si>
  <si>
    <t xml:space="preserve">Kompresijska manšeta, enkratna, stopalna, leva, za preprečevanje globoke venske tromboze (GVT) in pljučne embolije (PE) ter limfedema. Naj ima možnost samostojne ali hkratne uporabe s celonožno manšeto (dokolensko manšeto). Manšeta naj omogoča kompresijo po celotnem obsegu stopala tako z nizkimi tlaki (za limfno drenažo), kot z visokimi (za preprečevanje GVT). Fiksacija manšete naj bo izvedena z ježki, ki jih je mogoče pritrditi kjerkoli na površini manšete. Ponudnik zagotovi aparat v brezplačno uporabo. </t>
  </si>
  <si>
    <t xml:space="preserve">Kompresijska manšeta, enkratna, stopalna, desna, za preprečevanje globoke venske tromboze (GVT) in pljučne embolije (PE) ter limfedema. Naj ima možnost samostojne ali hkratne uporabe s celonožno manšeto (dokolensko manšeto). Manšeta naj omogoča kompresijo po celotnem obsegu stopala tako z nizkimi tlaki (za limfno drenažo), kot z visokimi (za preprečevanje GVT). Fiksacija manšete naj bo izvedena z ježki, ki jih je mogoče pritrditi kjerkoli na površini manšete. Ponudnik zagotovi aparat v brezplačno uporabo. </t>
  </si>
  <si>
    <t xml:space="preserve">Kompresijska manšeta za enkratno uporabo, dokolenska, velikost S, namenjena preprečevanju globoke venske tromboze (GVT) in pljučne embolije (PE). Omogoča kompresijo sekvenčno in tlačno gradientno po treh komorah.
Omogočena naj bo samostojna ali hkratna uporaba s stopalno manšeto. Fiksacija manšete naj bo izvedena z ježki, ki jih je mogoče pritrditi kjerkoli na površini manšete. Ponudnik zagotovi aparat v brezplačno uporabo. </t>
  </si>
  <si>
    <t xml:space="preserve">Kompresijska manšeta za enkratno uporabo, dokolenska, velikost M, namenjena preprečevanju globoke venske tromboze (GVT) in pljučne embolije (PE). Omogoča kompresijo sekvenčno in tlačno gradientno po treh komorah.
Omogočena naj bo samostojna ali hkratna uporaba s stopalno manšeto. Fiksacija manšete naj bo izvedena z ježki, ki jih je mogoče pritrditi kjerkoli na površini manšete. Ponudnik zagotovi aparat v brezplačno uporabo. </t>
  </si>
  <si>
    <t xml:space="preserve">Kompresijska manšeta za enkratno uporabo, dokolenska, velikost L, namenjena preprečevanju globoke venske tromboze (GVT) in pljučne embolije (PE). Omogoča kompresijo sekvenčno in tlačno gradientno po treh komorah.
Omogočena naj bo samostojna ali hkratna uporaba s stopalno manšeto. Fiksacija manšete naj bo izvedena z ježki, ki jih je mogoče pritrditi kjerkoli na površini manšete. Ponudnik zagotovi aparat v brezplačno uporabo. </t>
  </si>
  <si>
    <t xml:space="preserve">Kompresijska manšeta za enkratno uporabo, celoročna, velikost M, namenjena preprečevanju ter zdravljenju edema ter limfedema. Omogoča kompresijo po celotnem obsegu roke, sekvenčno in tlačno gradientno po treh komorah.
Omogočena naj bo samostojna ali hkratna uporaba z manšeto za dlani. Fiksacija manšete naj bo izvedena z ježki, ki jih je mogoče pritrditi kjerkoli na površini manšete. Ponudnik zagotovi aparat v brezplačno uporabo. </t>
  </si>
  <si>
    <t xml:space="preserve">Kompresijska manšeta za enkratno uporabo, celoročna, velikost L, namenjena preprečevanju ter zdravljenju edema ter limfedema. Omogoča kompresijo po celotnem obsegu roke, sekvenčno in tlačno gradientno po treh komorah.
Omogočena naj bo samostojna ali hkratna uporaba z manšeto za dlani. Fiksacija manšete naj bo izvedena z ježki, ki jih je mogoče pritrditi kjerkoli na površini manšete. Ponudnik zagotovi aparat v brezplačno uporabo. </t>
  </si>
  <si>
    <t xml:space="preserve">Kompresijska manšeta za enkratno uporabo, celoročna, velikost S, namenjena preprečevanju ter zdravljenju edema ter limfedema. Omogoča kompresijo po celotnem obsegu roke, sekvenčno in tlačno gradientno po treh komorah.
Omogočena naj bo samostojna ali hkratna uporaba z manšeto za dlani. Fiksacija manšete naj bo izvedena z ježki, ki jih je mogoče pritrditi kjerkoli na površini manšete. Ponudnik zagotovi aparat v brezplačno uporabo. </t>
  </si>
  <si>
    <t xml:space="preserve">Kompresijska manšeta za večkratno uporabo, za dlan leva. Namenjena preprečevanju ter zdravljenju edema ter limfedema.  Naj ima možnost samostojne ali hkratne uporabe s celoročno manšeto. Manšeta naj omogoča kompresijo po celotnem obsegu dlani tako nizkimi tlaki (za limfno drenažo) kot z visokimi (Edem). Fiksacija manšete naj bo izvedena z ježki.Ponudnik zagotovi aparat v brezplačno uporabo. </t>
  </si>
  <si>
    <t xml:space="preserve">Kompresijska manšeta za večkratno uporabo, za dlan desna. Namenjena preprečevanju ter zdravljenju edema ter limfedema.  Naj ima možnost samostojne ali hkratne uporabe s celoročno manšeto. Manšeta naj omogoča kompresijo po celotnem obsegu dlani tako  nizkimi tlaki (za limfno drenažo) kot z visokimi (Edem). Fiksacija manšete naj bo izvedena z ježki. Ponudnik zagotovi aparat v brezplačno uporabo. </t>
  </si>
  <si>
    <t xml:space="preserve">SET ZA PERKUTANO TRAHEOTOMIJO </t>
  </si>
  <si>
    <t>velikost 7,0</t>
  </si>
  <si>
    <r>
      <t>Set za perkutano dilatacijsko traheotomijo (PDT) za hitro uvajanje traheostomske kanile</t>
    </r>
    <r>
      <rPr>
        <sz val="11"/>
        <rFont val="Aptos Narrow"/>
        <family val="2"/>
        <charset val="238"/>
        <scheme val="minor"/>
      </rPr>
      <t>, velikosti 7</t>
    </r>
    <r>
      <rPr>
        <sz val="11"/>
        <color rgb="FF000000"/>
        <rFont val="Arial1"/>
        <charset val="238"/>
      </rPr>
      <t>, ki temelji na Seldingerjevi tehniki in enojnem dilatatorju (t.i. Ciaglia tehnika). Dilatacijski set naj bo sterilen in naj vsebuje: brizgo, varni skalpel, punkcijsko iglo (14G) s teflonskim katetrom, uvajalna žica Seldinger, ki ne knika, nameščeno na enostavno vodljivem sistemu, preko katere se uvede vodilni kateter  z varnostnim omejevalcem globine in markacijami, 14Ch/Fr kratki dilatator, glavni dilatator s hidrofilno oblogo in markacijami ter komprese. Setu naj bo dodana fenestrirana trahealna kanila narejena iz mehkega, udobnega in telesu ter anatomiji prilagodljivega poliuretana. Nizkotlačni mešiček iz</t>
    </r>
    <r>
      <rPr>
        <sz val="11"/>
        <rFont val="Aptos Narrow"/>
        <family val="2"/>
        <charset val="238"/>
        <scheme val="minor"/>
      </rPr>
      <t xml:space="preserve"> medicinskega PVC</t>
    </r>
    <r>
      <rPr>
        <sz val="11"/>
        <color rgb="FF000000"/>
        <rFont val="Arial1"/>
        <charset val="238"/>
      </rPr>
      <t xml:space="preserve">. Kanila naj bo podaljšana, ID 7.0mm, OD 9,8mm, dolžina naj bo vsaj 85 mm. Na kanili univerzalni 15 mm priključek za priključitev vseh vrst pripomočkov in vlažilcev, ki je individualno gibljiv. V pakiranju s 3 notranjimi vložki, 1 od vložkov je fenestriran, ta ima barvni obroček in z namestitvijo govorne valvule omogoča možnost govora, 2 vložka nefenestrirana. Tanka in prožna, a hkrati odporna stena vložkov omogoča ohranjanje enakega premera kanile tudi z vstavljenim vložkom, ki omogoča maksimalen pretok zraka pri dihanju ter opravljanje bolnišničnih posegov. Pričvrstitev notranjega vložka omogočena s sistemom zaklepa na klik, ki popolnoma izniči pritisk na trahejo oz. sapnik pri menjavi vložka. Integriran lumen za subglotično aspiracijo tik nad mešičkom kanile. Ukrivljena vratna prirobnica, gibljiva v navpični in vodoravni ravnini, je mehka in prilagodljiva ter vsebuje vse dimenzije in podatke o kanili. Cevka za mešiček je popolnoma integrirana v kanilo in popolnoma izniči možnost pritiska na kožo. Dodan gel, kot lubrikant. Set mora vsebovati tudi vodilo za lažjo vstavitev, dekanilacijski pokrovček,  vsaj 2 različna konekta za namestitev na cevko za aspiracijo nad mešičkom in trak za fiksacijo kanile. Notranji vložki naj bodo dobavljivi tudi ločeno. </t>
    </r>
  </si>
  <si>
    <t>velikost 8,0</t>
  </si>
  <si>
    <t xml:space="preserve">Set za perkutano dilatacijsko traheotomijo (PDT) za hitro uvajanje traheostomske kanile, velikosti 8, ki temelji na Seldingerjevi tehniki in enojnem dilatatorju (t.i. Ciaglia tehnika). Dilatacijski set naj bo sterilen in naj vsebuje: brizgo, varni skalpel, punkcijsko iglo (14G) s teflonskim katetrom, uvajalna žica Seldinger, ki ne knika, nameščeno na enostavno vodljivem sistemu, preko katere se uvede vodilni kateter  z varnostnim omejevalcem globine in markacijami, 14Ch/Fr kratki dilatator, glavni dilatator s hidrofilno oblogo in markacijami ter komprese. Setu naj bo dodana fenestrirana trahealna kanila narejena iz mehkega, udobnega in telesu ter anatomiji prilagodljivega poliuretana. Nizkotlačni mešiček iz medicinskega PVC. Kanila naj bo podaljšana,ID 8.0mm, OD 10.8mm, dolžina naj bo vsaj 88 mm. Na kanili univerzalni 15 mm priključek za priključitev vseh vrst pripomočkov in vlažilcev, ki je individualno gibljiv. V pakiranju s 3 notranjimi vložki, 1 od vložkov je fenestriran, ta ima barvni obroček in z namestitvijo govorne valvule omogoča možnost govora, 2 vložka nefenestrirana. Tanka in prožna, a hkrati odporna stena vložkov omogoča ohranjanje enakega premera kanile tudi z vstavljenim vložkom, ki omogoča maksimalen pretok zraka pri dihanju ter opravljanje bolnišničnih posegov. Pričvrstitev notranjega vložka omogočena s sistemom zaklepa na klik, ki popolnoma izniči pritisk na trahejo oz. sapnik pri menjavi vložka. Integriran lumen za subglotično aspiracijo tik nad mešičkom kanile. Ukrivljena vratna prirobnica, gibljiva v navpični in vodoravni ravnini, je mehka in prilagodljiva ter vsebuje vse dimenzije in podatke o kanili. Cevka za mešiček je popolnoma integrirana v kanilo in popolnoma izniči možnost pritiska na kožo. Dodan gel, kot lubrikant. Set mora vsebovati tudi vodilo za lažjo vstavitev, dekanilacijski pokrovček,  vsaj 2 različna konekta za namestitev na cevko za aspiracijo nad mešičkom in trak za fiksacijo kanile. Notranji vložki naj bodo dobavljivi tudi ločeno. </t>
  </si>
  <si>
    <t>velikost 9,0</t>
  </si>
  <si>
    <t xml:space="preserve">Set za perkutano dilatacijsko traheotomijo (PDT) za hitro uvajanje traheostomske kanile, velikosti 9, ki temelji na Seldingerjevi tehniki in enojnem dilatatorju (t.i. Ciaglia tehnika). Dilatacijski set naj bo sterilen in naj vsebuje: brizgo, varni skalpel, punkcijsko iglo (14G) s teflonskim katetrom, uvajalna žica Seldinger, ki ne knika, nameščeno na enostavno vodljivem sistemu, preko katere se uvede vodilni kateter  z varnostnim omejevalcem globine in markacijami, 14Ch/Fr kratki dilatator, glavni dilatator s hidrofilno oblogo in markacijami ter komprese. Setu naj bo dodana fenestrirana trahealna kanila narejena iz mehkega, udobnega in telesu ter anatomiji prilagodljivega poliuretana. Nizkotlačni mešiček iz medicinskega PVC. Kanila naj bo podaljšana,ID 9.0mm, OD 11.8mm, dolžina naj bo vsaj 90 mm. Na kanili univerzalni 15 mm priključek za priključitev vseh vrst pripomočkov in vlažilcev, ki je individualno gibljiv. V pakiranju s 3 notranjimi vložki, 1 od vložkov je fenestriran, ta ima barvni obroček in z namestitvijo govorne valvule omogoča možnost govora, 2 vložka nefenestrirana. Tanka in prožna, a hkrati odporna stena vložkov omogoča ohranjanje enakega premera kanile tudi z vstavljenim vložkom, ki omogoča maksimalen pretok zraka pri dihanju ter opravljanje bolnišničnih posegov. Pričvrstitev notranjega vložka omogočena s sistemom zaklepa na klik, ki popolnoma izniči pritisk na trahejo oz. sapnik pri menjavi vložka. Integriran lumen za subglotično aspiracijo tik nad mešičkom kanile. Ukrivljena vratna prirobnica, gibljiva v navpični in vodoravni ravnini, je mehka in prilagodljiva ter vsebuje vse dimenzije in podatke o kanili. Cevka za mešiček je popolnoma integrirana v kanilo in popolnoma izniči možnost pritiska na kožo. Dodan gel, kot lubrikant. Set mora vsebovati tudi vodilo za lažjo vstavitev, dekanilacijski pokrovček,  vsaj 2 različna konekta za namestitev na cevko za aspiracijo nad mešičkom in trak za fiksacijo kanile. Notranji vložki naj bodo dobavljivi tudi ločeno. </t>
  </si>
  <si>
    <t xml:space="preserve">Set za perkutano dilatacijsko traheotomijo (PDT) za hitro uvajanje traheostomske kanile, velikosti 10, ki temelji na Seldingerjevi tehniki in enojnem dilatatorju (t.i. Ciaglia tehnika). Dilatacijski set naj bo sterilen in naj vsebuje: brizgo, varni skalpel, punkcijsko iglo (14G) s teflonskim katetrom, uvajalna žica Seldinger, ki ne knika, nameščeno na enostavno vodljivem sistemu, preko katere se uvede vodilni kateter  z varnostnim omejevalcem globine in markacijami, 14Ch/Fr kratki dilatator, glavni dilatator s hidrofilno oblogo in markacijami ter komprese. Setu naj bo dodana fenestrirana trahealna kanila narejena iz mehkega, udobnega in telesu ter anatomiji prilagodljivega poliuretana. Nizkotlačni mešiček iz medicinskega PVC. Kanila naj bo podaljšana,ID 10.0mm, OD 12.8mm, dolžina naj bo vsaj 92 mm. Na kanili univerzalni 15 mm priključek za priključitev vseh vrst pripomočkov in vlažilcev, ki je individualno gibljiv. V pakiranju s 3 notranjimi vložki, 1 od vložkov je fenestriran, ta ima barvni obroček in z namestitvijo govorne valvule omogoča možnost govora, 2 vložka nefenestrirana. Tanka in prožna, a hkrati odporna stena vložkov omogoča ohranjanje enakega premera kanile tudi z vstavljenim vložkom, ki omogoča maksimalen pretok zraka pri dihanju ter opravljanje bolnišničnih posegov. Pričvrstitev notranjega vložka omogočena s sistemom zaklepa na klik, ki popolnoma izniči pritisk na trahejo oz. sapnik pri menjavi vložka. Integriran lumen za subglotično aspiracijo tik nad mešičkom kanile. Ukrivljena vratna prirobnica, gibljiva v navpični in vodoravni ravnini, je mehka in prilagodljiva ter vsebuje vse dimenzije in podatke o kanili. Cevka za mešiček je popolnoma integrirana v kanilo in popolnoma izniči možnost pritiska na kožo. Dodan gel, kot lubrikant. Set mora vsebovati tudi vodilo za lažjo vstavitev, dekanilacijski pokrovček,  vsaj 2 različna konekta za namestitev na cevko za aspiracijo nad mešičkom in trak za fiksacijo kanile. Notranji vložki naj bodo dobavljivi tudi ločeno. </t>
  </si>
  <si>
    <t>TRAHEALNA KANILA - DVOLUMENSKA- GOVORNA</t>
  </si>
  <si>
    <t>Trahealna kanila govorna, vel. 7 mm (ID), sterilno pakirana, dvolumenska, z notranjim vložkom, ki se ločeno menja. Kanila naj bo podaljšana, dolžina naj bo vsaj 85mm, naj ima v navpični in vodoravni ravnini vrtljivo prirobnico kanile, na kateri naj bo jasna oznaka tipa kanile ter zunanjega in notranjega premera kanile. Kanila naj ima napihljiv nizko-tlačni mešiček premera 26mm +/-2%, kontrolni balonček naj ima enosmerni varnostni ventil. Zunanja kanila naj bo fenestrirana. Notranji vložek naj se tesno prilega kanili, pri čemer naj bosta v setu tako fenestriran kot nefenestriran vložek, ki naj bosta barvno različna. Notranji vložek mora imeti varnostni sistem zaklepa. Steni kanile in notranjega vložka naj bosta čim tanjši, pri čemer naj bo zunanji premer kanile največ 3 mm večji od notranjega premera vložka (npr. ID 7.0 mm vložka naj ima OD kanile na konici največ 10 mm). Kanili naj bo priložen širok nastavljiv trak za fiksacijo iz mehkega blaga, čim širši, vsaj 2.5 cm širine. Notranji vložki naj bodo dobavljivi tudi ločeno. Priložena mora biti etiketa s podatki o kanili. Kanila in mešiček kanile naj bosta iz poliuretana ali medicinskega PVC.</t>
  </si>
  <si>
    <t>Trahealnaa kanila govorna, vel. 8 mm (ID), sterilno pakirana, dvolumenska, z notranjim vložkom, ki se ločeno menja. Kanila naj bo podaljšana, dolžina naj bo vsaj 88mm, naj ima v navpični in vodoravni ravnini vrtljivo prirobnico kanile, na kateri naj bo jasna oznaka tipa kanile ter zunanjega in notranjega premera kanile. Kanila naj ima napihljiv nizko-tlačni mešiček premera 28mm +/-10%, kontrolni balonček naj ima enosmerni varnostni ventil. Zunanja kanila naj bo fenestrirana. Notranji vložek naj se tesno prilega kanili, pri čemer naj bosta v setu tako fenestriran kot nefenestriran vložek, ki naj bosta barvno različna.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 širok nastavljiv trak za fiksacijo iz mehkega blaga, čim širši, vsaj 2.5 cm širine. Notranji vložki naj bodo dobavljivi tudi ločeno. Priložena mora biti etiketa s podatki o kanili. Kanila in mešiček kanile naj bosta iz poliuretana ali medicinskega PVC.</t>
  </si>
  <si>
    <t>Trahealna kanila govorna, vel. 9 mm (ID), sterilno pakirana, dvolumenska, z notranjim vložkom, ki se ločeno menja. Kanila naj bo podaljšana, dolžina naj bo vsaj 90mm, naj ima v vse smeri vrtljivo prirobnico kanile, na kateri naj bo jasna oznaka tipa kanile ter zunanjega in notranjega premera kanile. Kanila naj ima napihljiv nizko-tlačni mešiček premera 30mm +/-10%, kontrolni balonček naj ima enosmerni varnostni ventil. Zunanja kanila naj bo fenestrirana. Notranji vložek naj se tesno prilega kanili, pri čemer naj bosta v setu tako fenestriran kot nefenestriran vložek, ki naj bosta barvno različna. Notranji vložek mora imeti varnostni sistem zaklepa. Steni kanile in notranjega vložka naj bosta čim tanjši, pri čemer naj bo zunanji premer kanile največ 3 mm večji od notranjega premera vložka (npr. ID 9.0 mm vložka naj ima OD kanile na konici največ 12 mm). Kanili naj bo priložen široki nastavljiv trak za fiksacijo iz mehkega blaga, čim širši, vsaj 2.5 cm širine. Notranji vložki naj bodo dobavljivi tudi ločeno. Priložena mora biti etiketa s podatki o kanili. Kanila in mešiček kanile naj bosta iz poliuretana ali medicinskega PVC.</t>
  </si>
  <si>
    <t>velikost 10,0</t>
  </si>
  <si>
    <t>Trahealna kanila govorna, vel. 10 mm ID, sterilno pakirana, dvolumenska, z notranjim vložkom, ki se ločeno menja. Kanila naj bo podaljšana, dolžina naj bo vsaj 92 mm, naj ima v navpični in vodoravni ravnini vrtljivo prirobnico kanile, na kateri naj bo jasna oznaka tipa kanile ter zunanjega in notranjega premera kanile. Kanila naj ima napihljiv nizko-tlačni mešiček premera 32 mm +/-10%, kontrolni balonček naj ima enosmerni varnostni ventil. Zunanja kanila naj bo fenestrirana. Notranji vložek naj se tesno prilega kanili, pri čemer naj bosta v setu tako fenestriran kot nefenestriran vložek, ki naj bosta barvno različna. Notranji vložek mora imeti varnostni sistem zaklepa. Steni kanile in notranjega vložka naj bosta čim tanjši, pri čemer naj bo zunanji premer kanile največ 3 mm večji od notranjega premera vložka (npr. ID 10.0 mm vložka naj ima OD kanile na konici največ 13 mm). Kanili naj bo priložen širok nastavljiv trak za fiksacijo iz mehkega blaga, čim širši, vsaj 2.5 cm širine. Notranji vložki naj bodo dobavljivi tudi ločeno. Priložena mora biti etiketa s podatki o kanili. Kanila in mešiček kanile naj bosta iz poliuretana ali medicinskega PVC.</t>
  </si>
  <si>
    <t xml:space="preserve">NOTRANJI VLOŽKI ZA DVODELNO TRAHEALNO KANILO </t>
  </si>
  <si>
    <t>Notranji vložek dvolumenske trahealne kanile, nefenestriran, vel. 7 mm notranjega premera, ločeno pakiran. Imeti mora varnostni sistem zaklepa in se mora tesno prilegati zunanji kanili, pri čemer notranji premer vložka ne sme biti več kot 3 mm manjši od zunanjega premera kanile (npr. ID 7.0 mm vložka naj ima OD kanile na konici največ 10 mm). Priključek za ventilator naj bo standarden 15mm. Nefenestriran vložek naj bo barvno razločljiv od fenestriranega vložka.</t>
  </si>
  <si>
    <t>Notranji vložek dvolumenske trahealne kanile, nefenestriran, vel. 8 mm notranjega premera, ločeno pakiran. Imeti mora varnostni sistem zaklepa in se mora tesno prilegati zunanji kanili, pri čemer notranji premer vložka ne sme biti več kot 3 mm manjši od zunanjega premera kanile (npr. ID 8.0 mm vložka naj ima OD kanile na konici največ 11,0 mm). Priključek za ventilator naj bo standarden 15mm. Nefenestriran vložek naj bo barvno razločljiv od fenestriranega vložka.</t>
  </si>
  <si>
    <t>Notranji vložek dvolumenske trahealne kanile, nefenestriran, vel. 9 mm notranjega premera, ločeno pakiran. Imeti mora varnostni sistem zaklepa in se mora tesno prilegati zunanji kanili, pri čemer notranji premer vložka ne sme biti več kot 3 mm manjši od zunanjega premera kanile (npr. ID 9.0 mm vložka naj ima OD kanile na konici največ 12,0 mm). Priključek za ventilator naj bo standarden 15mm. Nefenestriran vložek naj bo barvno razločljiv od fenestriranega vložka.</t>
  </si>
  <si>
    <t>Notranji vložek dvolumenske trahealne kanile, nefenestriran, vel. 10 mm notranjega premera, ločeno pakiran. Imeti mora varnostni sistem zaklepa in se mora tesno prilegati zunanji kanili, pri čemer notranji premer vložka ne sme biti več kot 3 mm manjši od zunanjega premera kanile (npr. ID 10.0 mm vložka naj ima OD kanile na konici največ 13 mm). Priključek za ventilator naj bo standarden 15mm. Nefenestriran vložek naj bo barvno razločljiv od fenestriranega vložka.</t>
  </si>
  <si>
    <t>NOTRANJI VLOŽKI ZA DVODELNO TRAHEALNO KANILO  - GOVORNI</t>
  </si>
  <si>
    <t>Notranji vložek dvolumenske trahealne kanile, fenestriran, vel. 7 mm notranjega premera, ločeno pakiran. Imeti mora varnostni sistem zaklepa in se mora tesno prilegati zunanji kanili, pri čemer notranji premer vložka ne sme biti več kot 3 mm manjši od zunanjega premera kanile (npr. ID 7.0 mm vložka naj ima OD kanile na konici največ 10 mm). Fenestracije naj se prilegajo fenestracijam zunanje kanile ter naj bodo na voljo tudi na notranji krivini vložka, za dodatno znižanje upornosti k pretoku. Priključek za ventilator naj bo standarden 15mm, pri tem priklop ventilatorja ne sme omogočati morebitnega izpada vložka iz kanile. Fenestriran vložek naj bo barvno razločljiv od nefenestriranega vložka.</t>
  </si>
  <si>
    <t>Notranji vložek dvolumenske trahealne kanile, fenestriran, vel. 8 mm notranjega premera, ločeno pakiran. Imeti mora varnostni sistem zaklepa in se mora tesno prilegati zunanji kanili, pri čemer notranji premer vložka ne sme biti več kot 3 mm manjši od zunanjega premera kanile (npr. ID 8.0 mm vložka naj ima OD kanile na konici največ 11,0 mm). Fenestracije naj se prilegajo fenestracijam zunanje kanile ter naj bodo na voljo tudi na notranji krivini vložka, za dodatno znižanje upornosti k pretoku. Priključek za ventilator naj bo standarden 15mm, pri tem priklop ventilatorja ne sme omogočati morebitnega izpada vložka iz kanile. Fenestriran vložek naj bo barvno razločljiv od nefenestriranega vložka.</t>
  </si>
  <si>
    <t>Notranji vložek dvolumenske trahealne kanile, fenestriran, vel. 9 mm notranjega premera, ločeno pakiran. Imeti mora varnostni sistem zaklepa in se mora tesno prilegati zunanji kanili, pri čemer notranji premer vložka ne sme biti več kot 3 mm manjši od zunanjega premera kanile (npr. ID 9.0 mm vložka naj ima OD kanile na konici največ 12,0 mm). Fenestracije naj se prilegajo fenestracijam zunanje kanile ter naj bodo na voljo tudi na notranji krivini vložka, za dodatno znižanje upornosti k pretoku. Priključek za ventilator naj bo standarden 15mm, pri tem priklop ventilatorja ne sme omogočati morebitnega izpada vložka iz kanile. Fenestriran vložek naj bo barvno razločljiv od nefenestriranega vložka.</t>
  </si>
  <si>
    <t>Notranji vložek dvolumenske trahealne kanile, fenestriran, vel. 10 mm notranjega premera, ločeno pakiran. Imeti mora varnostni sistem zaklepa in se mora tesno prilegati zunanji kanili, pri čemer notranji premer vložka ne sme biti več kot 3 mm manjši od zunanjega premera kanile (npr. ID 10.0 mm vložka naj ima OD kanile na konici največ 13 mm). Fenestracije naj se prilegajo fenestracijam zunanje kanile ter naj bodo na voljo tudi na notranji krivini vložka, za dodatno znižanje upornosti k pretoku. Priključek za ventilator naj bo standarden 15mm, pri tem priklop ventilatorja ne sme omogočati morebitnega izpada vložka iz kanile. Fenestriran vložek naj bo barvno razločljiv od nefenestriranega vložka.</t>
  </si>
  <si>
    <t>VENTIL ZA GOVOR IN TRENIRANJE DIHALNIH MIŠIC</t>
  </si>
  <si>
    <t xml:space="preserve">Ventil za govor in treniranje dihalnih mišic - govorna valvula z nastavljivim uporom. Govorni ventil naj bo kompatibilen z vsemi standardnimi kanilami s 15mm priključkom. Pakiran naj bo posamično in sterilno. Naj ima integriran priključek za kisik. Govorni ventil naj omogoča nastavljivo upornost dihalnih poti, s čimer vzpostavljamo povečano delo in govor ali znižano delo in počitek dihalnih mišic. </t>
  </si>
  <si>
    <t>LUBRIKANT</t>
  </si>
  <si>
    <t>Sterilni medicinski mazalni gel na vodni osnovi (vodotopen) za enkratno uporabo. Brez barve in vonja, nemasten, nelepljiv, ne draži sluznice in tkiv. Ne draži sluznice in tkiva, primeren za uporabo na občutljivih tkivih, Posamezno sterilno pakiranje za enkratno uporabo. Vsebina posamezne enote približno 2-3 g (ali enakovredno).</t>
  </si>
  <si>
    <t xml:space="preserve">EKSTRA DOLGA TRAHEALNA KANILA </t>
  </si>
  <si>
    <t xml:space="preserve">Ekstra dolga trahealna kanila, iz medicinskega PVC, primerna za posebne anatomske potrebe odraslih bolnikov. ID 7.0mm, OD 9.7mm, z variabilno nastavljivim intervalom dolžine 60.0-93.0 mm (+/- 3%). Enodelna kanila, odporna proti upogibanju, z natančno nastavljivo vratno prirobnico, ki jo je mogoče s praktičnim mehanizmom pomika in lestvico pozicioniranja natančno prilagoditi vsakemu bolniku, zaklene naj se z enostavnim dvigom ročice. Integriran lumen za subglotično aspiracijo tik nad mešičkom tubusa, z nizkotlačnim mešičkom kanile.  Priključek za ventilator naj bo standarden 15mm. Z rentgensko kontrastno linijo za oceno položaja kanile. V kompletu z vsaj 2 aspiracijskimi nastavki, obturatorjem, nastavljivim trakom za fiksacijo. Posamezno pakirana, sterilno pakiranje. </t>
  </si>
  <si>
    <t xml:space="preserve">Ekstra dolga trahealna kanila, iz medicinskega PVC, primerna za posebne anatomske potrebe odraslih bolnikov. ID 8.0mm, OD 11.2mm, z variabilno nastavljivim intervalom dolžine 73.0-113.0 mm (+/- 3%). Enodelna kanila, odporna proti upogibanju, z natančno nastavljivo vratno prirobnico, ki jo je mogoče s praktičnim mehanizmom pomika in lestvico pozicioniranja natančno prilagoditi vsakemu bolniku, zaklene naj se z enostavnim dvigom ročice. Integriran lumen za subglotično aspiracijo tik nad mešičkom tubusa, z nizkotlačnim mešičkom kanile.  Priključek za ventilator naj bo standarden 15mm. Z rentgensko kontrastno linijo za oceno položaja kanile. V kompletu z vsaj 2 aspiracijskimi nastavki, obturatorjem, nastavljivim trakom za fiksacijo. Posamezno pakirana, sterilno pakiranje. </t>
  </si>
  <si>
    <t xml:space="preserve">Ekstra dolga trahealna kanila, iz medicinskega PVC, primerna za posebne anatomske potrebe odraslih bolnikov. ID 9.0mm, OD 12.3mm, z variabilno nastavljivim intervalom dolžine 73.5-118.5 mm (+/- 3%). Enodelna kanila, odporna proti upogibanju, z natančno nastavljivo vratno prirobnico, ki jo je mogoče s praktičnim mehanizmom pomika in lestvico pozicioniranja natančno prilagoditi vsakemu bolniku, zaklene naj se z enostavnim dvigom ročice. Integriran lumen za subglotično aspiracijo tik nad mešičkom tubusa, z nizkotlačnim mešičkom kanile.  Priključek za ventilator naj bo standarden 15mm. Z rentgensko kontrastno linijo za oceno položaja kanile. V kompletu z vsaj 2 aspiracijskimi nastavki, obturatorjem, nastavljivim trakom za fiksacijo. Posamezno pakirana, sterilno pakiranje. </t>
  </si>
  <si>
    <t xml:space="preserve">Ekstra dolga trahealna kanila, iz medicinskega PVC, primerna za posebne anatomske potrebe odraslih bolnikov. ID 10.0mm, OD 13.7mm, z variabilno nastavljivim intervalom dolžine 80.0-125.0 mm (+/- 3%). Enodelna kanila, odporna proti upogibanju, z natančno nastavljivo vratno prirobnico, ki jo je mogoče s praktičnim mehanizmom pomika in lestvico pozicioniranja natančno prilagoditi vsakemu bolniku, zaklene naj se z enostavnim dvigom ročice. Integriran lumen za subglotično aspiracijo tik nad mešičkom tubusa, z nizkotlačnim mešičkom kanile.  Priključek za ventilator naj bo standarden 15mm. Z rentgensko kontrastno linijo za oceno položaja kanile. V kompletu z vsaj 2 aspiracijskimi nastavki, obturatorjem, nastavljivim trakom za fiksacijo. Posamezno pakirana, sterilno pakiranje. </t>
  </si>
  <si>
    <t>Foley kateteri - silikonski z prednapolnjeno brizgo</t>
  </si>
  <si>
    <t>Foley katetri s pred-napolnjeno brizgo, cilindrični</t>
  </si>
  <si>
    <t>Foley kateter iz silikona, prozoren, 2-potni, s pred-napolnjeno brizgo v sterilni embalaži z 10ml sterilne 10% raztopine glicerina, cilindrični vrh, dolžina cca. 40cm, volumen balona 10ml, 2 nasprotna si očesa, radiopačni vrh, kontrastni trak vzdolž telesa katetra, valvula za Luer in Luer-Lock brizgo, na voljo velikosti Ch.12 – 24, barvno kodirane, na samem katetru natisnjena velikost, volumen balona in material katetera, sterilno, za enkratno uporabo, ne vsebuje lateksa.</t>
  </si>
  <si>
    <t>Ch 12</t>
  </si>
  <si>
    <t>Ch 14</t>
  </si>
  <si>
    <t>Ch 16</t>
  </si>
  <si>
    <t>Ch 18</t>
  </si>
  <si>
    <t>Ch 20</t>
  </si>
  <si>
    <t>Ch 22</t>
  </si>
  <si>
    <t>Ch 24</t>
  </si>
  <si>
    <t xml:space="preserve">Foley katetri s pred-napolnjeno brizgo, Tiemann </t>
  </si>
  <si>
    <t>Foley kateter iz silikona, prozoren, 2-potni, s pred-napolnjeno brizgo v sterilni embalaži z 10ml sterilne 10% raztopine glicerina, Tiemann vrh, dolžina cca. 41cm, volumen balona 10ml, 1 oko, radiopačni vrh, kontrastni trak vzdolž telesa katetra, valvula za Luer in Luer-Lock brizgo, na voljo velikosti Ch.12 – 24, barvno kodirane, na samem katetru natisnjena velikost, volumen balona in material katetera, sterilno, za enkratno uporabo, ne vsebuje lateksa.</t>
  </si>
  <si>
    <t>TRAJNI URINSKI KATETRI</t>
  </si>
  <si>
    <t>Foley kateteri, cilindrični</t>
  </si>
  <si>
    <t>Foley kateter iz silikona, prozoren, 2-potni, cilindrični vrh, dolžina cca. 40cm, volumen balona 10ml, 2 nasprotna si očesa, radiopačni vrh, kontrastni trak vzdolž telesa katetra, valvula za Luer in Luer-Lock brizgo, na voljo velikosti Ch.12 – 24, barvno kodirane, na samem katetru natisnjena velikost, volumen balona in material katetra, sterilno, za enkratno uporabo, ne vsebuje lateksa.</t>
  </si>
  <si>
    <t>Foley kateteri, Tiemann</t>
  </si>
  <si>
    <t>Foley kateter iz silikona, prozoren, 2-potni, Tiemann vrh, dolžina cca. 41cm, volumen balona 10ml, 1 oko, radiopačni vrh, kontrastni trak vzdolž telesa katetra, valvula za Luer in Luer-Lock brizgo, na voljo velikosti Ch.12 – 24, barvno kodirane, na samem katetru natisnjena velikost, volumen balona in material katetra, sterilno, za enkratno uporabo, ne vsebuje lateksa.</t>
  </si>
  <si>
    <t>Antistatični nastavek za dajanje zdravil za uporabo z doziranimi inhalatorji (MDI).	1
Namenjen učinkovitejšemu in varnejšemu dovajanju inhalacijskih zdravil v spodnja dihala ter zmanjševanju zadrževanja zdravila v ustni votlini. Primeren za uporabo v bolnišničnem okolju.
Imeti mora naslednje lastnosti:
  Antistatična komora za optimalno dostavo zdravila.
 	Enosmerni ventil za lažje vdihavanje.
	 	Univerzalni priključek, združljiv z večino standardnih MDI inhalatorjev.
	 	Ergonomska oblika ustnika.
 	Možnost sterilizacije oziroma enostavno čiščenje, ter da je pripomoček mogoče razstaviti.
	 	Vizualni indikator pretoka, ki omogoča nadzor pravilne inhalacije.
 	Vgrajena piščalka, se oglasi ob nepravilni inhalaciji zdravila (v primeru uporabe na ustnik).
	 	Izdelek mora biti izdelan iz materialov brez lateksa in BPA.
  CE certifikat in skladnost z veljavno evropsko zakonodajo o medicinskih pripomočkih (MDR).
Zagotovljene morajo biti naslednje opcije izvedb naročil:
Izvedba brez maske:
 	Z ustnikom za samostojno uporabo (primerno za sodelujoče otroke in odrasle).Maske morajo biti mehke, anatomsko oblikovane, dobro tesniti na obrazu ter omogočati udobno uporabo brez uhajanja zraka. Masko je mogoče odstraniti in na ta način izdelek uporabljati samo z ustnikom.	Izdelek mora zagotavljati varno, učinkovito in enostavno uporabo pri različnih starostnih skupinah pacientov ter omogočati izbiro ustrezne velikosti maske ali uporabo brez maske glede na klinične potrebe. Velikosti S, M, L naj zajemajo tudi pediatrično populacijo 0-18 mesecev, 1-5 let, od pet let dalje.</t>
  </si>
  <si>
    <t>˝T˝ oblika opornic 30x200xT</t>
  </si>
  <si>
    <r>
      <t xml:space="preserve">plašč za enkratno uporabo;ustrezati mora standardu EN 13795-1; nevtralnega vonja in barve; iz netkanega materiala; dodani dve vpojni brisački; sterilen; </t>
    </r>
    <r>
      <rPr>
        <b/>
        <sz val="11"/>
        <color rgb="FF000000"/>
        <rFont val="Arial"/>
        <family val="2"/>
        <charset val="238"/>
      </rPr>
      <t>ojačan z nepremočljivo zaščito na kritičnih predelih in sicer v prsnem delu v velikosti vsaj 50x80 cm, nepremočljiva zaščita se začne 10 cm od vratnega izreza in rokavih do nadlahti 40 cm od elatične manšete navzgor;</t>
    </r>
    <r>
      <rPr>
        <sz val="11"/>
        <color rgb="FF000000"/>
        <rFont val="Arial"/>
        <family val="2"/>
        <charset val="238"/>
      </rPr>
      <t xml:space="preserve">zapenjanje v vratnem predelu z ježkom; zavezovanje v pasu s trakoma, ki sta varjena; sterilno oblačenje je dodatno omogočeno s kartončkom, na katerem je razvidno sterilna/nesterilna stran; sterilni hrbet; oprijemljive manšete na rokavih; nima »spomina«; nepropusten za mikroorganizme; minimalni odpad delcev iz plašča; vodoodbojen in antistatični SMS material minimalno 45g m2 </t>
    </r>
    <r>
      <rPr>
        <b/>
        <sz val="11"/>
        <color rgb="FF000000"/>
        <rFont val="Arial"/>
        <family val="2"/>
        <charset val="238"/>
      </rPr>
      <t>z dodatno visoko zaščito, za operacije kjer se zahteva visoka stopnja zaščite</t>
    </r>
    <r>
      <rPr>
        <sz val="11"/>
        <color rgb="FF000000"/>
        <rFont val="Arial"/>
        <family val="2"/>
        <charset val="238"/>
      </rPr>
      <t xml:space="preserve">;pakiran v sterilne ovoje, ki omogočajo aseptično odpiranje; notranja plast v SMS materialu, zunanja plast v foliji in papir; dvojna transportna embalaža; na ovoju mora biti samolepilna nalepka z imenom izdelka, datumom sterilnosti, kataloško številko, serijo zaradi sledljivosti; prav tako morajo biti na embalaži vidni podatki (CE, kataloška številka, serijska številka, rok trajanja, način odpiranja); na samem op. plašču mora biti oznaka velikosti; izdelki morajo biti sterilizirani s skladu z EN normami; izdelki ne vsebujejo latex-a;naročnik  od ponudnika zahteva testiranje plaščev v roku, ki ga navede naročnik in na osnovi katerega se pozneje odloči o ustreznosti.A160
</t>
    </r>
  </si>
  <si>
    <t>plašč za enkratno uporabo;ustrezati mora standardu EN 13795-1; nevtralnega vonja in barve; iz netkanega materiala; dodani dve vpojni brisački; sterilen; zapenjanje v vratnem predelu z ježkom; zavezovanje v pasu s trakoma, ki sta varjena; sterilno oblačenje je dodatno omogočeno s kartončkom, na katerem je razvidno sterilna/nesterilna stran; sterilni hrbet; oprijemljive manšete na rokavih; nima »spomina«; nepropusten za mikroorganizme; minimalni odpad delcev iz plašča; vodoodbojen in antistatični SMS material minimalno 45g m2;pakiran v sterilne ovoje, ki omogočajo aseptično odpiranje; notranja plast v SMS materialu, zunanja plast v foliji in papir; dvojna transportna embalaža; na ovoju mora biti samolepilna nalepka z imenom izdelka, datumom sterilnosti, kataloško številko, serijo,… zaradi sledljivosti; prav tako morajo biti na embalaži vidni podatki (CE, kataloška številka, serijska številka, rok trajanja, način odpiranja); na samem op. plašču mora biti oznaka velikosti; izdelki morajo biti sterilizirani s skladu z EN normami; izdelki ne vsebujejo latex-a;naročnik  od ponudnika zahteva testiranje plaščev v roku, ki ga navede naročnik in na osnovi katerega se pozneje odloči o ustreznosti.A160</t>
  </si>
  <si>
    <t>sc/100kom</t>
  </si>
  <si>
    <t>9x12cm</t>
  </si>
  <si>
    <t>35x35cm</t>
  </si>
  <si>
    <t xml:space="preserve">ŠT. 6,0 MM </t>
  </si>
  <si>
    <t xml:space="preserve">ŠT. 6,5 MM </t>
  </si>
  <si>
    <t>tamponada gin.50-  80mm x cca 2m</t>
  </si>
  <si>
    <t>tamponada gin.  100mm x cca.200cm</t>
  </si>
  <si>
    <t>komprese iz netkanega materiala, 6-slojne, nesterilne, pakirane po 100 kom ( pak )</t>
  </si>
  <si>
    <t>Plašč OP sterilen velikost L, minimalna dolžina 140 cm, širina 160 cm</t>
  </si>
  <si>
    <t>Sekundarna linija za sistem za dvokanalno iglo</t>
  </si>
  <si>
    <t xml:space="preserve">Zaprt sistem z možnostjo izpiranja; DEHP in latex FREE material, imeti mora zračni filter z bakterijskim filtrom, sponko za ročno zapiranje sistema in zamašek luerlock. Kapljična komora mora biti dvodelna, iz zgornjega tršega dela in spodnjega mehkejšega dela za lažjo polnitev komore. </t>
  </si>
  <si>
    <t>12cm x 30 cm</t>
  </si>
  <si>
    <t>7cm x 12 cm</t>
  </si>
  <si>
    <t>13 cm x 14 cm</t>
  </si>
  <si>
    <t>16 cm x 26 cm</t>
  </si>
  <si>
    <t>30cm x 40 cm</t>
  </si>
  <si>
    <t>21cm x 38 cm</t>
  </si>
  <si>
    <t>EMG POTROŠNI MATERIAL</t>
  </si>
  <si>
    <t>Koncentrična igelna elektroda za opravljanje EMG preiskav, 37mm.</t>
  </si>
  <si>
    <t>Igelna detekcijska eletroda brez kabla za detekcijo EMG signala. Aktivna konica iz volframa. Dolžina igelne konice 37mm. Premer igelne konice 0.46mm. Indikator območja zaznavanja.5 pinski DIN konektor.</t>
  </si>
  <si>
    <t>Koncentrična igelna elektroda za opravljanje EMG preiskav, 50mm.</t>
  </si>
  <si>
    <t>Igelna detekcijska eletroda brez kabla za detekcijo EMG signala. Aktivna konica iz volframa. Dolžina igelne konice 50mm. Premer igelne konice 0.46mm. Indikator območja zaznavanja.5 pinski DIN konektor.</t>
  </si>
  <si>
    <t>Kabel za koncentrično igelno elektrodo</t>
  </si>
  <si>
    <t>Priključni kabel kompatibilen s koncentrično igelno elektrodo, priključek DIN.</t>
  </si>
  <si>
    <t>Detekcijska samolepilna elektroda na kablu za opravljanje EMG meritev.</t>
  </si>
  <si>
    <t>Samolepljiva okrogla detekcijska EMG elektroda s kablom.
Premer elektrode 18 - 22mm.
Premer aktivne površine 18 - 22mm.
Aktivna površina iz Ag/AgCl materiala.
Konektor 1.5mm ženski (touch proof).
Dolžina kabla 900 - 1200mm.</t>
  </si>
  <si>
    <t>Ozemljitvena samolepilna elektroda na kablu za opravljanje EMG meritev.</t>
  </si>
  <si>
    <t>Samolepljiva ovalna detekcijska EMG elektroda s kablom.
Površina elektrode 40x50mm.
Površina aktivne površine 40x50mm.
Aktivna površina iz Ag/AgCl materiala.
Konektor 1.5mm ženski (touch proof).
Dolžina kabla 1900 - 2100mm.</t>
  </si>
  <si>
    <t>Stimulacijska elektroda</t>
  </si>
  <si>
    <t>Bipolarna stimulacijska elektroda s filci.
Razdalja med katodo in anodo 23 - 27mm.
Dolžina kabla 1900 - 2100mm.
Priključek 6-pin DIN.</t>
  </si>
  <si>
    <t>Filci</t>
  </si>
  <si>
    <t>Filci kompatibilni s stimulacijsko elektrod.</t>
  </si>
  <si>
    <t>Zap. št. 282</t>
  </si>
  <si>
    <t>mavčni povoj iz sintetičnega materiala, čvrst, lahek. V postopku mavčenja naj omogoča izredno prilagodljivost, oblikovanje in plastenje posameznih slojev. Dimenzij:</t>
  </si>
  <si>
    <t>10cmx5m</t>
  </si>
  <si>
    <t>Mavčev povoj, prepojen s hitro strdljivim mavcem, čas strjevanja nad 2 do 5 min, 12,5cmx2,7m (enakovredno Gypsona S rdeča)</t>
  </si>
  <si>
    <t>Mavčev povoj, prepojen s hitro strdljivim mavcem, čas strjevanja nad 2 do 5 min, 15cmx2,7m (enakovredno Gypsona S rdeča)</t>
  </si>
  <si>
    <t>Mavčev povoj, prepojen s hitro strdljivim mavcem, čas strjevanja nad 2 do 5 min, 20cmx2,7m (enakovredno Gypsona S rdeča)</t>
  </si>
  <si>
    <t>Mavčev povoj, prepojen s hitro strdljivim mavcem, čas strjevanja nad 2 do 5 min, 10cmx2,7m (enakovredno Gypsona S rdeča)</t>
  </si>
  <si>
    <t>Mavčev povoj, prepojen s hitro strdljivim mavcem, čas strjevanja nad 2 do 5 min, 7,5cmx2,7m (enakovredno Gypsona S rdeča)</t>
  </si>
  <si>
    <t>Mavčev povoj, prepojen s hitro strdljivim mavcem, čas strjevanja nad 2 do 5 min, 5-5cmx2,7m (enakovredno Gypsona S rdeča)</t>
  </si>
  <si>
    <t xml:space="preserve">Različne velikosti
</t>
  </si>
  <si>
    <r>
      <t>Sterilen zaščitni obliž za zaščito oči med op. posegom, dim. 3.7cm x 9.3 cm, iz PU folije in z lepljivo obrobo iz netkane vlaknovine, hipoalergen, 2 kosa v sterilnem zavitku.</t>
    </r>
    <r>
      <rPr>
        <sz val="11"/>
        <color rgb="FFFF0000"/>
        <rFont val="Arial"/>
        <family val="2"/>
        <charset val="238"/>
      </rPr>
      <t xml:space="preserve"> </t>
    </r>
  </si>
  <si>
    <r>
      <t>Zaščitna očala za preprečevanje pritiska na oči med op. posegom, s transparentnim ščitom in debelo lepljivo penasto obrobo, hipoalergena.</t>
    </r>
    <r>
      <rPr>
        <sz val="11"/>
        <color rgb="FFFF0000"/>
        <rFont val="Arial"/>
        <family val="2"/>
        <charset val="238"/>
      </rPr>
      <t xml:space="preserve"> </t>
    </r>
  </si>
  <si>
    <r>
      <t>Sporocidni suhi robčki, na osnovi perocetne kisline, v enem koraku ima močan učinek čiščenja in razkuževanja na sporicidni ravni. Dokazila za EN 13727 – kont. čas 10 sek, Kvasovke/fungi EN 13624 – kont. čas 10 sek, EN13704, Mycobacterium avis Mycobacterium terrae  EN14348 – kont. čas 120 sek, EN14476 (Noro, Rota in Polio virus ter Vaccinia virus) – kont. čas 5min, EN14561 – kont. čas 10 sek, C. Diff in Bacilus subtilis – kont. čas 2min &gt; 4 Log10 za EN17126 ter Bacillus cereus &lt;=5 min, EN16615 - Candida albicans, Staphylococcus aureus (MRSA), Enterococcus hirae, Pseudomonas aeruginosa – kontak. čas 10 sek. Aktivacija robčka z vodo, sestavljene so iz 3 plasti (2 netkani tkanini in 1 aktivator v prahu, z visoko čistilno in dezinfekcijsko močjo zaradi nastajanja perocetne kisline). Imajo odobritve za uporabo pri večini mednarodnih proizvajalcev opreme: Philips, Siemens, Mindray, HP, Fuji, BD, Brad, AGFA, Toshiba, Zoll. Rok uporabe v originalni embalaži mora biti vsaj 2 leti. Pakiranje: najmanj 25 krp velikosti med 20x20 cm in 30x30 cm, lahko gredo v macerato</t>
    </r>
    <r>
      <rPr>
        <sz val="11"/>
        <rFont val="Calibri"/>
        <family val="2"/>
        <charset val="238"/>
      </rPr>
      <t>r( kom = robček)</t>
    </r>
  </si>
  <si>
    <r>
      <t>Robčki za površine, brez alkohola, velikost 200x275mm, iz kombinacija različnih biocidov od tega dveh kvarternih amonijevih spojin, polimeričnega bigvanida, surfaktanta in kelata. Imajo CE certifikat, na večino mikroorganizmov delujejo v 10 sek. Primerni za  površine, ki so občutljive na alkohol, kot npr. inkubatorje, pleksi steklo, infuzijske črpalke, umetno usnje, žimnice UZ oprema, guma…. Robček mora biti impregniran s 3,7ml tekočine. Učinkovitost zadovoljena v skladu z EN 13624, EN 13727, EN 14476, EN 16615, EN 14561, EN 14348, deluje na viruse z in brez ovojnice (HBV, HIV, HCV), rota, vaccinia, Sars-Cov-2, Mers-Cov,H1N1,…</t>
    </r>
    <r>
      <rPr>
        <sz val="11"/>
        <rFont val="Calibri"/>
        <family val="2"/>
        <charset val="238"/>
      </rPr>
      <t xml:space="preserve">  ( kom= robček)</t>
    </r>
  </si>
  <si>
    <r>
      <t xml:space="preserve">Opis </t>
    </r>
    <r>
      <rPr>
        <b/>
        <sz val="11"/>
        <color rgb="FFFF0000"/>
        <rFont val="Arial"/>
        <family val="2"/>
        <charset val="238"/>
      </rPr>
      <t xml:space="preserve"> </t>
    </r>
  </si>
  <si>
    <t xml:space="preserve">medicinska krema z Aloe Vero v tubi 250 ml, enakovredno kot Alhidran </t>
  </si>
  <si>
    <t>Splošne tehnične zahteve Tip manšete: Dvocevne (dual-tube) manšete za neinvazivno merjenje krvnega tlaka (NIBP), namenjene uporabi z avtomatiziranimi monitorji in ročnimi napravami GE Healthcare.
Konektor: Univerzalni povezovalni sistem tipa DINACLICK, ki zagotavlja slišen "klik" ob pravilni povezavi, ergonomsko obliko za enostavno in hitro uporabo ter zmanjšanje časa povezave. Konektor mora biti v celoti skladen z mednarodnim standardom ISO 80369-5 za preprečevanje napačnih povezav z luer-style konektorji in zmanjšanje tveganj za bolnike. Direktna povezava brez adapterjev ali vmesnikov.
Uporaba in vzdržljivost: Manšete za večkratno uporabo (limited reuse) na več pacientih v okoljih z nizkim tveganjem okužb (npr. ambulante, bolnišnice z nizkim tveganjem kontaminacije). Dovolj trpežne za ponovne inflacije brez izgube natančnosti meritev, z omejeno ponovno uporabo za ohranjanje higienskih standardov.
Materiali in konstrukcija:Trpežen, fleksibilen najlon (tough, flexible nylon), ki je dihajoč (breathable) in enostaven za čiščenje (easy-to-clean) z zaobljenimi robovi (curved corners) za maksimalno udobje pacienta.
Nekovinski materiali (non-metallic components) za varno uporabo v magnetno-resonančnem (MR) okolju.
Materiali ne smejo vsebovati PVC, naravnega gumijastega lateksa (not made with natural rubber latex) ali DEHP (di(2-ethylhexyl) phthalate) – to zagotavlja varnost za paciente in okolje.Klinično validirani materiali za natančnost meritev in vzdržljivost pri ponovnih inflacijah, skladno z AAMI standardi za natančnost in AHA smernicami za velikosti manšet.Združljivost z napravami: Manšete morajo biti klinično validirane in popolnoma združljive z naslednjimi GE Healthcare monitorji in moduli: B105, B125, DASH 3000/4000/5000, TRAM, CARESCAPE Patient Data Module, COROMETRICS 120/128/129/259/259CX, E-PSM(P), E-PRESTN, E-PRETN, E-RESTN, DINAMAP Pro Series, ProCare, V100, VC150, Compact, MPS Series, CARESCAPE ONE. Združljivost mora biti potrjena z uradnimi GE testi za natančnost in varnost. Dodatno združljive z ročnimi napravami (npr. wall manometers, sphygmomanometers), vendar prioritetno optimizirane za GE sisteme.Dodatne funkcionalne zahteve: Zasnovane za varnost: Zmanjšanje napačnih povezav (misconnections) z drugimi medicinskimi cevkami ali opremo. Izboljšan potek dela: Zmanjšanje časa ročne povezave, univerzalna povezljivost za enocevne in dvocevne cevi brez dodatnih komponent.Intuitivna oblika: Enostavna uporaba brez potrebe po posebnem usmerjanju konektorja.Bolnišnična varnost: Ekonomično cenjene za omejeno ponovno uporabo, z visoko vzdržljivostjo in velikimi, debelimi tiskanimi oznakami za hitro izbiro velikosti. Standardi in certifikati: Skladne z ISO 80369-5 (za konektorje), AAMI standardi za natančnost meritev in AHA smernicami za velikosti manšet. Ponudnik mora priložiti dokazila o skladnosti (npr. CE oznaka, klinični validacijski poročili).Specifične velikosti, dimenzije in barve Specifikacije velikosti so prilagojene za optimalno prileganje in natančnost, temelječe na klinično validiranih standardih GE Healthcare (ustrezajo seriji DURA-CUF za večkratno uporabo). Pakiranje in količine: Vsaka velikost pakirana v škatlah po 5 manšet. Ponudnik mora navesti možnost naročila v večjih količinah (npr. 20-100 kosov na velikost) z zagotovljenim rokom dobave do 30 dni. Zahteve za ponudbo
•Validacija in dokazila: Ponudnik mora priložiti dokaze o klinični validaciji specifično za GE monitorje (npr. poročila o natančnosti meritev po GE standardih). •Pravna opomba: Specifikacija je tehnično usmerjena in skladna z EU/Slovenskimi predpisi za javna naročila (Direktiva 2014/24/EU). Ponudnik mora potrditi, da ponudba izpolnjuje vse zahteve. •Obvezni prilogi ponudbe: Kataloški listi, certifikati skladnosti (ISO, AAMI, AHA), klinični validacijski dokazi in vzorci manšet za testiranje. Ponudnik mora ponuditi naslednje velikosti:</t>
  </si>
  <si>
    <t>Zap.št. 82</t>
  </si>
  <si>
    <t>Zaščitni kombinezoni za zaščito pred povzročiteljem infekcije
V skladu z Uredbo (EU) 2016/425. Osebna varovalna oprema kategorije III.
Izpolnjuje minimalne zahteve, ki jih določajo harmonizirani standardi:  EN ISO 13982-1:2004 + A1:2010 (Tip 5),  EN 13034:2005 + A1:2009 (Tip 6),  EN 14126:2003 (Tip 5-B, 6-B), EN 1073-2:2002,  EN 1149-5:2008
Za enkratno uporabo
Zapenjanje z zadrgo s prekrivno letvijo
Fiksna kapuca z elastičnim oprijemom okoli obraza
Elastični oprijem okoli zapestja in gležnjev
Elastika v pasu
Zaželeno z zankami za palce za boljšo namestitev
Zaželeno v prevladujoči barvi bela ali siva
Posamično pakiranje v vrečki.</t>
  </si>
  <si>
    <t>Plašč zaščitni iz polipropilena SMS, gramatura 45 g/m2, hidrostatičen pritisk  &gt; 50 cm H20, varjeni šivi, 
dolžina 140 cm, MD Uredba (EU) 2017/745 razred I, OVO Uredba (EU) 2016/425 kat. I, EN 13795-1:2019. 
 Dodatne zahteve:
Embalaža mora biti ustrezno označena skladno z relevantnimi uredbami.
Priložiti dokumentacijo, ki dokazuje ustreznost z zahtevami: Izjave EU o skladnosti ( EU Declaration of Conformity) 
in tehnično dokumentacijo v angleškem ali slovenskem jeziku.</t>
  </si>
  <si>
    <t>Vroče - hladne vrečke z gelom - okvirne dimenzije, možno odstopanje +- 5%</t>
  </si>
  <si>
    <t>velikost krpic cca 130mm x 220mm +/- 5%, količina krpic v pakiranju od 80 do 120 krpic</t>
  </si>
  <si>
    <t>Samolepilna nalepka zelene barve s katero označimo, da je bila medicinska oprema (postelje, omarice, aparati..) očiščena in dezinficirana. Na nalepko lahko napišemo datum, uro in podpis osebe, ki je čiščenje izvajala. Velikost nalepke: 7x9cm , 1000 kom</t>
  </si>
  <si>
    <t>Samolepilna nalepka rdeče barve s katero označimo, da je medicinska oprema (postelje, omarice, aparati..) potrebna čiščenja in dezinfekcije. Na nalepko lahko napišemo datum, uro in podpis osebe, ki je pregled izvajala. Velikost nalepke: 7x9cm  , 1000 kom</t>
  </si>
  <si>
    <t>V obliki smrečice, iz polipropylena. 7,9mm-14,3mm. Enakovredno kot Argyle(covidien) 8888271411</t>
  </si>
  <si>
    <t>SET ZA SUPRAPUBIČNO PUNKCIJO Z BALONOM CH12</t>
  </si>
  <si>
    <t>Sterilni, enkratni set za suprapubično punkcijo, namenjen kratkotrajni urinski drenaži. Set je pripravljen za takojšnjo uporabo (“ready to use”), pri čemer je vbodna igla že vnaprej nameščena znotraj katetra. Takšna zasnova zmanjšuje tveganje za neželene vbode ter hkrati skrajša čas priprave in izvedbe posega.
Sestava seta:
•	Dilatator / igla: ostra “split sheath” igla iz nerjavečega jekla, dimenzij 5,4 mm x 12 cm, s trikrako (3-krilno) zasnovo in ergonomskim držalom za enostavnejše in varnejše uvajanje. 
•	Kateter: “pigtail” kateter iz silikona, dolžine 44 cm, velikosti CH 12, z integriranim balonom za zanesljivo fiksacijo in enostavno menjavo. Kateter ima odprto konico, kar omogoča menjavo tudi z uporabo vodilne žice. 
•	Urinska vrečka: sterilna zbiralna vrečka kapacitete 2 L, opremljena z izpustnim stiščkom za kontrolirano praznjenje. Stišček zagotavlja dobro tesnjenje ter omogoča odvajanje tako običajnih kot patoloških izločkov (npr. koagulov). Vključena je tudi varnostna sponka. 
Dodatne lastnosti:
•	individualno, sterilno pakiran set 
•	jasno označena osnovna embalaža (ime izdelka, proizvajalec, CE oznaka, LOT, način sterilizacije, rok uporabe) 
•	izdelek za enkratno uporabo 
Pakiranje: 10 kosov</t>
  </si>
  <si>
    <t xml:space="preserve">SET ZA SUPRAPUBIČNO PUNKCIJO 10FR 12CM Z VREČKO 2L </t>
  </si>
  <si>
    <t>•	set za suprapubično punkcijo  za kratkoročno uporabo 
•	enojno pakiran, sterilen “ready to use” set. Vbodna igla je pred pripravljena in se nahaja znotraj katetra, kar zmanjša možnosti neželenega vboda, hkrati pa tudi prihrani čas pri sami pripravi
•	set vsebuje: 
- DILATATOR  IGLA: ostra “split sheet«  igla iz nerjavečega jekla, 3,4mm x12cm, 3-krilna, z držalom za lažje uvajanje
- KATETER: kateter “pigtail”,material poliuretan, 65cm dolžine, CH 10, z integriranim balonom za lažjo fiksacijo in menjavo katetra. Kateter ima odprto konico, kar omogoča lažjo menjavo tudi z vodilno žico. 
- URINSKA VREČKA:  sterilna urinska vrečka 2L. Vsebuje stišček za izpust urina iz zbiralne vrečke, dobro (zanesljivo) tesni, varnostna sponka
Ob odprtem stiščku iztekajo tako normalni kot tudi patološki izločki (koaguli). Na osnovni embalaži je navedeno: ime izdelka, proizvajalec, CE, LOT oznaka, podatki o sterilnosti, o metodi sterilizacije, rok uporabe, oznaka, da je izdelek za enkratno uporabo
•	pakiranje 10 kosov</t>
  </si>
  <si>
    <t xml:space="preserve">PEDIATRIČNI SET ZA SUPRAPUBIČNO PUNKCIJO CH 10 IGLA 5CM Z VREČKO 2L </t>
  </si>
  <si>
    <t>•	set za suprapubično punkcijo  pri otrocih, za kratkoročno uporabo 
•	enojno pakiran, sterilen “ready to use” set. Vbodna igla je pred pripravljena in se nahaja znotraj katetra, kar zmanjša možnosti neželenega vboda, hkrati pa tudi prihrani čas pri sami pripravi
•	set vsebuje: 
- DILATATOR  IGLA: ostra “split sheet«  igla iz nerjavečega jekla, 3,4mm x5 cm, 3-krilna, z držalom za lažje uvajanje
- KATETER: kateter “pigtail”,material poliuretan, 50 cm dolžine, CH 10, z integriranim balonom za lažjo fiksacijo in menjavo katetra. Kateter ima odprto konico, kar omogoča lažjo menjavo tudi z vodilno žico. 
- URINSKA VREČKA:  sterilna urinska vrečka 2L. Vsebuje stišček za izpust urina iz zbiralne vrečke, dobro (zanesljivo) tesni, varnostna sponka
Ob odprtem stiščku iztekajo tako normalni kot tudi patološki izločki (koaguli). Na osnovni embalaži je navedeno: ime izdelka, proizvajalec, CE, LOT oznaka, podatki o sterilnosti, o metodi sterilizacije, rok uporabe, oznaka, da je izdelek za enkratno uporabo
•	pakiranje 10 kosov</t>
  </si>
  <si>
    <t xml:space="preserve">Zap.št . 7 </t>
  </si>
  <si>
    <t>Zap. št.  27</t>
  </si>
  <si>
    <t>Zap. št. 28</t>
  </si>
  <si>
    <t>Zap. št.  40</t>
  </si>
  <si>
    <t>Zap. št. 41</t>
  </si>
  <si>
    <t>Gel za ultrazvok, hipoalergijski, vodotopen, cca. 250 ml, pakiranje z dulcem, za lažje in natančnejše nanašanje gela in varčnejšo uporabo.</t>
  </si>
  <si>
    <t xml:space="preserve"> Tekočina za ekg elektrode  - spray, 250 ml</t>
  </si>
  <si>
    <t>Zap. št. 51</t>
  </si>
  <si>
    <t>Zap. št.  60</t>
  </si>
  <si>
    <t>Zap. št.  61</t>
  </si>
  <si>
    <t>Zap.št 83</t>
  </si>
  <si>
    <t>z zunanjim žepkom za spremno dokumentacijo dimenzij cca 25-30×30-35 cm in oznako BIOHAZARD</t>
  </si>
  <si>
    <t>z zunanjim žepkom za spremno dokumentacijo dimenzij cca 45-50×45-55 cm in oznako BIOHAZARD</t>
  </si>
  <si>
    <t>Zap. št. 90</t>
  </si>
  <si>
    <t>Zap.št. 95</t>
  </si>
  <si>
    <r>
      <t xml:space="preserve">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testirani.
EN 13727, EN 13624, EN 16615, EN 14476,  EN 16777, EN 14348, EN 1276 + EN 13697, EN 1650 + EN 13697
</t>
    </r>
    <r>
      <rPr>
        <sz val="11"/>
        <rFont val="Arial"/>
        <family val="2"/>
        <charset val="238"/>
      </rPr>
      <t>kos = 80 robčkov</t>
    </r>
    <r>
      <rPr>
        <sz val="11"/>
        <color rgb="FF000000"/>
        <rFont val="Arial"/>
        <family val="2"/>
        <charset val="238"/>
      </rPr>
      <t xml:space="preserve">
</t>
    </r>
  </si>
  <si>
    <t>Zap. št.  122</t>
  </si>
  <si>
    <t>Zap. št. 134</t>
  </si>
  <si>
    <t>Zap. št. 136</t>
  </si>
  <si>
    <t>Zap. št.  143</t>
  </si>
  <si>
    <t>Zap. Št. 145</t>
  </si>
  <si>
    <t>SET ZA CARSKI REZ</t>
  </si>
  <si>
    <t>Zap. št. 152</t>
  </si>
  <si>
    <t>Zap. št. 153</t>
  </si>
  <si>
    <t>Zap. št. 158</t>
  </si>
  <si>
    <t>Zap.št 160</t>
  </si>
  <si>
    <t>Zap. št.  161</t>
  </si>
  <si>
    <t>Zap št. 166</t>
  </si>
  <si>
    <t>Zap. št. 172</t>
  </si>
  <si>
    <t>Zap. št. 173</t>
  </si>
  <si>
    <t>Zap. št. 174</t>
  </si>
  <si>
    <t>Zap. št. 175</t>
  </si>
  <si>
    <t>Zap. št.  181</t>
  </si>
  <si>
    <t>Zap. št.  182</t>
  </si>
  <si>
    <t>Zap. št.  183</t>
  </si>
  <si>
    <t>Zap. št. 185</t>
  </si>
  <si>
    <t>Zap. št. 186</t>
  </si>
  <si>
    <t>Zap. št. 187</t>
  </si>
  <si>
    <t>Zap. št. 190</t>
  </si>
  <si>
    <t>Zap. št.  192</t>
  </si>
  <si>
    <t>Zap. št.  193</t>
  </si>
  <si>
    <t>Zap. št.  194</t>
  </si>
  <si>
    <t>Zap.št. 197</t>
  </si>
  <si>
    <t>Zap. št. 200</t>
  </si>
  <si>
    <t>Zap. št.  207</t>
  </si>
  <si>
    <t>Zap. št. 218</t>
  </si>
  <si>
    <t>Zap. Št. 223</t>
  </si>
  <si>
    <t>Zap. št.  224</t>
  </si>
  <si>
    <t>Zap. št.  225</t>
  </si>
  <si>
    <t>Zap. št. 255</t>
  </si>
  <si>
    <t>Zap. št. 260</t>
  </si>
  <si>
    <t>Zap. št.  261</t>
  </si>
  <si>
    <t xml:space="preserve">ENCIMSKI ČISTILNI DETERGENT </t>
  </si>
  <si>
    <t>encimski detergent za čiščenje kirurških inštrumentov, 500 ml</t>
  </si>
  <si>
    <t>Zap št.  265</t>
  </si>
  <si>
    <t>Zap. št. 291</t>
  </si>
  <si>
    <t>Zap. št. 293</t>
  </si>
  <si>
    <t>Zap.št. 297</t>
  </si>
  <si>
    <t>Zap. št.  298</t>
  </si>
  <si>
    <t>Zap. št. 307</t>
  </si>
  <si>
    <t>Zap. Št 311</t>
  </si>
  <si>
    <t>Zap. št. 312</t>
  </si>
  <si>
    <t>Zap.št. 316</t>
  </si>
  <si>
    <t>Zap.št. 317</t>
  </si>
  <si>
    <t>Zap.št. 318</t>
  </si>
  <si>
    <t>Zap.št. 319</t>
  </si>
  <si>
    <t>Zap. št.  387</t>
  </si>
  <si>
    <t>Zap. št. 388</t>
  </si>
  <si>
    <t>Zap št. 416</t>
  </si>
  <si>
    <t>Zap. Št. 417</t>
  </si>
  <si>
    <t>Zap. Št. 418</t>
  </si>
  <si>
    <t>Zap. Št. 419</t>
  </si>
  <si>
    <t>Zap. Št 422</t>
  </si>
  <si>
    <t>zap št 423</t>
  </si>
  <si>
    <t>Zap.št.425</t>
  </si>
  <si>
    <t>Zap. št. 427</t>
  </si>
  <si>
    <t>Zap. št. 426</t>
  </si>
  <si>
    <t>Zap. št. 428</t>
  </si>
  <si>
    <t>Zap. št. 429</t>
  </si>
  <si>
    <t>Zap. št.  430</t>
  </si>
  <si>
    <t>UŠESNI ČEPKI</t>
  </si>
  <si>
    <t>Penasti ušesni čepki za zaščito sluha pred škodljivim hrupom, za enkratno uporabo.</t>
  </si>
  <si>
    <t>Zap. št. 436</t>
  </si>
  <si>
    <t>Zap. št.  448</t>
  </si>
  <si>
    <t>Zap.št.454</t>
  </si>
  <si>
    <t>Zap. št. 455</t>
  </si>
  <si>
    <t>Zap.št. 456</t>
  </si>
  <si>
    <t>Zap. Št. 457</t>
  </si>
  <si>
    <t>Zap.št. 458</t>
  </si>
  <si>
    <t>Zap.št. 459</t>
  </si>
  <si>
    <t>Zap.št. 460</t>
  </si>
  <si>
    <t>Zap. št. 461</t>
  </si>
  <si>
    <t>Zap. št. 463</t>
  </si>
  <si>
    <t>Zap. št. 464</t>
  </si>
  <si>
    <t>Zap. št. 465</t>
  </si>
  <si>
    <t>Zap.št. 466</t>
  </si>
  <si>
    <t>Zap. št. 471</t>
  </si>
  <si>
    <t>Zap.št 475</t>
  </si>
  <si>
    <t>Zap. št. 480</t>
  </si>
  <si>
    <t>Zap. št. 481</t>
  </si>
  <si>
    <t>Zap. št. 482</t>
  </si>
  <si>
    <t>Zap. št. 483</t>
  </si>
  <si>
    <t>Zap. št.484</t>
  </si>
  <si>
    <t>Zap. št. 485</t>
  </si>
  <si>
    <t>Zap. št. 486</t>
  </si>
  <si>
    <t>Zap. št. 487</t>
  </si>
  <si>
    <t>Zap. št. 488</t>
  </si>
  <si>
    <t>Zap. št. 489</t>
  </si>
  <si>
    <t>Zap. št. 490</t>
  </si>
  <si>
    <t>Zap. št. 491</t>
  </si>
  <si>
    <t>Zap. št. 492</t>
  </si>
  <si>
    <t>Zap. št. 493</t>
  </si>
  <si>
    <t>Zap. št. 494</t>
  </si>
  <si>
    <t>Zap. št. 495</t>
  </si>
  <si>
    <t>Zap. št. 496</t>
  </si>
  <si>
    <t>Zap. št. 497</t>
  </si>
  <si>
    <t>Zap. št. 498</t>
  </si>
  <si>
    <t>Zap.št. 499</t>
  </si>
  <si>
    <t>Zap.št.500</t>
  </si>
  <si>
    <t>Zap.št.  501</t>
  </si>
  <si>
    <t>Zap. Št. 502</t>
  </si>
  <si>
    <t>Zap. Št. 503</t>
  </si>
  <si>
    <t>Zap. št. 506</t>
  </si>
  <si>
    <t>Zap. št. 507</t>
  </si>
  <si>
    <t>Zap. št. 508</t>
  </si>
  <si>
    <t>Zap. št. 509</t>
  </si>
  <si>
    <t>Zap. št. 510</t>
  </si>
  <si>
    <t>Zap. št. 511</t>
  </si>
  <si>
    <t>Zap. št. 512</t>
  </si>
  <si>
    <t>Zap. št. 513</t>
  </si>
  <si>
    <t>Zap. št. 514</t>
  </si>
  <si>
    <t>Zap. št. 515</t>
  </si>
  <si>
    <t>Zap. št. 516</t>
  </si>
  <si>
    <t>Zap. št. 517</t>
  </si>
  <si>
    <t>Zap. št. 518</t>
  </si>
  <si>
    <t>Zap. št. 519</t>
  </si>
  <si>
    <t>Zap. št. 520</t>
  </si>
  <si>
    <t>Zap. št. 521</t>
  </si>
  <si>
    <t>Zap. št. 522</t>
  </si>
  <si>
    <t>Zap.št. 523</t>
  </si>
  <si>
    <t>Zap. št. 524</t>
  </si>
  <si>
    <t>Zap. št. 525</t>
  </si>
  <si>
    <t>Zap. št. 526</t>
  </si>
  <si>
    <t>Zap. št. 527</t>
  </si>
  <si>
    <t>Zap. št. 528</t>
  </si>
  <si>
    <t>Zap. št. 529</t>
  </si>
  <si>
    <t>Zap. št.  530</t>
  </si>
  <si>
    <t>Zap. št.  533</t>
  </si>
  <si>
    <t>Zap. št. 548</t>
  </si>
  <si>
    <t>Zap. št. 554</t>
  </si>
  <si>
    <t>Zap. Št. 557</t>
  </si>
  <si>
    <t>Zap.št.558</t>
  </si>
  <si>
    <t>Zap.št. 559</t>
  </si>
  <si>
    <t>Zap.št. 561</t>
  </si>
  <si>
    <t>Zap.št. 562</t>
  </si>
  <si>
    <t>Zap. št. 579</t>
  </si>
  <si>
    <t>Zap. št. 580</t>
  </si>
  <si>
    <t>Zap. št. 581</t>
  </si>
  <si>
    <t>Zap. št. 583</t>
  </si>
  <si>
    <t>Zap. št. 584</t>
  </si>
  <si>
    <t>Zap. Št. 589</t>
  </si>
  <si>
    <t>Brizgalke prednapolnjene, 10ml</t>
  </si>
  <si>
    <t>Brizgalke namenjene enkratni uporabi. Luer Lock vrh brizgalke z velikim Luer Lock zamaškom. Guma na brizgalki ima tri obročke in je debelejša kot 1cm. Ponudnik predloži vsaj eno študijo, ki dokazuje, da ponujena brizga bistveno zmanjša povratek krvi v kateter v primerjavi z ročno napolnjenimi brizgami. Ponujene brizge morajo tudi v primeru aspiracije ohranjati sterilnost tekočine, ki jo vsebujejo– ponudnik priloži dokument, ki dokazuje ta učinek pri ponujenem medicinskem pripomočku. Jasna barvna oznaka na škatli ter oznake na ovojnini in brizgalki za katero področje dela je namenjena (sterilno/ nesterilno) in kakšna je vsebina. V izogib napakam zaradi zamenjave, se morajo brizge za nesterilno polje očitno razlikovati od brizg, namenjenih za sterilno polje, npr. očitna razlika pakiranja. Brizga je pakirana na način, ki omogoča sterilno odpiranje na sterilnem polju. Bat brizgalke naj enostavno drsi brez zatikanja. Brizga mora omogočati enoročno tehniko uporabe in enostavno odzračevanje. Premer brizge je tak kot pri običajni 10 ml brizgi, kar zagotavlja optimalen tlak med prebrizgavanjem katetra. Brizge v skladu s standardi ISO 13485:2016; ISO 10993-1, ISO 11737-1,2, ISO 17665 in EN 556-1. Graduacija brizgalke na 0,5 ml. Brez latexa, konzervansov, DHP, PVC in BPA. CE oznaka. Izdelek je registriran kot medicinski pripomoček razreda III,  skladen z MDR. Dopuščamo tudi brizge, registrirane kot razred IIb, če ponudnik priloži dokazila glede učinkovitosti tako registriranih brizg in sicer zahtevamo vsaj eno klinično študijo, ki dokazuje najmanj 50% zmanjšanje pojavnosti s katetri povezanih infekcij krvotoka ob uporabi ponujene brizge v primerjavi z ročno pripravljenimi brizgami za izpiranje žilnih katetrov. Volumen: 10 ml. Rok uporabe vsaj 3 leta, pakiranje po maksimalno 40 kom. Ponudnik mora predložiti dokazilo, da je s strani proizvajalca pooblaščen distributer za ponujene medicinske pripomočke, ki je uspososbljen za pomoč uporabnikom in reševanje zapletov in reklamacij.</t>
  </si>
  <si>
    <t>Brizgalke prednapolnjene, 5ml</t>
  </si>
  <si>
    <t>Brizgalke namenjene enkratni uporabi. Luer Lock vrh brizgalke z velikim Luer Lock zamaškom. Guma na brizgalki ima tri obročke in je debelejša kot 1cm. Ponudnik predloži vsaj eno študijo, ki dokazuje, da ponujena brizga bistveno zmanjša povratek krvi v kateter v primerjavi z ročno napolnjenimi brizgami. Ponujene brizge morajo tudi v primeru aspiracije ohranjati sterilnost tekočine, ki jo vsebujejo– ponudnik priloži dokument, ki dokazuje ta učinek pri ponujenem medicinskem pripomočku. Jasna barvna oznaka na škatli ter oznake na ovojnini in brizgalki za katero področje dela je namenjena (sterilno/ nesterilno) in kakšna je vsebina. V izogib napakam zaradi zamenjave, se morajo brizge za nesterilno polje očitno razlikovati od brizg, namenjenih za sterilno polje, npr. očitna razlika pakiranja. Brizga je pakirana na način, ki omogoča sterilno odpiranje na sterilnem polju. Bat brizgalke naj enostavno drsi brez zatikanja. Brizga mora omogočati enoročno tehniko uporabe in enostavno odzračevanje. Premer brizge je tak kot pri običajni 10 ml brizgi, kar zagotavlja optimalen tlak med prebrizgavanjem katetra. Brizge v skladu s standardi ISO 13485:2016; ISO 10993-1, ISO 11737-1,2, ISO 17665 in EN 556-1. Graduacija brizgalke na 0,5 ml. Brez latexa, konzervansov, DHP, PVC in BPA. CE oznaka. Izdelek je registriran kot medicinski pripomoček razreda III,  skladen z MDR. Dopuščamo tudi brizge, registrirane kot razred IIb, če ponudnik priloži dokazila glede učinkovitosti tako registriranih brizg in sicer zahtevamo vsaj eno klinično študijo, ki dokazuje najmanj 50% zmanjšanje pojavnosti s katetri povezanih infekcij krvotoka ob uporabi ponujene brizge v primerjavi z ročno pripravljenimi brizgami za izpiranje žilnih katetrov. Volumen: 5 ml (dolžina brizge naj ustreza prostornini tekočine, kar omogoča razlikovanje v primerjavi z drugimi volumni prednapolnjenih brizg in hkrati zagotavlja sterilnost tekočine tudi v primeru aspiracije).. Rok uporabe vsaj 3 leta, pakiranje po maksimalno 40 kom. Ponudnik mora predložiti dokazilo, da je s strani proizvajalca pooblaščen distributer za ponujene medicinske pripomočke, ki je uspososbljen za pomoč uporabnikom in reševanje zapletov in reklamacij.</t>
  </si>
  <si>
    <t>Brizgalke prednapolnjene, 3ml</t>
  </si>
  <si>
    <t>Brizgalke namenjene enkratni uporabi. Luer Lock vrh brizgalke z velikim Luer Lock zamaškom. Guma na brizgalki ima tri obročke in je debelejša kot 1cm. Ponudnik predloži vsaj eno študijo, ki dokazuje, da ponujena brizga bistveno zmanjša povratek krvi v kateter v primerjavi z ročno napolnjenimi brizgami. Ponujene brizge morajo tudi v primeru aspiracije ohranjati sterilnost tekočine, ki jo vsebujejo– ponudnik priloži dokument, ki dokazuje ta učinek pri ponujenem medicinskem pripomočku. Jasna barvna oznaka na škatli ter oznake na ovojnini in brizgalki za katero področje dela je namenjena (sterilno/ nesterilno) in kakšna je vsebina. V izogib napakam zaradi zamenjave, se morajo brizge za nesterilno polje očitno razlikovati od brizg, namenjenih za sterilno polje, npr. očitna razlika pakiranja. Brizga je pakirana na način, ki omogoča sterilno odpiranje na sterilnem polju. Bat brizgalke naj enostavno drsi brez zatikanja. Brizga mora omogočati enoročno tehniko uporabe in enostavno odzračevanje. Premer brizge je tak kot pri običajni 10 ml brizgi, kar zagotavlja optimalen tlak med prebrizgavanjem katetra. Brizge v skladu s standardi ISO 13485:2016; ISO 10993-1, ISO 11737-1,2, ISO 17665 in EN 556-1. Graduacija brizgalke na 0,5 ml. Brez latexa, konzervansov, DHP, PVC in BPA. CE oznaka. Izdelek je registriran kot medicinski pripomoček razreda III,  skladen z MDR. Dopuščamo tudi brizge, registrirane kot razred IIb, če ponudnik priloži dokazila glede učinkovitosti tako registriranih brizg in sicer zahtevamo vsaj eno klinično študijo, ki dokazuje najmanj 50% zmanjšanje pojavnosti s katetri povezanih infekcij krvotoka ob uporabi ponujene brizge v primerjavi z ročno pripravljenimi brizgami za izpiranje žilnih katetrov. Volumen: 3 ml (dolžina brizge naj ustreza prostornini tekočine, kar omogoča razlikovanje v primerjavi z drugimi volumni prednapolnjenih brizg in hkrati zagotavlja sterilnost tekočine tudi v primeru aspiracije).. Rok uporabe vsaj 3 leta, pakiranje po maksimalno 40 kom. Ponudnik mora predložiti dokazilo, da je s strani proizvajalca pooblaščen distributer za ponujene medicinske pripomočke, ki je uspososbljen za pomoč uporabnikom in reševanje zapletov in reklamacij.</t>
  </si>
  <si>
    <t>Brizgalke namenjene enkratni uporabi. Luer Lock vrh brizgalke z velikim Luer Lock zamaškom. Guma na brizgalki ima tri obročke in je debelejša kot 1cm. Ponudnik predloži vsaj eno študijo, ki dokazuje, da ponujena brizga bistveno zmanjša povratek krvi v kateter v primerjavi z ročno napolnjenimi brizgami. Ponujene brizge morajo tudi v primeru aspiracije ohranjati sterilnost tekočine, ki jo vsebujejo– ponudnik priloži dokument, ki dokazuje ta učinek pri ponujenem medicinskem pripomočku. Jasna barvna oznaka na škatli, oznake na ovojnini in brizgalki za katero področje dela je namenjena (sterilno/ nesterilno) in kakšna je vsebina. V izogib napakam zaradi zamenjave, se morajo brizge za nesterilno polje očitno razlikovati od brizg, namenjenih za sterilno polje, npr. očitna razlika pakiranja. Besedilo na primarni ovojnini, ki opozarja, da brizga ni primerna za uporabo na sterilnem polju; »DO NOT USE ON A STERILE FIELD« ali podobno. Bat brizgalke naj enostavno drsi brez zatikanja. Brizga mora omogočati enoročno tehniko uporabe in enostavno odzračevanje. Premer brizge je tak kot pri običajni 10 ml brizgi, kar zagotavlja optimalen tlak med prebrizgavanjem katetra. Brizge v skladu s standardi ISO 13485:2016; ISO 10993-1, ISO 11737-1,2, ISO 17665 in EN 556-1. Graduacija brizgalke na 0,5 ml. Brez latexa, konzervansov, DHP, PVC in BPA. CE oznaka. Izdelek je registriran kot medicinski pripomoček razreda III,  skladen z MDR. Dopuščamo tudi brizge, registrirane kot razred IIb, če ponudnik priloži dokazila glede učinkovitosti tako registriranih brizg in sicer zahtevamo vsaj eno klinično študijo, ki dokazuje najmanj 50% zmanjšanje pojavnosti s katetri povezanih infekcij krvotoka ob uporabi ponujene brizge v primerjavi z ročno pripravljenimi brizgami za izpiranje žilnih katetrov. Volumen: 10 ml. Rok uporabe vsaj 3 leta, pakiranje po maksimalno 40 kom. Ponudnik mora predložiti dokazilo, da je s strani proizvajalca pooblaščen distributer za ponujene medicinske pripomočke, ki je uspososbljen za pomoč uporabnikom in reševanje zapletov in reklamacij.</t>
  </si>
  <si>
    <t>Brizgalke prednapolnjene, 5 ml</t>
  </si>
  <si>
    <t>Brizgalke namenjene enkratni uporabi. Luer Lock vrh brizgalke z velikim Luer Lock zamaškom. Guma na brizgalki ima tri obročke in je debelejša kot 1cm. Ponudnik predloži vsaj eno študijo, ki dokazuje, da ponujena brizga bistveno zmanjša povratek krvi v kateter v primerjavi z ročno napolnjenimi brizgami. Ponujene brizge morajo tudi v primeru aspiracije ohranjati sterilnost tekočine, ki jo vsebujejo– ponudnik priloži dokument, ki dokazuje ta učinek pri ponujenem medicinskem pripomočku. Jasna barvna oznaka na škatli, oznake na ovojnini in brizgalki za katero področje dela je namenjena (sterilno/ nesterilno) in kakšna je vsebina. V izogib napakam zaradi zamenjave, se morajo brizge za nesterilno polje očitno razlikovati od brizg, namenjenih za sterilno polje, npr. očitna razlika pakiranja. Besedilo na primarni ovojnini, ki opozarja, da brizga ni primerna za uporabo na sterilnem polju; »DO NOT USE ON A STERILE FIELD« ali podobno. Bat brizgalke naj enostavno drsi brez zatikanja. Brizga mora omogočati enoročno tehniko uporabe in enostavno odzračevanje. Premer brizge je tak kot pri običajni 10 ml brizgi, kar zagotavlja optimalen tlak med prebrizgavanjem katetra. Brizge v skladu s standardi ISO 13485:2016; ISO 10993-1, ISO 11737-1,2, ISO 17665 in EN 556-1. Graduacija brizgalke na 0,5 ml. Brez latexa, konzervansov, DHP, PVC in BPA. CE oznaka. Izdelek je registriran kot medicinski pripomoček razreda III,  skladen z MDR. Dopuščamo tudi brizge, registrirane kot razred IIb, če ponudnik priloži dokazila glede učinkovitosti tako registriranih brizg in sicer zahtevamo vsaj eno klinično študijo, ki dokazuje najmanj 50% zmanjšanje pojavnosti s katetri povezanih infekcij krvotoka ob uporabi ponujene brizge v primerjavi z ročno pripravljenimi brizgami za izpiranje žilnih katetrov. Volumen: 5 ml (dolžina brizge naj ustreza prostornini tekočine, kar omogoča razlikovanje v primerjavi z drugimi volumni prednapolnjenih brizg in hkrati zagotavlja sterilnost tekočine tudi v primeru aspiracije). Rok uporabe vsaj 3 leta, pakiranje po maksimalno 40 kom. Ponudnik mora predložiti dokazilo, da je s strani proizvajalca pooblaščen distributer za ponujene medicinske pripomočke, ki je uspososbljen za pomoč uporabnikom in reševanje zapletov in reklamacij.</t>
  </si>
  <si>
    <t>Brizgalke namenjene enkratni uporabi. Luer Lock vrh brizgalke z velikim Luer Lock zamaškom. Guma na brizgalki ima tri obročke in je debelejša kot 1cm. Ponudnik predloži vsaj eno študijo, ki dokazuje, da ponujena brizga bistveno zmanjša povratek krvi v kateter v primerjavi z ročno napolnjenimi brizgami. Ponujene brizge morajo tudi v primeru aspiracije ohranjati sterilnost tekočine, ki jo vsebujejo– ponudnik priloži dokument, ki dokazuje ta učinek pri ponujenem medicinskem pripomočku. Jasna barvna oznaka na škatli, oznake na ovojnini in brizgalki za katero področje dela je namenjena (sterilno/ nesterilno) in kakšna je vsebina. V izogib napakam zaradi zamenjave, se morajo brizge za nesterilno polje očitno razlikovati od brizg, namenjenih za sterilno polje, npr. očitna razlika pakiranja. Besedilo na primarni ovojnini, ki opozarja, da brizga ni primerna za uporabo na sterilnem polju; »DO NOT USE ON A STERILE FIELD« ali podobno. Bat brizgalke naj enostavno drsi brez zatikanja. Brizga mora omogočati enoročno tehniko uporabe in enostavno odzračevanje. Premer brizge je tak kot pri običajni 10 ml brizgi, kar zagotavlja optimalen tlak med prebrizgavanjem katetra. Brizge v skladu s standardi ISO 13485:2016; ISO 10993-1, ISO 11737-1,2, ISO 17665 in EN 556-1. Graduacija brizgalke na 0,5 ml. Brez latexa, konzervansov, DHP, PVC in BPA. CE oznaka. Izdelek je registriran kot medicinski pripomoček razreda III,  skladen z MDR. Dopuščamo tudi brizge, registrirane kot razred IIb, če ponudnik priloži dokazila glede učinkovitosti tako registriranih brizg in sicer zahtevamo vsaj eno klinično študijo, ki dokazuje najmanj 50% zmanjšanje pojavnosti s katetri povezanih infekcij krvotoka ob uporabi ponujene brizge v primerjavi z ročno pripravljenimi brizgami za izpiranje žilnih katetrov. Volumen: 3 ml (dolžina brizge naj ustreza prostornini tekočine, kar omogoča razlikovanje v primerjavi z drugimi volumni prednapolnjenih brizg in hkrati zagotavlja sterilnost tekočine tudi v primeru aspiracije).  Rok uporabe vsaj 3 leta, pakiranje po maksimalno 40 kom. Ponudnik mora predložiti dokazilo, da je s strani proizvajalca pooblaščen distributer za ponujene medicinske pripomočke, ki je uspososbljen za pomoč uporabnikom in reševanje zapletov in reklamacij.</t>
  </si>
  <si>
    <t>Priloga 2</t>
  </si>
  <si>
    <t>6. mazilo z medicinskim medom- 50g</t>
  </si>
  <si>
    <t>Sterilna obloga, narejena iz poliuretanske pene, ki je z ene strani prepojena z medicinskim medom. Dobro vpojna, mehka in prilagodljiva. Naj zagotavlja dober stik z rano in preprečuje sprejemanje z dnom rane. Primerna za  rane z zmernim do šibkim izločkom</t>
  </si>
  <si>
    <t>Mazilo z dodatkom medicinskega medu in jojoba oljem. Nudi naj obnovo in zaščito kože, primerno za tanko in razdraženo kožo, za kožo po zacelitvi rane in zaščito za okolico rane</t>
  </si>
  <si>
    <t xml:space="preserve">5. poliuretanska pena z medicinskim medom , dim (10x10)cm </t>
  </si>
  <si>
    <r>
      <t xml:space="preserve">Brizgalka trodelna za 1xup; sterilno pakirana, luer slip, 2 </t>
    </r>
    <r>
      <rPr>
        <strike/>
        <sz val="11"/>
        <color rgb="FFFF0000"/>
        <rFont val="Arial"/>
        <family val="2"/>
        <charset val="238"/>
      </rPr>
      <t>3</t>
    </r>
    <r>
      <rPr>
        <sz val="11"/>
        <rFont val="Arial"/>
        <family val="2"/>
        <charset val="238"/>
      </rPr>
      <t xml:space="preserve">ml, interval graduacije 0,1 ml, koncentričen izliv, bat gladko drsi, </t>
    </r>
    <r>
      <rPr>
        <strike/>
        <sz val="11"/>
        <color rgb="FFFF0000"/>
        <rFont val="Arial"/>
        <family val="2"/>
        <charset val="238"/>
      </rPr>
      <t>zelena guma, ki omogoča boljši kontrast - nivo tekočine v brizgalki je bolje viden in zato doziranje natančnejše,</t>
    </r>
    <r>
      <rPr>
        <sz val="11"/>
        <rFont val="Arial"/>
        <family val="2"/>
        <charset val="238"/>
      </rPr>
      <t xml:space="preserve"> okolju prijazna proizvodnja: za 30% manj materiala.</t>
    </r>
  </si>
  <si>
    <r>
      <rPr>
        <sz val="11"/>
        <color rgb="FFFF0000"/>
        <rFont val="Arial"/>
        <family val="2"/>
        <charset val="238"/>
      </rPr>
      <t xml:space="preserve">plastificiran predpasnik </t>
    </r>
    <r>
      <rPr>
        <sz val="11"/>
        <rFont val="Arial"/>
        <family val="2"/>
        <charset val="238"/>
      </rPr>
      <t xml:space="preserve">120x80cm (enakovredno  npr. Tosama) </t>
    </r>
  </si>
  <si>
    <r>
      <t xml:space="preserve">SUPERFILER PASTA </t>
    </r>
    <r>
      <rPr>
        <sz val="11"/>
        <color rgb="FFFF0000"/>
        <rFont val="Arial"/>
        <family val="2"/>
        <charset val="238"/>
      </rPr>
      <t>PASTA</t>
    </r>
  </si>
  <si>
    <r>
      <t xml:space="preserve">Superfiler je pasta, ki zapolni kožne gube v okolici stome. Preprečuje zatekanje telesnih izločkov po koži in omogoča boljše tesnjenje stomalnih pripomočkov. Namenjeno za kolostomo, ileostomo in urostomo. Sestava: penpure 70, alkohol. Pakiranje: 60 g. </t>
    </r>
    <r>
      <rPr>
        <sz val="11"/>
        <color rgb="FFFF0000"/>
        <rFont val="Arial"/>
        <family val="2"/>
        <charset val="238"/>
      </rPr>
      <t xml:space="preserve">Pasta za zapolnjevanje gub in pregiba na nepoškodovani koži okoli stome, brez dodatka alkohola. Pakiranje: 80g. </t>
    </r>
  </si>
  <si>
    <t>6. ADAPTER</t>
  </si>
  <si>
    <t>adapter za 1000ml plastenko ki je kompatibilna z VAC sistemom.</t>
  </si>
  <si>
    <t>robček</t>
  </si>
  <si>
    <r>
      <t xml:space="preserve">Robčki, razkužilni, za hitro čiščenje in razkuževanje manjših površin in medicinskih pripomočkov na osnovi 2% CHX in 70% 2-propanola   </t>
    </r>
    <r>
      <rPr>
        <strike/>
        <sz val="11"/>
        <color rgb="FFFF0000"/>
        <rFont val="Arial"/>
        <family val="2"/>
        <charset val="238"/>
      </rPr>
      <t>(90-110 kom v škatli )</t>
    </r>
  </si>
  <si>
    <r>
      <t>1.OBLIŽ ZA FIKSACIJO NAZOGASTRIČNE SONDE</t>
    </r>
    <r>
      <rPr>
        <strike/>
        <sz val="11"/>
        <color rgb="FFFF0000"/>
        <rFont val="Arial"/>
        <family val="2"/>
        <charset val="238"/>
      </rPr>
      <t>, ( DIM: S )</t>
    </r>
  </si>
  <si>
    <r>
      <t xml:space="preserve">Zelo ostra igla - manjša bolečina pri uvajanju. </t>
    </r>
    <r>
      <rPr>
        <sz val="11"/>
        <color rgb="FFFF0000"/>
        <rFont val="Arial"/>
        <family val="2"/>
        <charset val="238"/>
      </rPr>
      <t>Kanila G18, G20 in G22 naj vsebujejo Instaflash tehnologijo</t>
    </r>
    <r>
      <rPr>
        <sz val="11"/>
        <color rgb="FF000000"/>
        <rFont val="Arial"/>
        <family val="2"/>
        <charset val="238"/>
      </rPr>
      <t>,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t>
    </r>
  </si>
  <si>
    <r>
      <t>Omogočati mora stalen nadzor mesta nameščanja. Sestava iz akrilatnega polimera, nepekočega topila ter heksametildisiloksana, brez alkohola in ne sme biti citostatičen.</t>
    </r>
    <r>
      <rPr>
        <strike/>
        <sz val="11"/>
        <color rgb="FFFF0000"/>
        <rFont val="Arial"/>
        <family val="2"/>
        <charset val="238"/>
      </rPr>
      <t xml:space="preserve">Krema za zaščito kože pred škodljivim delovanjem telesnih izločkov. Kožo vlaži, preprečuje poškodbo kože zaradi inkontinence, je hipoalergena, ne zmanšuje vpojnost inkontinenčnih plenic. </t>
    </r>
  </si>
  <si>
    <r>
      <t xml:space="preserve">SET VAKUUMSKA OPORNICA ZA AHILOVO TETIVO  - SET VAKUUMSKA OPORNICA  ZA NOGO, VISOKA, Z NAKLONOM, IZRAVNALNI PODPLAT IN PLOŠČICA ZA KONTROLO OBREMENITVE </t>
    </r>
    <r>
      <rPr>
        <sz val="11"/>
        <color rgb="FFFF0000"/>
        <rFont val="Arial"/>
        <family val="2"/>
        <charset val="238"/>
      </rPr>
      <t>SET ANATOMSKO SAMOPRILAGODLJIVE STABILNE OPORNICE Z VISKOZNO-KROGLIČNO TEHNOLOGIJO ZA AHILOVO TETIVO 
SET ANATOMSKO SAMOPRILAGODLJIVE IN MAVČNO STABILNE OPORNICE ZA NOGO, VISOKA, Z NAKLONOM, IZRAVNALNI PODPLAT IN PLOŠČICA ZA KONTROLO OBREMENITVE</t>
    </r>
  </si>
  <si>
    <r>
      <rPr>
        <strike/>
        <sz val="11"/>
        <color rgb="FFFF0000"/>
        <rFont val="Arial"/>
        <family val="2"/>
        <charset val="238"/>
      </rPr>
      <t>SET VAKUUMSKA OPORNICA ZA GLEŽENJ - SET VAKUUMSKA OPORNICA ZA NOGO, VISOKA, IZRAVNALNI PODPLAT IN PLOŠČICA ZA KONTROLO OBREMENITVE</t>
    </r>
    <r>
      <rPr>
        <sz val="11"/>
        <color rgb="FFFF0000"/>
        <rFont val="Arial"/>
        <family val="2"/>
        <charset val="238"/>
      </rPr>
      <t xml:space="preserve"> SET ANATOMSKO SAMOPRILAGODLJIVA STABILNA OPORNICA
ZA GLEŽENJ 
SET ANATOMSKO SAMOPRILAGODLJIVA IN MAVČNO STABILNA DOKOLENSKA OPORNICA Z VISKOZNO-KROGLIČNO  TEHNOLOGIJO ZA NOGO, IZRAVNALNI PODPLAT IN PLOŠČICA ZA KONTROLO OBREMENITVE</t>
    </r>
  </si>
  <si>
    <r>
      <t xml:space="preserve">SET VAKUUMSKA OPORNICA ZA STOPALNICE - SET VAKUUMSKA OPORNICA, ZA NOGO, NIZKA, IZRAVNALNI PODPLAT IN PLOŠČICA ZA KONTROLO OBREMENITVE </t>
    </r>
    <r>
      <rPr>
        <sz val="11"/>
        <color rgb="FFFF0000"/>
        <rFont val="Arial"/>
        <family val="2"/>
        <charset val="238"/>
      </rPr>
      <t xml:space="preserve">SET ANATOMSKO SAMOPRILAGODLJIVE STABILNE OPORNICE
ZA STOPALNICE 
SET NIZKE ANATOMSKO SAMOPRILAGODLJIVE IN  STABILNE GLEŽENJSKE OPORNICE Z VISKOZNO-KROGLIČNO TEHNOLOGIJO ZA NOGO, IZRAVNALNI PODPLAT IN PLOŠČICA ZA KONTROLO OBREMENITVE  </t>
    </r>
    <r>
      <rPr>
        <strike/>
        <sz val="11"/>
        <color rgb="FFFF0000"/>
        <rFont val="Arial"/>
        <family val="2"/>
        <charset val="238"/>
      </rPr>
      <t xml:space="preserve">  </t>
    </r>
  </si>
  <si>
    <r>
      <t xml:space="preserve">Vakuumska opornica za nogo, dokolenska in mora omogočati nastavitev naklona in gibljivost sklepa v smeri dorzalne fleksije z možnostjo rigidnega zaklepa ter 30° klinastim podplatnim vložkom. 
Naklon mora biti nastavljiv v stopnjah po 5°, v razponu od -15° do +30°.
Opornica mora biti sestavljena iz trdega plastičnega ogrodja in vakuumske blazine, ki mora biti oblečena v tkanino. V vakuumski blazini morajo biti kroglice. Na blazini mora biti zračni ventil z nepovratno valvulo, preko katerega se spusti zrak v blazino in omogoča aspiracijo zraka s priloženo ročno črpalko.
Opornica je obojestranska, za levo in deno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vakuumsko opornico. Ob preobremenjenosti noge mora dati ploščica zvočni signal.
Velikosti: S, M, L. </t>
    </r>
    <r>
      <rPr>
        <sz val="11"/>
        <color rgb="FFFF0000"/>
        <rFont val="Arial"/>
        <family val="2"/>
        <charset val="238"/>
      </rPr>
      <t xml:space="preserve">                                                                                                                                             Visoka anatomsko samoprilagodljiva opornica za nogo, dokolenska in mora omogočati nastavitev naklona in gibljivost sklepa v smeri dorzalne fleksije z možnostjo rigidnega zaklepa ter 30° klinastim podplatnim vložkom. 
Naklon mora biti nastavljiv v stopnjah po 5°, v razponu od -15° do +30°.
Opornica mora biti sestavljena iz trdega plastičnega ogrodja in vložka z viskozno-kroglično tehnologijo (mešanica trdih penastih kroglic in visokoviskoznega medija), ki se ob namestitvi pod površinskim pritiskom strdi in ohrani svojo obliko ter tako omogoča popolno fiksacijo noge. Blazina mora imeti higienično oblazinjenje, ki zagotavlja zračnost in prezračevanje ter preprečuje kopičenje toplote. Blazina mora biti pralna na 40°C . V kompletu morata biti 2 kosa brezšivne dokolenske nogavice, pralne na 30°C. 
Opornica je obojestranska, za levo in desno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opornico. Ob preobremenjenosti noge mora dati ploščica zvočni signal.
Velikosti: S, M, L.</t>
    </r>
  </si>
  <si>
    <r>
      <t xml:space="preserve">Vakuumska opornica za nogo, dokolenska in mora biti sestavljena iz trdega plastičnega ogrodja in vakuumske blazine, ki mora biti oblečena v tkanino. V vakuumski blazini morajo biti kroglice. Na blazini mora biti zračni ventil z nepovratno valvulo, preko katerega se spusti zrak v blazino in omogoča aspiracijo zraka s priloženo ročno črpalko.
Opornica je obojestranska, za levo in deno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vakuumsko opornico. Ob preobremenjenosti noge mora dati ploščica zvočni signal.
Velikosti: S, M, L.        </t>
    </r>
    <r>
      <rPr>
        <sz val="11"/>
        <color rgb="FFFF0000"/>
        <rFont val="Arial"/>
        <family val="2"/>
        <charset val="238"/>
      </rPr>
      <t xml:space="preserve">                                                                                                                                                Visoka anatomsko samoprilagodljiva opornica za nogo, dokolenska in mora biti sestavljena iz trdega plastičnega ogrodja in vložka z viskozno-kroglično tehnologijo (mešanica trdih penastih kroglic in visokoviskoznega medija), ki se ob namestitvi pod površinskim pritiskom strdi in ohrani svojo obliko ter tako omogoča popolno fiksacijo noge. Blazina mora imeti higienično oblazinjenje, ki zagotavlja zračnost in prezračevanje ter preprečuje kopičenje toplote. Blazina mora biti pralna na 40°C . V kompletu morata biti 2 kosa brezšivne dokolenske nogavice, pralne na 30°C. 
Opornica je obojestranska, za levo in desno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opornico. Ob preobremenjenosti noge mora dati ploščica zvočni signal.
Velikosti: S, M, L.</t>
    </r>
  </si>
  <si>
    <r>
      <t xml:space="preserve">Vakuumska opornica za nogo, nizka in mora biti sestavljena iz trdega plastičnega ogrodja in vakuumske blazine, ki mora biti oblečena v tkanino. V vakuumski blazini morajo biti kroglice. Na blazini mora biti zračni ventil z nepovratno valvulo, preko katerega se spusti zrak v blazino in omogoča aspiracijo zraka s priloženo ročno črpalko.
Opornica je obojestranska, za levo in deno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vakuumsko opornico. Ob preobremenjenosti noge mora dati ploščica zvočni signal.
Velikosti: S, M, L.               </t>
    </r>
    <r>
      <rPr>
        <sz val="11"/>
        <color rgb="FFFF0000"/>
        <rFont val="Arial"/>
        <family val="2"/>
        <charset val="238"/>
      </rPr>
      <t xml:space="preserve">                                                                                                                        Vakuumska opornica za nogo, nizka in mora biti sestavljena iz trdega plastičnega ogrodja in vložka z viskozno-kroglično tehnologijo (mešanica trdih penastih kroglic in visokoviskoznega medija), ki se ob namestitvi pod površinskim pritiskom strdi in ohrani svojo obliko ter tako omogoča popolno fiksacijo noge. Blazina mora imeti higienično oblazinjenje, ki zagotavlja zračnost in prezračevanje ter preprečuje kopičenje toplote. Blazina mora biti pralna na 40°C . V kompletu morata biti 2 kosa brezšivne dokolenske nogavice, pralne na 30°C. 
Opornica je obojestranska, za levo in desno nogo. Imeti mora zamenljive pritrditvene trakove, ježke in snemljiv podplat.
Izravnalni podplat mora imeti dva snemljiva sloja, za prilagajanje višine. Namesti se lahko na levo ali desno nogo, na pacientov lastni čevelj.
Ploščice za kontrolo obremenitve morajo biti v treh različnih razponih in so kompatibilne z opornico. Ob preobremenjenosti noge mora dati ploščica zvočni signal.
Velikosti: S, M, L.</t>
    </r>
  </si>
  <si>
    <t>Zap. št. 591</t>
  </si>
  <si>
    <t>LOMILEC TABLET</t>
  </si>
  <si>
    <t>DROBILEC TABLET</t>
  </si>
  <si>
    <t>Posodica za shranjevanje in rezanje tablet omogoča enostavno razpolavljanje tablet, ki jih lahko istočasno tudi shranite. Zelo učinkovito rezilo iz nerjavečega jekla s folijo, namenjeno za zaščito ter gumijastim nastavkom, ki drži tableto, da pred rezanjem ne zdrsi.</t>
  </si>
  <si>
    <t>Posodica za drobljenje omogoča enostavno drobljenje (sploh večjih) tablet in sicer je zahvaljujoč velikemu premeru pokrovčka z dodano gumo za boljši oprijem, primerna tudi za uporabo pri starejših osebah, katerim moč v rokah pojenja.</t>
  </si>
  <si>
    <t>Zap. št. 592</t>
  </si>
  <si>
    <t>IV katetrski sistem z integriranim podaljškom, za injiciranje kontrastnih sredstev, vialon ali enakovredno, z varnostnim mehanizmom, omogoča max. CT pretok 15 ml/sec, 18G 1,65x32 mm, ZELENA</t>
  </si>
  <si>
    <t>IV katetrski sistem z integriranim podaljškom, za injiciranje kontrastnih sredstev, vialon ali enakovredno, z varnostnim mehanizmom, omogoča max. CT pretok 10 ml/sec, 20G 1,65x32mm, ROZA</t>
  </si>
  <si>
    <t>IV katetrski sistem z integriranim podaljškom, za injiciranje kontrastnih sredstev, vialon ali enakovredno, z varnostnim mehanizmom, omogoča max. CT pretok 6,5 ml/sec, 22G 1,65x25mm MODRA</t>
  </si>
  <si>
    <t>IV katetrski sistem z integriranim podaljškom, za injiciranje kontrastnih sredstev, vialon ali enakovredno, z varnostnim mehanizmom, omogoča max. CT pretok 3 ml/sec, 24G 1,22x19mm RUMENA</t>
  </si>
  <si>
    <t>Varnostni mehanizem, ki preprečuje možnost vboda. Vsebuje sistem ki omogoča hitro potrditev uspešnega uvajanja v veno - dodatno luknjico v igli.  Kateter je iz poliuretana, ki se dokazano v žili zmehča za do 70%, zmanjša možnost nastanka flebitisa. Omogoča difuzen tok tekočine, kar je ključno za zagotavljanje večjih pretokov (max. CT pretok 15 ml/sec), omogoča injiciranje z injektomati (pritisk 325 psi). Kateter je radioneprepusten; brez lateksa; ima oznako CE; je sterilno pakiran.</t>
  </si>
  <si>
    <t>Varnostni mehanizem, ki preprečuje možnost vboda. Vsebuje sistem ki omogoča hitro potrditev uspešnega uvajanja v veno - dodatno luknjico v igli.  Kateter je iz poliuretana, ki se dokazano v žili zmehča za do 70%, zmanjša možnost nastanka flebitisa. Omogoča difuzen tok tekočine, kar je ključno za zagotavljanje večjih pretokov (max. CT pretok 10 ml/sec), omogoča injiciranje z injektomati (pritisk 325 psi). Kateter je radioneprepusten; brez lateksa; ima oznako CE; je sterilno pakiran.</t>
  </si>
  <si>
    <t>Varnostni mehanizem, ki preprečuje možnost vboda. Vsebuje sistem ki omogoča hitro potrditev uspešnega uvajanja v veno - dodatno luknjico v igli.  Kateter je iz poliuretana, ki se dokazano v žili zmehča za do 70%, zmanjša možnost nastanka flebitisa. Omogoča difuzen tok tekočine, kar je ključno za zagotavljanje večjih pretokov (max. CT pretok 6,5 ml/sec), omogoča injiciranje z injektomati (pritisk 325 psi). Kateter je radioneprepusten; brez lateksa; ima oznako CE; je sterilno pakiran.</t>
  </si>
  <si>
    <t>Varnostni mehanizem, ki preprečuje možnost vboda. Vsebuje sistem ki omogoča hitro potrditev uspešnega uvajanja v veno - dodatno luknjico v igli.  Kateter je iz poliuretana, ki se dokazano v žili zmehča za do 70%, zmanjša možnost nastanka flebitisa. Omogoča difuzen tok tekočine, kar je ključno za zagotavljanje večjih pretokov (max. CT pretok 3 ml/sec), omogoča injiciranje z injektomati (pritisk 325 psi). Kateter je radioneprepusten; brez lateksa; ima oznako CE; je sterilno pakiran.</t>
  </si>
  <si>
    <t>Zap. št. 593</t>
  </si>
  <si>
    <t>plastificirana rjuha dimenzije širine od 80-100 cm in dolžine 210 cm. Podobno kot Vala protect</t>
  </si>
  <si>
    <r>
      <t xml:space="preserve">CVC kateter, 4L, 8,5F, 20 cm, svetline 16/14/18/18G;                                                                   SET: v setu za uvajanje po Seldinger metodi, vodilna žica 0,032'', dolžine 60cm, raven in J vrh s sistemom za enoročno uvajanje, z ECG označbami, Raulerson brizga 5 ml z votlim batom za uvajanje vodilne žice v lumen žile neposredno skozi brizgo, brez tveganja zračne embolije.                                                                                                                                                        MATERIAL: fleksibilen poliuretan, ki se zmehča 'in situ', z oznakami za kontrolo globine vstavitve. Noben del ne vsebuje lateksa. Kateter prekrit z novo generacijo prekritja, ki dokazljivo ščiti pred po gramu-pozitivnimi bakterijami (vključno s S. epidermidis, MRSA in S. aureus), po gramu-negativnimi bakterijami (vključno z enterokoki in sevi Pseudomonas) in fungi (vključno s C. albicans). Zunanja površina katetra in konica spojnega dela impregnirana z baktericidno in fungicidno zaščito (klorheksidin in srebrov sulfadiazin), notranji lumen katetra, spojnega dela, podaljškov in konekcije pa s klorheksidinom.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2283 ml/h, medial1 (14G) 4316 ml/h, medial2 (18G) 1079 ml/h, proximal (18G) 1162 ml/h.                                                                                                              </t>
    </r>
    <r>
      <rPr>
        <sz val="11"/>
        <color rgb="FFFF0000"/>
        <rFont val="Arial"/>
        <family val="2"/>
        <charset val="238"/>
      </rPr>
      <t xml:space="preserve">CVC kateter, 4L, 8,5F, 20 cm, svetline 16/14/18/18G;                                                                   SET: v setu za uvajanje po Seldinger metodi, nitinol vodilna žica 0,032'', dolžine 60cm, raven in J vrh s sistemom za enoročno uvajanje, z ECG označbami, Raulerson brizga 5 ml z votlim batom za uvajanje vodilne žice v lumen žile neposredno skozi brizgo, brez tveganja zračne embolije.                                                                                                                                                        MATERIAL: fleksibilen poliuretan, ki se zmehča 'in situ', z oznakami za kontrolo globine vstavitve. Noben del ne vsebuje lateksa. Površina katetra impregnirana z baktericidno in fungicidno zaščito (klorheksidin in srebrov sulfadiazin), ki dokazljivo ščiti pred po gramu-pozitivnimi bakterijami (vključno s S. epidermidis, MRSA in S. aureus), po gramu-negativnimi bakterijami (vključno z enterokoki in sevi Pseudomonas) in fungi (vključno s C. albicans).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2108 ml/h, medial1 (14G) 3860 ml/h, medial2 (18G) 1096 ml/h, proximal (18G) 1129 ml/h.                                                                                                           </t>
    </r>
    <r>
      <rPr>
        <strike/>
        <sz val="11"/>
        <color rgb="FFFF0000"/>
        <rFont val="Arial"/>
        <family val="2"/>
        <charset val="238"/>
      </rPr>
      <t xml:space="preserve">       </t>
    </r>
  </si>
  <si>
    <t>Zap. št. 594</t>
  </si>
  <si>
    <r>
      <t xml:space="preserve">Ch 18, O.D. </t>
    </r>
    <r>
      <rPr>
        <strike/>
        <sz val="11"/>
        <color rgb="FFFF0000"/>
        <rFont val="Arial"/>
        <family val="2"/>
        <charset val="238"/>
      </rPr>
      <t>4 mm, 4,7 mm, 5,3 mm</t>
    </r>
    <r>
      <rPr>
        <sz val="11"/>
        <color theme="1"/>
        <rFont val="Arial"/>
        <family val="2"/>
        <charset val="238"/>
      </rPr>
      <t xml:space="preserve">
in 6 mm, dolžine 44 </t>
    </r>
    <r>
      <rPr>
        <sz val="11"/>
        <color rgb="FFFF0000"/>
        <rFont val="Arial"/>
        <family val="2"/>
        <charset val="238"/>
      </rPr>
      <t>- 44,5 cm</t>
    </r>
    <r>
      <rPr>
        <sz val="11"/>
        <color theme="1"/>
        <rFont val="Arial"/>
        <family val="2"/>
        <charset val="238"/>
      </rPr>
      <t>, balon volumna 10 ml</t>
    </r>
  </si>
  <si>
    <r>
      <t xml:space="preserve">Ch 16, O.D. </t>
    </r>
    <r>
      <rPr>
        <strike/>
        <sz val="11"/>
        <color rgb="FFFF0000"/>
        <rFont val="Arial"/>
        <family val="2"/>
        <charset val="238"/>
      </rPr>
      <t>4 mm, 4,7 mm,</t>
    </r>
    <r>
      <rPr>
        <strike/>
        <sz val="11"/>
        <color theme="1"/>
        <rFont val="Arial"/>
        <family val="2"/>
        <charset val="238"/>
      </rPr>
      <t xml:space="preserve"> </t>
    </r>
    <r>
      <rPr>
        <sz val="11"/>
        <color theme="1"/>
        <rFont val="Arial"/>
        <family val="2"/>
        <charset val="238"/>
      </rPr>
      <t xml:space="preserve">5,3 mm
in </t>
    </r>
    <r>
      <rPr>
        <strike/>
        <sz val="11"/>
        <color rgb="FFFF0000"/>
        <rFont val="Arial"/>
        <family val="2"/>
        <charset val="238"/>
      </rPr>
      <t>6 mm</t>
    </r>
    <r>
      <rPr>
        <sz val="11"/>
        <color theme="1"/>
        <rFont val="Arial"/>
        <family val="2"/>
        <charset val="238"/>
      </rPr>
      <t xml:space="preserve">, dolžine </t>
    </r>
    <r>
      <rPr>
        <sz val="11"/>
        <rFont val="Arial"/>
        <family val="2"/>
        <charset val="238"/>
      </rPr>
      <t xml:space="preserve">44 </t>
    </r>
    <r>
      <rPr>
        <sz val="11"/>
        <color rgb="FFFF0000"/>
        <rFont val="Arial"/>
        <family val="2"/>
        <charset val="238"/>
      </rPr>
      <t>- 44,5 cm</t>
    </r>
    <r>
      <rPr>
        <sz val="11"/>
        <color theme="1"/>
        <rFont val="Arial"/>
        <family val="2"/>
        <charset val="238"/>
      </rPr>
      <t>, balon volumna 10 ml</t>
    </r>
  </si>
  <si>
    <r>
      <t xml:space="preserve">Ch 14, O.D. </t>
    </r>
    <r>
      <rPr>
        <strike/>
        <sz val="11"/>
        <color rgb="FFFF0000"/>
        <rFont val="Arial"/>
        <family val="2"/>
        <charset val="238"/>
      </rPr>
      <t>4 mm</t>
    </r>
    <r>
      <rPr>
        <sz val="11"/>
        <color theme="1"/>
        <rFont val="Arial"/>
        <family val="2"/>
        <charset val="238"/>
      </rPr>
      <t xml:space="preserve">, 4,7 mm, </t>
    </r>
    <r>
      <rPr>
        <strike/>
        <sz val="11"/>
        <color rgb="FFFF0000"/>
        <rFont val="Arial"/>
        <family val="2"/>
        <charset val="238"/>
      </rPr>
      <t>5,3 mm
in 6 mm</t>
    </r>
    <r>
      <rPr>
        <sz val="11"/>
        <color theme="1"/>
        <rFont val="Arial"/>
        <family val="2"/>
        <charset val="238"/>
      </rPr>
      <t xml:space="preserve">, dolžine 44 </t>
    </r>
    <r>
      <rPr>
        <sz val="11"/>
        <color rgb="FFFF0000"/>
        <rFont val="Arial"/>
        <family val="2"/>
        <charset val="238"/>
      </rPr>
      <t>- 44,5 cm</t>
    </r>
    <r>
      <rPr>
        <sz val="11"/>
        <color theme="1"/>
        <rFont val="Arial"/>
        <family val="2"/>
        <charset val="238"/>
      </rPr>
      <t>, balon volumna 10 ml</t>
    </r>
  </si>
  <si>
    <r>
      <t>Ch 12 , O.D. 4 mm,</t>
    </r>
    <r>
      <rPr>
        <sz val="11"/>
        <color rgb="FFFF0000"/>
        <rFont val="Arial"/>
        <family val="2"/>
        <charset val="238"/>
      </rPr>
      <t xml:space="preserve"> </t>
    </r>
    <r>
      <rPr>
        <strike/>
        <sz val="11"/>
        <color rgb="FFFF0000"/>
        <rFont val="Arial"/>
        <family val="2"/>
        <charset val="238"/>
      </rPr>
      <t>4,7 mm, 5,3 mm
in 6 mm</t>
    </r>
    <r>
      <rPr>
        <sz val="11"/>
        <color theme="1"/>
        <rFont val="Arial"/>
        <family val="2"/>
        <charset val="238"/>
      </rPr>
      <t>, dolžine  44</t>
    </r>
    <r>
      <rPr>
        <sz val="11"/>
        <color rgb="FFFF0000"/>
        <rFont val="Arial"/>
        <family val="2"/>
        <charset val="238"/>
      </rPr>
      <t>-44,5</t>
    </r>
    <r>
      <rPr>
        <sz val="11"/>
        <color theme="1"/>
        <rFont val="Arial"/>
        <family val="2"/>
        <charset val="238"/>
      </rPr>
      <t xml:space="preserve"> cm, balon volumna 10 ml</t>
    </r>
  </si>
  <si>
    <r>
      <t xml:space="preserve">Ch 10, O.D. </t>
    </r>
    <r>
      <rPr>
        <strike/>
        <sz val="11"/>
        <color rgb="FFFF0000"/>
        <rFont val="Arial"/>
        <family val="2"/>
        <charset val="238"/>
      </rPr>
      <t>2,7 mm in</t>
    </r>
    <r>
      <rPr>
        <sz val="11"/>
        <color rgb="FFFF0000"/>
        <rFont val="Arial"/>
        <family val="2"/>
        <charset val="238"/>
      </rPr>
      <t xml:space="preserve"> </t>
    </r>
    <r>
      <rPr>
        <sz val="11"/>
        <rFont val="Arial"/>
        <family val="2"/>
        <charset val="238"/>
      </rPr>
      <t>3,3 mm,</t>
    </r>
    <r>
      <rPr>
        <sz val="11"/>
        <color theme="1"/>
        <rFont val="Arial"/>
        <family val="2"/>
        <charset val="238"/>
      </rPr>
      <t xml:space="preserve">
dolžine </t>
    </r>
    <r>
      <rPr>
        <sz val="11"/>
        <color rgb="FFFF0000"/>
        <rFont val="Arial"/>
        <family val="2"/>
        <charset val="238"/>
      </rPr>
      <t>30</t>
    </r>
    <r>
      <rPr>
        <sz val="11"/>
        <color theme="1"/>
        <rFont val="Arial"/>
        <family val="2"/>
        <charset val="238"/>
      </rPr>
      <t xml:space="preserve"> 30-31 cm z balonom volumna</t>
    </r>
    <r>
      <rPr>
        <sz val="11"/>
        <color rgb="FFFF0000"/>
        <rFont val="Arial"/>
        <family val="2"/>
        <charset val="238"/>
      </rPr>
      <t xml:space="preserve"> 3</t>
    </r>
    <r>
      <rPr>
        <sz val="11"/>
        <color theme="1"/>
        <rFont val="Arial"/>
        <family val="2"/>
        <charset val="238"/>
      </rPr>
      <t xml:space="preserve"> </t>
    </r>
    <r>
      <rPr>
        <strike/>
        <sz val="11"/>
        <color rgb="FFFF0000"/>
        <rFont val="Arial"/>
        <family val="2"/>
        <charset val="238"/>
      </rPr>
      <t xml:space="preserve">5 </t>
    </r>
    <r>
      <rPr>
        <sz val="11"/>
        <color theme="1"/>
        <rFont val="Arial"/>
        <family val="2"/>
        <charset val="238"/>
      </rPr>
      <t>ml</t>
    </r>
  </si>
  <si>
    <r>
      <t xml:space="preserve">Ch  8 , O.D. 2,7 mm </t>
    </r>
    <r>
      <rPr>
        <strike/>
        <sz val="11"/>
        <color rgb="FFFF0000"/>
        <rFont val="Arial"/>
        <family val="2"/>
        <charset val="238"/>
      </rPr>
      <t>in 3,3 mm,</t>
    </r>
    <r>
      <rPr>
        <sz val="11"/>
        <color theme="1"/>
        <rFont val="Arial"/>
        <family val="2"/>
        <charset val="238"/>
      </rPr>
      <t xml:space="preserve">
dolžine 30 </t>
    </r>
    <r>
      <rPr>
        <sz val="11"/>
        <color rgb="FFFF0000"/>
        <rFont val="Arial"/>
        <family val="2"/>
        <charset val="238"/>
      </rPr>
      <t xml:space="preserve">-31 </t>
    </r>
    <r>
      <rPr>
        <sz val="11"/>
        <color theme="1"/>
        <rFont val="Arial"/>
        <family val="2"/>
        <charset val="238"/>
      </rPr>
      <t>cm z balonom volumna 3 ml</t>
    </r>
  </si>
  <si>
    <r>
      <t xml:space="preserve">CVC kateter, 5L, 9,5F, 20cm, svetline 16/14/18/18/18G;                               SET: v setu za uvajanje po Seldinger metodi, nitinol vodilna žica 0,032'', dolžine 60cm, raven in J vrh s sistemom za enoročno uvajanje in ECG označbami, uvajalna igla 18G x 6,35cm.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2988 ml/h, medial1 (14G) 4474 ml/h, medial2 (18G) 1038 ml/h, medial3  (18G) 963 ml/h, proximal (18G) 1204 ml/h.                                                                                                                                                                                                                                                                                                                                                                                                                          </t>
    </r>
    <r>
      <rPr>
        <sz val="11"/>
        <color rgb="FFFF0000"/>
        <rFont val="Arial"/>
        <family val="2"/>
        <charset val="238"/>
      </rPr>
      <t>CVC kateter, 5L, 9,5F, 20cm, svetline 16/14/18/18/18G;                               SET: v setu za uvajanje po Seldinger metodi, vodilna žica 0,032'', dolžine 60cm, raven in J vrh s sistemom za enoročno uvajanje in ECG označbami, uvajalna igla 18G x 6,35cm, Raulersonova brizga 5ml z votlim batom za uvajanje vodilne žice v lumen žile neposredno skozi brizgo, brez tveganja zračne embolije.                                                                                                            MATERIAL: iz fleksibilnega poliuretana, ki se zmehča ''in situ'', z oznakami za kontrolo globine vstavitve. Noben del ne vsebuje lateksa.                                                                                                        KATETER: mehka konica 'blue-flex tip', ki je bolj upogljiva od katetra, da ob stiku z žilno steno povzroča manj draženja, poškodb in zmanjša tveganje perforacije žile. Stranska »ušesca« za pričvrstitev na kožo, prozorni podaljški različno oddaljeni od konice katetra, s stiščkom na vsakem kraku. Pretok: distal (16G) 2988 ml/h, medial1 (14G) 4474 ml/h, medial2 (18G) 1038 ml/h, medial3  (18G) 963 ml/h, proximal (18G) 1204 ml/h.</t>
    </r>
  </si>
  <si>
    <r>
      <rPr>
        <strike/>
        <sz val="11"/>
        <color rgb="FFFF0000"/>
        <rFont val="Arial"/>
        <family val="2"/>
        <charset val="238"/>
      </rPr>
      <t xml:space="preserve">CVC kateter, 3L, 7F, 20 cm, svetline 16/18/18G;                                                            SET: v setu za uvajanje po Seldinger metodi, vodilna žica 0,032'', dolžine 60cm, raven in J vrh s sistemom za enoročno uvajanje, z ECG označbami, Raulerson brizga 5ml z votlim batom za uvajanje vodilne žice v lumen žile neposredno skozi brizgo, brez tveganja zračne embolije.                                                                                                 MATERIAL: fleksibilen poliuretan, ki se zmehča 'in situ', z oznakami za kontrolo globine vstavitev. Noben del ne vsebuje lateksa. Kateter prekrit z novo generacijo prekritja, ki dokazljivo ščiti pred po gramu-pozitivnimi bakterijami (vključno s S.epidermidis, MRSA in S.aureus), po gramu-negativnimi bakterijami (vključno z enterokoki in sevi Pseudomonas) in fungi (vključno s C. albicans).  Zunanja površina katetra in konica spojnega dela impregnirana z baktericidno in fungicidno zaščito (klorheksidin in srebrov sulfadiazin), notranji lumen katetra, spojnega dela, podaljškov in konekcije pa s klorheksidinom.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2283 ml/h, medial (18G) 913 ml/h, proximal (18G) 996 ml/h.                                                                                                                                    </t>
    </r>
    <r>
      <rPr>
        <sz val="11"/>
        <color rgb="FFFF0000"/>
        <rFont val="Arial"/>
        <family val="2"/>
        <charset val="238"/>
      </rPr>
      <t>CVC kateter, 3L, 7F, 20 cm, svetline 16/18/18G;                                                            SET: v setu za uvajanje po Seldinger metodi, nitinol vodilna žica 0,032'', dolžine 60cm, raven in J vrh s sistemom za enoročno uvajanje, z ECG označbami, Raulerson brizga 5ml z votlim batom za uvajanje vodilne žice v lumen žile neposredno skozi brizgo, brez tveganja zračne embolije.                                                                                                 MATERIAL: fleksibilen poliuretan, ki se zmehča 'in situ', z oznakami za kontrolo globine vstavitev. Noben del ne vsebuje lateksa. Površina katetra impregnirana z baktericidno in fungicidno zaščito (klorheksidin in srebrov sulfadiazin), ki dokazljivo ščiti pred po gramu-pozitivnimi bakterijami (vključno s S. epidermidis, MRSA in S. aureus), po gramu-negativnimi bakterijami (vključno z enterokoki in sevi Pseudomonas) in fungi (vključno s C. albicans).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2258 ml/h, medial (18G) 1046 ml/h, proximal (18G) 1154 ml/h.</t>
    </r>
    <r>
      <rPr>
        <sz val="11"/>
        <rFont val="Arial"/>
        <family val="2"/>
        <charset val="238"/>
      </rPr>
      <t xml:space="preserve">
</t>
    </r>
  </si>
  <si>
    <t>CVC kateter, 5L, 8,5F, 20 cm, svetline 16/14/18/18/18G;                                                                             SET: v setu za uvajanje po Seldinger metodi, vodilna žica 0,032'', dolžine 60cm raven in J vrh s sistemom za enoročno uvajanje, z ECG označbami, Raulerson brizga 5 ml z votlim batom za uvajanje vodilne žice v lumen žile neposredno skozi brizgo, brez tveganja zračne embolije.                                                                                                           MATERIAL: fleksibilen poliuretan, ki se zmehča 'in situ', z oznakami za kontrolo globine vstavitve, površina katetra impregnirana z baktericidno in fungicidno zaščito (klorheksidin in srebrov sulfadiazin), ki dokazljivo ščiti pred po gramu-pozitivnimi bakterijami (vključno s S. epidermidis, MRSA in S. aureus), po gramu-negativnimi bakterijami (vključno z enterokoki in sevi Pseudomonas) in fungi (vključno s C. albicans). Noben del ne vsebuje lateksa.                                                                                                                                                                                               KATETER: mehka konica 'blue-flex tip', ki je bolj upogljiva od katetra, da ob stiku z žilno steno povzroča manj draženja, poškodb in zmanjšano tveganje perforacije žile. Šivna krilca, prozorni podaljški različno oddaljeni od konice katetra, s stiščkom na vsakem kraku. Pretoki: distal (16G) 2689 ml/h, medial1 (14G) 4748 ml/h, medial2 (18G) 888 ml/h, medial 3 (18G) 1013 ml/h, proximal (18G) 988 ml/h.</t>
  </si>
  <si>
    <t>CHG BLAZINICA</t>
  </si>
  <si>
    <t>Hidrogelna blazinica je prepojena z 2% CHG (klorheksidin glukonatom). Hidrogelna blazinica s CHG se namesti na vbodno/izstopno mesto, je mehka in se lepo prilega. Blazinica je prozorna, kar omogoča stalen nadzor vbodnega/izstopnega mesta, ima možnost vpijanja tekočin in absorbira izcedek in tudi potencialno kri iz vbodnega mesta. CHG se začne sproščati na kožo takoj po namestitvi in ima antimikrobni učinek na mikroorganizme, ki so najpogostejši vzrok za okužbe povezane z osrednjimi venskimi katetri (gram-pozitivne in gram-negativne bakterije in kvasovke). Na mestu lahko ostane do 7 dni po priporočilih svetovnih organizacij za preprečevanje okužb povezanih z osrednjimi katetri. Obliž je razvrščen med medicinske pripomočke razreda III.
Velikost celotnega obliža je: 6,2 x 4,9 cm; samo CHG blazinica: 3 x 3 cm</t>
  </si>
  <si>
    <t>SISTEM ZA FIKSACIJO CVK</t>
  </si>
  <si>
    <t>Brezšivni sistem za fiksacijo in zaščito osrednjih in periferno uvedenih osrednjih venskih katetrov (OVK in PICC). Sestavljen je iz dveh enot in sicer pripomočka za fiksacijo in Tegaderm CHG I.V. obliža. Pripomoček za fiksacijo je izdelan iz mehkega netkanega materiala, ki je prekrit s prozornim polprepustnim filmom in ima na spodnji strani nanos silikonskega lepila. Silikonsko lepilo je nežno do kože in ga je zato mogoče enostavno, brez bolečin, brez ostankov lepila na koži in uporabe alkohola odstraniti. Pripomoček za fiksacijo ima plastičen nosilec za kateter in lumne ter samolepilni trakec za fiksacijo lumnov na pripomoček. Tegaderm CHG I.V. oblliž je posebej oblikovan antimikrobni obliž, ki ima v prozornem delu vgrajeno hidrogelno blazinico z 2% klorheksidinglukonatom (CHG), ki se sprošča ves čas namestitve in deluje antimikrobno na mikroorganizme, ki bi lahko povzročali okužbo vbodnega mesta in OVK/PICC katetra. Klinično dokazano zmanjšuje kolonizacijo katetra in pojavnost okužb povezanih s katetri in je to tudi opredeljeno v navodilih za uporabo. Obliž je prozoren in omogoča stalen nadzor vbodnega mesta ter zato omogoča 7 dnevni čas namestitve, dovoljuje dihanje kože in je hkrati bariera za tekočine, viruse in druge mikroorganizme (za MO =&gt; 27nm – potrjeno v neodvisnem laboratoriju in na statistično pomembnem številu vzorcev), ter na tak način ščiti vbodno mesto. Sistem omogoča enostavno nameščanje in odstranjevanje ter hkrati klinično dokazano zmanjšuje pojavnost okužb povezanih z osrednjimi venskimi katetri za 60%. Sistem je razvrščen med medicinske pripomočke razreda III</t>
  </si>
  <si>
    <t>PRIKLJUČEK ZA ZAŠČITO IV SISTEMOV</t>
  </si>
  <si>
    <t>Pokrovček z Luer navojem za dezinfekcijo in zaščito distalnih - moških IV priključkov (z luer navojem) intravenskih sistemov in drugih cevk. Vsebuje 70% izopropilni alkohol (IPA), ki dezinficira kritično površino moškega luer priključka, ki je izpostavljena zunanji kontaminaciji. Dezinfekcijo doseže po 1 minuti in jo vzdržuje ter ščiti pred zunanjo kontaminacijo do 7 dni. Optimalna količina alkohola onemogoča odvečnemu alkoholu vstop v sistem. Dokazano je učinkovit proti šestim mikroorganizmom, ki so njapogostejši vzrok katetrskih okužb. Ima pravi Luer navoj za pritrditev. Je za enkratno uporabo. Na voljo je pakiranje na obešalnem trakcu s petimi pokrovčki, za praktično uporabo ob bolnikovi postelji.</t>
  </si>
  <si>
    <t>SET ZA USTNO HIGIENO</t>
  </si>
  <si>
    <t xml:space="preserve">Set za nego in dezinfekcijo ustne votline. Set mora vsebovati 2 x 30ml negovalni gel (medicinski pripomoček razreda 1) in 1 x 35ml dezinfekcijsko tekočino (medicinski pripomoček razreda 2b). Gel mora biti sestavljen iz Natrijevega florida. Učinkovito odstranjuje patološke obloge, aktivno in pasivno vlaži sluznico v ustih. Dezinfekcijska tekočina mora biti sestavljena iz učinkovine Polyhexanid (PHMB) in Chloramin T. Vzdržuje primerno bakterijsko ravnovesje v ustni flori. Enakomerno vpliva na Gram+ in Gram- bakterije. Tekočina ne sme vsebovati Chlorhexidina, alkohola, sladkorja in ne sme imeti močno pekočega okusa.Artikel mora biti skladen z Uredbo o medicinskih pripomočkih 2017/745 - priložiti k ponudbi (na osnovnem pakiranju mora biti jasno vidna CE oznaka). Embalaža mora vključevati informacijo o poreklu artikla ter vse ostale informacije, skladno z uredbo o MP. Proizvajalec mora razpolagati s certifikatom EN ISO 13485:2016 za sistem vodenja kakovosti v proizvodnji medicinskih pripomočkov. Vsaki embalaži ali vsaj trgovskemu pakiranju morajo biti priložena navodila za uporabo. </t>
  </si>
  <si>
    <t>GEL ZA USTNO HIGIENO 100ML</t>
  </si>
  <si>
    <t>gel za ustno nego mora biti sestavljen iz Natrijevega florida pakiran v dozirno embalažo po 100 ml. Učinkovito odstranjuje patološke obloge, aktivno in pasivno vlaži sluznico v ustih. Artikel mora biti skladen z Uredbo o medicinskih pripomočkih 2017/745 - priložiti k ponudbi (na osnovnem pakiranju mora biti jasno vidna CE oznaka). Embalaža mora vključevati informacijo o poreklu artikla ter vse ostale informacije, skladno z uredbo o MP. Proizvajalec mora razpolagati s certifikatom EN ISO 13485:2016 za sistem vodenja kakovosti v proizvodnji medicinskih pripomočkov, medicinski pripomoček razreda 1. Vsaki embalaži ali vsaj trgovskemu pakiranju morajo biti priložena navodila za uporabo, posamezno pakiranje.</t>
  </si>
  <si>
    <t>Dezinfekcijska tekočina mora biti sestavljena iz učinkovine Polyhexanid in Chloramin T,posamezno pakirana v 250 ml emabalažo. Vzdržuje primerno bakterijsko ravnovesje v ustni flori. Enakomerno vpliva na Gram+ in Gram- bakterije. Tekočina ne sme vsebovato Chlorhexidina, alkohola, sladkorja in ne sme imeti močno pekočega okusa.Artikel mora biti skladen z Uredbo o medicinskih pripomočkih 2017/745 - priložiti k ponudbi (na osnovnem pakiranju mora biti jasno vidna CE oznaka). Embalaža mora vključevati informacijo o poreklu artikla ter vse ostale informacije, skladno z uredbo o MP. Proizvajalec mora razpolagati s certifikatom EN ISO 13485:2016 za sistem vodenja kakovosti v proizvodnji medicinskih pripomočkov, medicinski pripomoček razred 2b. Vsaki embalaži ali vsaj trgovskemu pakiranju morajo biti priložena navodila za uporabo, posamezno pakiranje.</t>
  </si>
  <si>
    <t>KRTAČKA ZA USTNO NEGO Z VAKUMOM</t>
  </si>
  <si>
    <t>Zobna ščetka s funkcijo sesanja. Zadnji del glave ščetke s penastim delom za čiščenje jezika, sprednji del narejen iz gostih in mehkih ščetin. Z regulatorjem vleka. Dolžina 180 mm. Nesterilna, posamezno pakiranje. Pena za čiščenje jezika iz PU, ročaj iz PP. Ne sme vsebovati latexa.</t>
  </si>
  <si>
    <t>Zap. št. 595</t>
  </si>
  <si>
    <t>Zap. št. 596</t>
  </si>
  <si>
    <r>
      <t xml:space="preserve">Zap. št. 280 </t>
    </r>
    <r>
      <rPr>
        <b/>
        <sz val="11"/>
        <color rgb="FFFF0000"/>
        <rFont val="Arial"/>
        <family val="2"/>
        <charset val="238"/>
      </rPr>
      <t>A</t>
    </r>
  </si>
  <si>
    <t>Zap. št. 597</t>
  </si>
  <si>
    <t>BIOPSIJA Z OKROGLIM REZILOM</t>
  </si>
  <si>
    <t xml:space="preserve">pripomoček za izvajanje biopsije z okroglim rezilom (ang."BIOPSY PUNCH), dveh velikosti-2mm in 5mm, enakovredno pfmmedical
</t>
  </si>
  <si>
    <r>
      <rPr>
        <b/>
        <sz val="7"/>
        <color rgb="FFFF0000"/>
        <rFont val="Times New Roman"/>
        <family val="1"/>
        <charset val="238"/>
      </rPr>
      <t xml:space="preserve">      </t>
    </r>
    <r>
      <rPr>
        <b/>
        <sz val="12"/>
        <color rgb="FFFF0000"/>
        <rFont val="Calibri"/>
        <family val="2"/>
        <charset val="238"/>
      </rPr>
      <t xml:space="preserve">USTNA VODA ZA DEZINFEKCIJO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</si>
</sst>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_-* #,##0.00\ _€_-;\-* #,##0.00\ _€_-;_-* \-??\ _€_-;_-@_-"/>
    <numFmt numFmtId="165" formatCode="0&quot; &quot;%"/>
    <numFmt numFmtId="166" formatCode="#,##0.00&quot;    &quot;;&quot;-&quot;#,##0.00&quot;    &quot;;&quot; -&quot;#&quot;    &quot;;@&quot; &quot;"/>
    <numFmt numFmtId="167" formatCode="#,##0.00&quot;    &quot;;\-#,##0.00&quot;    &quot;;&quot; -&quot;#&quot;    &quot;;@\ "/>
    <numFmt numFmtId="168" formatCode="[$-424]General"/>
    <numFmt numFmtId="169" formatCode="#,##0.00\ [$€-424];[Red]\-#,##0.00\ [$€-424]"/>
    <numFmt numFmtId="170" formatCode="#,##0.00&quot;       &quot;;\-#,##0.00&quot;       &quot;;&quot; -&quot;#&quot;       &quot;;@\ "/>
    <numFmt numFmtId="171" formatCode="_-* #,##0.00\ _S_I_T_-;\-* #,##0.00\ _S_I_T_-;_-* \-??\ _S_I_T_-;_-@_-"/>
    <numFmt numFmtId="172" formatCode="0.00&quot; &quot;%"/>
    <numFmt numFmtId="173" formatCode="#,##0.0000&quot;    &quot;;\-#,##0.0000&quot;    &quot;;&quot; -&quot;#&quot;    &quot;;@\ "/>
    <numFmt numFmtId="174" formatCode="[$-424]0"/>
    <numFmt numFmtId="175" formatCode="[$-424]#,##0.00"/>
    <numFmt numFmtId="176" formatCode="_-* #,##0.0000\ _€_-;\-* #,##0.0000\ _€_-;_-* \-??\ _€_-;_-@_-"/>
    <numFmt numFmtId="177" formatCode="[$-424]0.00&quot; &quot;%"/>
    <numFmt numFmtId="178" formatCode="#,##0.0000"/>
    <numFmt numFmtId="179" formatCode="#,##0.00;[Red]#,##0.00"/>
    <numFmt numFmtId="180" formatCode="[$-424]#,##0"/>
    <numFmt numFmtId="181" formatCode="#,##0.0000&quot;    &quot;;&quot;-&quot;#,##0.0000&quot;    &quot;;&quot; -&quot;#&quot;    &quot;;@&quot; &quot;"/>
    <numFmt numFmtId="182" formatCode="0.0%"/>
    <numFmt numFmtId="183" formatCode="_-* #,##0.0000\ _€_-;\-* #,##0.0000\ _€_-;_-* &quot;-&quot;??\ _€_-;_-@_-"/>
    <numFmt numFmtId="184" formatCode="#,##0.0000&quot;       &quot;;\-#,##0.0000&quot;       &quot;;&quot; -&quot;#&quot;       &quot;;@\ "/>
    <numFmt numFmtId="185" formatCode="0.0000"/>
  </numFmts>
  <fonts count="103">
    <font>
      <sz val="11"/>
      <color rgb="FF000000"/>
      <name val="Arial1"/>
      <charset val="238"/>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rgb="FF000000"/>
      <name val="Arial"/>
      <family val="2"/>
      <charset val="238"/>
    </font>
    <font>
      <b/>
      <sz val="11"/>
      <color rgb="FF000000"/>
      <name val="Arial"/>
      <family val="2"/>
      <charset val="238"/>
    </font>
    <font>
      <sz val="11"/>
      <name val="Arial"/>
      <family val="2"/>
      <charset val="238"/>
    </font>
    <font>
      <b/>
      <sz val="11"/>
      <name val="Arial"/>
      <family val="2"/>
      <charset val="238"/>
    </font>
    <font>
      <sz val="10"/>
      <name val="Arial"/>
      <family val="2"/>
      <charset val="238"/>
    </font>
    <font>
      <b/>
      <sz val="10"/>
      <name val="Arial"/>
      <family val="2"/>
      <charset val="238"/>
    </font>
    <font>
      <strike/>
      <sz val="11"/>
      <name val="Arial"/>
      <family val="2"/>
      <charset val="238"/>
    </font>
    <font>
      <sz val="11"/>
      <color rgb="FF1F497D"/>
      <name val="Arial"/>
      <family val="2"/>
      <charset val="238"/>
    </font>
    <font>
      <strike/>
      <sz val="11"/>
      <color rgb="FF000000"/>
      <name val="Arial"/>
      <family val="2"/>
      <charset val="238"/>
    </font>
    <font>
      <b/>
      <strike/>
      <sz val="11"/>
      <name val="Arial"/>
      <family val="2"/>
      <charset val="238"/>
    </font>
    <font>
      <b/>
      <sz val="10"/>
      <color rgb="FF000000"/>
      <name val="Calibri"/>
      <family val="2"/>
      <charset val="238"/>
    </font>
    <font>
      <b/>
      <sz val="12"/>
      <name val="Arial"/>
      <family val="2"/>
      <charset val="238"/>
    </font>
    <font>
      <sz val="12"/>
      <name val="Arial"/>
      <family val="2"/>
      <charset val="238"/>
    </font>
    <font>
      <sz val="12"/>
      <color rgb="FF000000"/>
      <name val="Arial"/>
      <family val="2"/>
      <charset val="238"/>
    </font>
    <font>
      <sz val="11"/>
      <color rgb="FF000000"/>
      <name val="Calibri"/>
      <family val="2"/>
      <charset val="238"/>
    </font>
    <font>
      <sz val="10"/>
      <color rgb="FF212121"/>
      <name val="Arial"/>
      <family val="2"/>
      <charset val="238"/>
    </font>
    <font>
      <b/>
      <sz val="11"/>
      <color rgb="FF000000"/>
      <name val="Arial"/>
      <family val="2"/>
      <charset val="238"/>
    </font>
    <font>
      <sz val="11"/>
      <color rgb="FF222222"/>
      <name val="Arial"/>
      <family val="2"/>
      <charset val="238"/>
    </font>
    <font>
      <b/>
      <sz val="11"/>
      <color rgb="FF222222"/>
      <name val="Arial"/>
      <family val="2"/>
      <charset val="238"/>
    </font>
    <font>
      <sz val="11"/>
      <color rgb="FFFF0000"/>
      <name val="Arial"/>
      <family val="2"/>
      <charset val="238"/>
    </font>
    <font>
      <b/>
      <sz val="11"/>
      <color rgb="FF000000"/>
      <name val="Calibri"/>
      <family val="2"/>
      <charset val="238"/>
    </font>
    <font>
      <b/>
      <u/>
      <sz val="11"/>
      <name val="Arial"/>
      <family val="2"/>
      <charset val="238"/>
    </font>
    <font>
      <sz val="11"/>
      <name val="Arial1"/>
      <charset val="238"/>
    </font>
    <font>
      <b/>
      <i/>
      <sz val="11"/>
      <name val="Arial"/>
      <family val="2"/>
      <charset val="238"/>
    </font>
    <font>
      <i/>
      <sz val="11"/>
      <name val="Arial"/>
      <family val="2"/>
      <charset val="238"/>
    </font>
    <font>
      <b/>
      <sz val="11"/>
      <color rgb="FFFF0000"/>
      <name val="Arial"/>
      <family val="2"/>
      <charset val="238"/>
    </font>
    <font>
      <sz val="11"/>
      <color rgb="FF000000"/>
      <name val="Arial"/>
      <family val="2"/>
      <charset val="238"/>
    </font>
    <font>
      <sz val="11"/>
      <name val="Arial"/>
      <family val="2"/>
      <charset val="238"/>
    </font>
    <font>
      <sz val="11"/>
      <color rgb="FF202124"/>
      <name val="Arial"/>
      <family val="2"/>
      <charset val="238"/>
    </font>
    <font>
      <b/>
      <sz val="11"/>
      <color rgb="FFC55A11"/>
      <name val="Arial"/>
      <family val="2"/>
      <charset val="238"/>
    </font>
    <font>
      <b/>
      <strike/>
      <sz val="11"/>
      <color rgb="FF000000"/>
      <name val="Arial"/>
      <family val="2"/>
      <charset val="238"/>
    </font>
    <font>
      <b/>
      <sz val="10"/>
      <color rgb="FF000000"/>
      <name val="Arial"/>
      <family val="2"/>
      <charset val="238"/>
    </font>
    <font>
      <sz val="10"/>
      <color rgb="FF000000"/>
      <name val="Arial"/>
      <family val="2"/>
      <charset val="238"/>
    </font>
    <font>
      <sz val="9"/>
      <color rgb="FF000000"/>
      <name val="Arial"/>
      <family val="2"/>
      <charset val="238"/>
    </font>
    <font>
      <b/>
      <sz val="10"/>
      <name val="Arial"/>
      <family val="2"/>
      <charset val="238"/>
    </font>
    <font>
      <sz val="11"/>
      <color theme="1"/>
      <name val="Arial"/>
      <family val="2"/>
      <charset val="238"/>
    </font>
    <font>
      <sz val="10"/>
      <name val="Arial"/>
      <family val="2"/>
      <charset val="238"/>
    </font>
    <font>
      <sz val="11"/>
      <color rgb="FF0A2F41"/>
      <name val="Arial"/>
      <family val="2"/>
      <charset val="238"/>
    </font>
    <font>
      <u/>
      <sz val="11"/>
      <name val="Arial"/>
      <family val="2"/>
      <charset val="238"/>
    </font>
    <font>
      <sz val="11"/>
      <color rgb="FF000000"/>
      <name val="Calibri"/>
      <family val="2"/>
      <charset val="238"/>
    </font>
    <font>
      <b/>
      <i/>
      <sz val="16"/>
      <color rgb="FF000000"/>
      <name val="Arial1"/>
      <charset val="238"/>
    </font>
    <font>
      <sz val="10"/>
      <color rgb="FF000000"/>
      <name val="Arial1"/>
      <charset val="238"/>
    </font>
    <font>
      <sz val="10"/>
      <color rgb="FF000000"/>
      <name val="Arial CE"/>
      <charset val="238"/>
    </font>
    <font>
      <sz val="10"/>
      <name val="Arial CE"/>
      <charset val="238"/>
    </font>
    <font>
      <b/>
      <i/>
      <u/>
      <sz val="11"/>
      <color rgb="FF000000"/>
      <name val="Arial1"/>
      <charset val="238"/>
    </font>
    <font>
      <sz val="11"/>
      <color rgb="FF000000"/>
      <name val="Arial1"/>
      <charset val="238"/>
    </font>
    <font>
      <sz val="11"/>
      <name val="Arial"/>
      <family val="2"/>
      <charset val="238"/>
    </font>
    <font>
      <sz val="12"/>
      <name val="Arial"/>
      <family val="2"/>
      <charset val="238"/>
    </font>
    <font>
      <sz val="12"/>
      <color rgb="FF000000"/>
      <name val="Calibri"/>
      <family val="2"/>
      <charset val="238"/>
    </font>
    <font>
      <sz val="11"/>
      <color rgb="FFFF0000"/>
      <name val="Aptos Narrow"/>
      <family val="2"/>
      <charset val="238"/>
      <scheme val="minor"/>
    </font>
    <font>
      <b/>
      <sz val="11"/>
      <color rgb="FF000000"/>
      <name val="Arial"/>
      <family val="2"/>
      <charset val="238"/>
    </font>
    <font>
      <sz val="11"/>
      <name val="Arial"/>
      <family val="2"/>
      <charset val="238"/>
    </font>
    <font>
      <sz val="11"/>
      <color rgb="FF000000"/>
      <name val="Arial"/>
      <family val="2"/>
      <charset val="238"/>
    </font>
    <font>
      <b/>
      <sz val="11"/>
      <name val="Arial"/>
      <family val="2"/>
      <charset val="238"/>
    </font>
    <font>
      <b/>
      <sz val="10"/>
      <name val="Arial"/>
      <family val="2"/>
      <charset val="238"/>
    </font>
    <font>
      <b/>
      <sz val="11"/>
      <color rgb="FF000000"/>
      <name val="Arial1"/>
      <charset val="238"/>
    </font>
    <font>
      <sz val="10"/>
      <color theme="1"/>
      <name val="Arial"/>
      <family val="2"/>
      <charset val="238"/>
    </font>
    <font>
      <b/>
      <strike/>
      <sz val="10"/>
      <name val="Arial"/>
      <family val="2"/>
      <charset val="238"/>
    </font>
    <font>
      <sz val="10"/>
      <name val="Arial"/>
      <family val="2"/>
      <charset val="238"/>
    </font>
    <font>
      <strike/>
      <sz val="11"/>
      <name val="Arial"/>
      <family val="2"/>
      <charset val="238"/>
    </font>
    <font>
      <b/>
      <sz val="11"/>
      <color theme="1"/>
      <name val="Arial"/>
      <family val="2"/>
      <charset val="238"/>
    </font>
    <font>
      <sz val="11"/>
      <color rgb="FF000000"/>
      <name val="Aptos Narrow"/>
      <family val="2"/>
      <charset val="238"/>
      <scheme val="minor"/>
    </font>
    <font>
      <b/>
      <sz val="12"/>
      <color rgb="FF000000"/>
      <name val="Arial"/>
      <family val="2"/>
      <charset val="238"/>
    </font>
    <font>
      <sz val="12"/>
      <name val="Calibri"/>
      <family val="2"/>
      <charset val="238"/>
    </font>
    <font>
      <b/>
      <sz val="12"/>
      <name val="Calibri"/>
      <family val="2"/>
      <charset val="238"/>
    </font>
    <font>
      <b/>
      <sz val="11"/>
      <color theme="1"/>
      <name val="Aptos Narrow"/>
      <family val="2"/>
      <charset val="238"/>
      <scheme val="minor"/>
    </font>
    <font>
      <sz val="11"/>
      <color theme="1"/>
      <name val="Arial1"/>
      <charset val="238"/>
    </font>
    <font>
      <sz val="12"/>
      <color theme="1"/>
      <name val="Arial"/>
      <family val="1"/>
      <charset val="238"/>
    </font>
    <font>
      <sz val="7"/>
      <color theme="1"/>
      <name val="Times New Roman"/>
      <family val="1"/>
      <charset val="238"/>
    </font>
    <font>
      <b/>
      <sz val="12"/>
      <color theme="1"/>
      <name val="Aptos Narrow"/>
      <family val="2"/>
      <charset val="238"/>
      <scheme val="minor"/>
    </font>
    <font>
      <sz val="9"/>
      <name val="Arial"/>
      <family val="2"/>
      <charset val="238"/>
    </font>
    <font>
      <b/>
      <sz val="9"/>
      <name val="Arial"/>
      <family val="2"/>
      <charset val="238"/>
    </font>
    <font>
      <b/>
      <sz val="11"/>
      <name val="Arial Narrow"/>
      <family val="2"/>
      <charset val="238"/>
    </font>
    <font>
      <sz val="11"/>
      <name val="Arial Narrow"/>
      <family val="2"/>
      <charset val="238"/>
    </font>
    <font>
      <sz val="9"/>
      <color theme="1"/>
      <name val="Arial"/>
      <family val="2"/>
      <charset val="238"/>
    </font>
    <font>
      <sz val="8"/>
      <name val="Arial"/>
      <family val="2"/>
      <charset val="238"/>
    </font>
    <font>
      <sz val="11"/>
      <color theme="1"/>
      <name val="Aptos"/>
      <family val="2"/>
    </font>
    <font>
      <sz val="12"/>
      <color rgb="FF222222"/>
      <name val="Arial"/>
      <family val="2"/>
      <charset val="238"/>
    </font>
    <font>
      <sz val="11"/>
      <name val="Calibri"/>
      <family val="2"/>
      <charset val="238"/>
    </font>
    <font>
      <sz val="11"/>
      <name val="Aptos Narrow"/>
      <family val="2"/>
      <charset val="238"/>
      <scheme val="minor"/>
    </font>
    <font>
      <sz val="10"/>
      <name val="Arial1"/>
      <charset val="238"/>
    </font>
    <font>
      <sz val="11"/>
      <name val="Aptos Narrow"/>
      <family val="2"/>
    </font>
    <font>
      <sz val="11"/>
      <color rgb="FFFF0000"/>
      <name val="Arial1"/>
      <charset val="238"/>
    </font>
    <font>
      <strike/>
      <sz val="11"/>
      <color rgb="FFFF0000"/>
      <name val="Arial"/>
      <family val="2"/>
      <charset val="238"/>
    </font>
    <font>
      <strike/>
      <sz val="11"/>
      <color theme="1"/>
      <name val="Arial"/>
      <family val="2"/>
      <charset val="238"/>
    </font>
    <font>
      <b/>
      <strike/>
      <sz val="11"/>
      <color rgb="FFFF0000"/>
      <name val="Arial"/>
      <family val="2"/>
      <charset val="238"/>
    </font>
    <font>
      <b/>
      <sz val="10"/>
      <color rgb="FFFF0000"/>
      <name val="Arial"/>
      <family val="2"/>
      <charset val="238"/>
    </font>
    <font>
      <sz val="12"/>
      <color rgb="FFFF0000"/>
      <name val="Arial"/>
      <family val="2"/>
      <charset val="238"/>
    </font>
    <font>
      <b/>
      <sz val="12"/>
      <color rgb="FFFF0000"/>
      <name val="Arial"/>
      <family val="2"/>
      <charset val="238"/>
    </font>
    <font>
      <b/>
      <sz val="12"/>
      <color rgb="FFFF0000"/>
      <name val="Arial"/>
      <family val="1"/>
      <charset val="238"/>
    </font>
    <font>
      <b/>
      <sz val="7"/>
      <color rgb="FFFF0000"/>
      <name val="Times New Roman"/>
      <family val="1"/>
      <charset val="238"/>
    </font>
    <font>
      <b/>
      <sz val="12"/>
      <color rgb="FFFF0000"/>
      <name val="Calibri"/>
      <family val="2"/>
      <charset val="238"/>
    </font>
    <font>
      <b/>
      <sz val="12"/>
      <color rgb="FFFF0000"/>
      <name val="Aptos"/>
      <family val="2"/>
      <charset val="238"/>
    </font>
    <font>
      <b/>
      <strike/>
      <sz val="11"/>
      <color rgb="FFFF0000"/>
      <name val="Aptos Display"/>
      <family val="2"/>
    </font>
    <font>
      <strike/>
      <sz val="11"/>
      <color rgb="FFFF0000"/>
      <name val="Aptos Display"/>
      <family val="2"/>
    </font>
    <font>
      <strike/>
      <sz val="10"/>
      <color rgb="FFFF0000"/>
      <name val="Aptos Display"/>
      <family val="2"/>
    </font>
    <font>
      <b/>
      <strike/>
      <sz val="10"/>
      <color rgb="FFFF0000"/>
      <name val="Aptos Display"/>
      <family val="2"/>
    </font>
  </fonts>
  <fills count="21">
    <fill>
      <patternFill patternType="none"/>
    </fill>
    <fill>
      <patternFill patternType="gray125"/>
    </fill>
    <fill>
      <patternFill patternType="solid">
        <fgColor rgb="FF66FF33"/>
        <bgColor rgb="FF00FF00"/>
      </patternFill>
    </fill>
    <fill>
      <patternFill patternType="solid">
        <fgColor rgb="FFFFFFFF"/>
        <bgColor rgb="FFF2F2F2"/>
      </patternFill>
    </fill>
    <fill>
      <patternFill patternType="solid">
        <fgColor rgb="FFFF6600"/>
        <bgColor rgb="FFC55A11"/>
      </patternFill>
    </fill>
    <fill>
      <patternFill patternType="solid">
        <fgColor rgb="FFFFFF99"/>
        <bgColor rgb="FFFFFFCC"/>
      </patternFill>
    </fill>
    <fill>
      <patternFill patternType="solid">
        <fgColor rgb="FF008000"/>
        <bgColor rgb="FF008080"/>
      </patternFill>
    </fill>
    <fill>
      <patternFill patternType="solid">
        <fgColor rgb="FFFF99CC"/>
        <bgColor rgb="FFFF8080"/>
      </patternFill>
    </fill>
    <fill>
      <patternFill patternType="solid">
        <fgColor rgb="FF0070C0"/>
        <bgColor rgb="FF008080"/>
      </patternFill>
    </fill>
    <fill>
      <patternFill patternType="solid">
        <fgColor rgb="FFFFFF00"/>
        <bgColor rgb="FFFFFF00"/>
      </patternFill>
    </fill>
    <fill>
      <patternFill patternType="solid">
        <fgColor rgb="FF00CCFF"/>
        <bgColor rgb="FF33CCCC"/>
      </patternFill>
    </fill>
    <fill>
      <patternFill patternType="solid">
        <fgColor rgb="FFFFFFCC"/>
        <bgColor rgb="FFFFFFFF"/>
      </patternFill>
    </fill>
    <fill>
      <patternFill patternType="solid">
        <fgColor rgb="FFF2F2F2"/>
        <bgColor rgb="FFFFFFFF"/>
      </patternFill>
    </fill>
    <fill>
      <patternFill patternType="solid">
        <fgColor rgb="FF666699"/>
        <bgColor rgb="FF808080"/>
      </patternFill>
    </fill>
    <fill>
      <patternFill patternType="solid">
        <fgColor rgb="FF9933FF"/>
        <bgColor rgb="FF993366"/>
      </patternFill>
    </fill>
    <fill>
      <patternFill patternType="solid">
        <fgColor theme="0"/>
        <bgColor indexed="64"/>
      </patternFill>
    </fill>
    <fill>
      <patternFill patternType="solid">
        <fgColor rgb="FFC0C0C0"/>
        <bgColor rgb="FFCCCCFF"/>
      </patternFill>
    </fill>
    <fill>
      <patternFill patternType="solid">
        <fgColor theme="5"/>
        <bgColor rgb="FF008080"/>
      </patternFill>
    </fill>
    <fill>
      <patternFill patternType="solid">
        <fgColor theme="5"/>
        <bgColor indexed="64"/>
      </patternFill>
    </fill>
    <fill>
      <patternFill patternType="solid">
        <fgColor theme="0"/>
        <bgColor rgb="FFF2F2F2"/>
      </patternFill>
    </fill>
    <fill>
      <patternFill patternType="solid">
        <fgColor theme="0"/>
        <bgColor theme="4" tint="0.79998168889431442"/>
      </patternFill>
    </fill>
  </fills>
  <borders count="6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right/>
      <top style="thin">
        <color auto="1"/>
      </top>
      <bottom/>
      <diagonal/>
    </border>
    <border>
      <left style="thin">
        <color auto="1"/>
      </left>
      <right/>
      <top/>
      <bottom/>
      <diagonal/>
    </border>
    <border>
      <left style="thin">
        <color auto="1"/>
      </left>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bottom/>
      <diagonal/>
    </border>
    <border>
      <left/>
      <right/>
      <top/>
      <bottom style="thin">
        <color auto="1"/>
      </bottom>
      <diagonal/>
    </border>
    <border>
      <left style="medium">
        <color auto="1"/>
      </left>
      <right/>
      <top style="medium">
        <color auto="1"/>
      </top>
      <bottom style="medium">
        <color auto="1"/>
      </bottom>
      <diagonal/>
    </border>
    <border>
      <left style="thin">
        <color auto="1"/>
      </left>
      <right/>
      <top style="thin">
        <color auto="1"/>
      </top>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medium">
        <color auto="1"/>
      </bottom>
      <diagonal/>
    </border>
    <border>
      <left/>
      <right style="thin">
        <color auto="1"/>
      </right>
      <top/>
      <bottom/>
      <diagonal/>
    </border>
    <border>
      <left/>
      <right style="thin">
        <color auto="1"/>
      </right>
      <top/>
      <bottom style="medium">
        <color auto="1"/>
      </bottom>
      <diagonal/>
    </border>
    <border>
      <left/>
      <right style="medium">
        <color auto="1"/>
      </right>
      <top/>
      <bottom style="medium">
        <color auto="1"/>
      </bottom>
      <diagonal/>
    </border>
    <border>
      <left style="thin">
        <color auto="1"/>
      </left>
      <right style="medium">
        <color auto="1"/>
      </right>
      <top/>
      <bottom style="medium">
        <color auto="1"/>
      </bottom>
      <diagonal/>
    </border>
    <border>
      <left/>
      <right/>
      <top style="thin">
        <color auto="1"/>
      </top>
      <bottom style="thin">
        <color auto="1"/>
      </bottom>
      <diagonal/>
    </border>
    <border>
      <left/>
      <right style="thin">
        <color auto="1"/>
      </right>
      <top style="medium">
        <color auto="1"/>
      </top>
      <bottom style="thin">
        <color auto="1"/>
      </bottom>
      <diagonal/>
    </border>
    <border>
      <left/>
      <right style="thin">
        <color indexed="8"/>
      </right>
      <top style="medium">
        <color auto="1"/>
      </top>
      <bottom style="medium">
        <color auto="1"/>
      </bottom>
      <diagonal/>
    </border>
    <border>
      <left style="thin">
        <color indexed="8"/>
      </left>
      <right style="thin">
        <color indexed="8"/>
      </right>
      <top style="medium">
        <color auto="1"/>
      </top>
      <bottom style="medium">
        <color auto="1"/>
      </bottom>
      <diagonal/>
    </border>
    <border>
      <left style="thin">
        <color indexed="8"/>
      </left>
      <right/>
      <top style="medium">
        <color auto="1"/>
      </top>
      <bottom style="medium">
        <color auto="1"/>
      </bottom>
      <diagonal/>
    </border>
    <border>
      <left style="thin">
        <color indexed="8"/>
      </left>
      <right style="thin">
        <color indexed="8"/>
      </right>
      <top/>
      <bottom/>
      <diagonal/>
    </border>
    <border>
      <left style="medium">
        <color auto="1"/>
      </left>
      <right style="medium">
        <color auto="1"/>
      </right>
      <top style="medium">
        <color auto="1"/>
      </top>
      <bottom style="medium">
        <color auto="1"/>
      </bottom>
      <diagonal/>
    </border>
    <border>
      <left style="thin">
        <color indexed="8"/>
      </left>
      <right style="medium">
        <color auto="1"/>
      </right>
      <top style="medium">
        <color auto="1"/>
      </top>
      <bottom style="medium">
        <color auto="1"/>
      </bottom>
      <diagonal/>
    </border>
    <border>
      <left style="medium">
        <color auto="1"/>
      </left>
      <right/>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right style="thin">
        <color indexed="64"/>
      </right>
      <top style="thin">
        <color auto="1"/>
      </top>
      <bottom style="medium">
        <color auto="1"/>
      </bottom>
      <diagonal/>
    </border>
    <border>
      <left style="medium">
        <color auto="1"/>
      </left>
      <right/>
      <top style="thin">
        <color auto="1"/>
      </top>
      <bottom/>
      <diagonal/>
    </border>
    <border>
      <left style="medium">
        <color indexed="64"/>
      </left>
      <right style="medium">
        <color indexed="64"/>
      </right>
      <top/>
      <bottom style="medium">
        <color indexed="64"/>
      </bottom>
      <diagonal/>
    </border>
  </borders>
  <cellStyleXfs count="39">
    <xf numFmtId="0" fontId="0" fillId="0" borderId="0"/>
    <xf numFmtId="164" fontId="51" fillId="0" borderId="0" applyBorder="0" applyProtection="0"/>
    <xf numFmtId="165" fontId="51" fillId="0" borderId="0" applyBorder="0" applyProtection="0"/>
    <xf numFmtId="166" fontId="45" fillId="0" borderId="0" applyBorder="0" applyProtection="0"/>
    <xf numFmtId="167" fontId="20" fillId="0" borderId="0" applyBorder="0" applyProtection="0"/>
    <xf numFmtId="168" fontId="20" fillId="0" borderId="0" applyBorder="0" applyProtection="0"/>
    <xf numFmtId="0" fontId="46" fillId="0" borderId="0" applyBorder="0" applyProtection="0">
      <alignment horizontal="center" textRotation="90"/>
    </xf>
    <xf numFmtId="0" fontId="38" fillId="0" borderId="0" applyBorder="0" applyProtection="0">
      <alignment horizontal="left" vertical="center"/>
    </xf>
    <xf numFmtId="168" fontId="47" fillId="0" borderId="6" applyProtection="0">
      <alignment horizontal="left" vertical="center" wrapText="1"/>
    </xf>
    <xf numFmtId="0" fontId="38" fillId="0" borderId="6">
      <alignment horizontal="left" vertical="center" wrapText="1"/>
    </xf>
    <xf numFmtId="0" fontId="38" fillId="0" borderId="6">
      <alignment horizontal="left" vertical="center" wrapText="1"/>
    </xf>
    <xf numFmtId="168" fontId="47" fillId="0" borderId="0" applyBorder="0" applyProtection="0"/>
    <xf numFmtId="0" fontId="10" fillId="0" borderId="0"/>
    <xf numFmtId="0" fontId="20" fillId="0" borderId="0"/>
    <xf numFmtId="168" fontId="47" fillId="0" borderId="0" applyBorder="0" applyProtection="0"/>
    <xf numFmtId="0" fontId="10" fillId="0" borderId="0"/>
    <xf numFmtId="0" fontId="20" fillId="0" borderId="0"/>
    <xf numFmtId="0" fontId="20" fillId="0" borderId="0"/>
    <xf numFmtId="0" fontId="20" fillId="0" borderId="0"/>
    <xf numFmtId="0" fontId="51" fillId="0" borderId="0"/>
    <xf numFmtId="0" fontId="20" fillId="0" borderId="0"/>
    <xf numFmtId="0" fontId="20" fillId="0" borderId="0"/>
    <xf numFmtId="168" fontId="48" fillId="0" borderId="0" applyBorder="0" applyProtection="0"/>
    <xf numFmtId="0" fontId="49" fillId="0" borderId="0"/>
    <xf numFmtId="168" fontId="48" fillId="0" borderId="0" applyBorder="0" applyProtection="0"/>
    <xf numFmtId="165" fontId="51" fillId="0" borderId="0" applyBorder="0" applyProtection="0"/>
    <xf numFmtId="0" fontId="50" fillId="0" borderId="0" applyBorder="0" applyProtection="0"/>
    <xf numFmtId="169" fontId="50" fillId="0" borderId="0" applyBorder="0" applyProtection="0"/>
    <xf numFmtId="170" fontId="20" fillId="0" borderId="0" applyBorder="0" applyProtection="0"/>
    <xf numFmtId="171" fontId="51" fillId="0" borderId="0" applyBorder="0" applyProtection="0"/>
    <xf numFmtId="164" fontId="51" fillId="0" borderId="0" applyBorder="0" applyProtection="0"/>
    <xf numFmtId="164" fontId="51" fillId="0" borderId="0" applyBorder="0" applyProtection="0"/>
    <xf numFmtId="164" fontId="51" fillId="0" borderId="0" applyBorder="0" applyProtection="0"/>
    <xf numFmtId="164" fontId="51" fillId="0" borderId="0" applyBorder="0" applyProtection="0"/>
    <xf numFmtId="0" fontId="4" fillId="0" borderId="0"/>
    <xf numFmtId="167" fontId="20" fillId="0" borderId="0" applyBorder="0" applyProtection="0"/>
    <xf numFmtId="43" fontId="4" fillId="0" borderId="0" applyFont="0" applyFill="0" applyBorder="0" applyAlignment="0" applyProtection="0"/>
    <xf numFmtId="168" fontId="20" fillId="0" borderId="0" applyBorder="0" applyProtection="0"/>
    <xf numFmtId="0" fontId="3" fillId="0" borderId="0"/>
  </cellStyleXfs>
  <cellXfs count="2561">
    <xf numFmtId="0" fontId="0" fillId="0" borderId="0" xfId="0"/>
    <xf numFmtId="0" fontId="6" fillId="0" borderId="0" xfId="0" applyFont="1"/>
    <xf numFmtId="0" fontId="6" fillId="0" borderId="0" xfId="0" applyFont="1" applyAlignment="1">
      <alignment horizontal="center" vertical="center"/>
    </xf>
    <xf numFmtId="172" fontId="6" fillId="0" borderId="0" xfId="0" applyNumberFormat="1" applyFont="1"/>
    <xf numFmtId="0" fontId="7" fillId="2" borderId="0" xfId="0" applyFont="1" applyFill="1"/>
    <xf numFmtId="168" fontId="8" fillId="0" borderId="0" xfId="5" applyFont="1" applyBorder="1" applyAlignment="1" applyProtection="1">
      <alignment horizontal="left" vertical="top"/>
    </xf>
    <xf numFmtId="168" fontId="8" fillId="0" borderId="0" xfId="5" applyFont="1" applyBorder="1" applyAlignment="1" applyProtection="1">
      <alignment horizontal="center" vertical="center"/>
    </xf>
    <xf numFmtId="173" fontId="8" fillId="0" borderId="0" xfId="4" applyNumberFormat="1" applyFont="1" applyBorder="1" applyAlignment="1" applyProtection="1">
      <alignment wrapText="1"/>
      <protection locked="0"/>
    </xf>
    <xf numFmtId="172" fontId="8" fillId="0" borderId="0" xfId="2" applyNumberFormat="1" applyFont="1" applyBorder="1" applyAlignment="1" applyProtection="1">
      <alignment wrapText="1"/>
      <protection locked="0"/>
    </xf>
    <xf numFmtId="173" fontId="8" fillId="0" borderId="0" xfId="4" applyNumberFormat="1" applyFont="1" applyBorder="1" applyAlignment="1" applyProtection="1">
      <alignment wrapText="1"/>
    </xf>
    <xf numFmtId="0" fontId="7" fillId="0" borderId="1" xfId="0" applyFont="1" applyBorder="1"/>
    <xf numFmtId="168" fontId="9" fillId="0" borderId="2" xfId="22" applyFont="1" applyBorder="1" applyAlignment="1" applyProtection="1">
      <alignment horizontal="center" vertical="center" wrapText="1"/>
    </xf>
    <xf numFmtId="174" fontId="9" fillId="0" borderId="2" xfId="22" applyNumberFormat="1" applyFont="1" applyBorder="1" applyAlignment="1" applyProtection="1">
      <alignment horizontal="center" vertical="center" wrapText="1"/>
    </xf>
    <xf numFmtId="173" fontId="9" fillId="0" borderId="2" xfId="4" applyNumberFormat="1" applyFont="1" applyBorder="1" applyAlignment="1" applyProtection="1">
      <alignment horizontal="center" vertical="center" wrapText="1"/>
      <protection locked="0"/>
    </xf>
    <xf numFmtId="172" fontId="9" fillId="0" borderId="2" xfId="0" applyNumberFormat="1" applyFont="1" applyBorder="1" applyAlignment="1" applyProtection="1">
      <alignment horizontal="center" vertical="center" wrapText="1"/>
      <protection locked="0"/>
    </xf>
    <xf numFmtId="173" fontId="9" fillId="0" borderId="2" xfId="0" applyNumberFormat="1" applyFont="1" applyBorder="1" applyAlignment="1">
      <alignment horizontal="center" vertical="center" wrapText="1"/>
    </xf>
    <xf numFmtId="168" fontId="9" fillId="0" borderId="3" xfId="22" applyFont="1" applyBorder="1" applyAlignment="1" applyProtection="1">
      <alignment horizontal="left" wrapText="1"/>
    </xf>
    <xf numFmtId="168" fontId="9" fillId="0" borderId="4" xfId="22" applyFont="1" applyBorder="1" applyAlignment="1" applyProtection="1">
      <alignment horizontal="center" vertical="center" wrapText="1"/>
    </xf>
    <xf numFmtId="173" fontId="8" fillId="0" borderId="4" xfId="4" applyNumberFormat="1" applyFont="1" applyBorder="1" applyAlignment="1" applyProtection="1">
      <alignment wrapText="1"/>
      <protection locked="0"/>
    </xf>
    <xf numFmtId="0" fontId="8" fillId="0" borderId="5" xfId="23" applyFont="1" applyBorder="1" applyAlignment="1">
      <alignment wrapText="1"/>
    </xf>
    <xf numFmtId="0" fontId="8" fillId="0" borderId="6" xfId="23" applyFont="1" applyBorder="1" applyAlignment="1">
      <alignment vertical="top" wrapText="1"/>
    </xf>
    <xf numFmtId="0" fontId="8" fillId="0" borderId="6" xfId="23" applyFont="1" applyBorder="1" applyAlignment="1">
      <alignment horizontal="center" vertical="center" wrapText="1"/>
    </xf>
    <xf numFmtId="168" fontId="8" fillId="0" borderId="6" xfId="5" applyFont="1" applyBorder="1" applyAlignment="1" applyProtection="1">
      <alignment horizontal="center" vertical="center"/>
    </xf>
    <xf numFmtId="172" fontId="8" fillId="0" borderId="6" xfId="2" applyNumberFormat="1" applyFont="1" applyBorder="1" applyAlignment="1" applyProtection="1">
      <alignment wrapText="1"/>
      <protection locked="0"/>
    </xf>
    <xf numFmtId="173" fontId="10" fillId="0" borderId="7" xfId="4" applyNumberFormat="1" applyFont="1" applyBorder="1" applyAlignment="1" applyProtection="1">
      <alignment horizontal="right" vertical="center" wrapText="1"/>
    </xf>
    <xf numFmtId="173" fontId="9" fillId="0" borderId="6" xfId="4" applyNumberFormat="1" applyFont="1" applyBorder="1" applyAlignment="1" applyProtection="1">
      <alignment horizontal="center" vertical="center" wrapText="1"/>
      <protection locked="0"/>
    </xf>
    <xf numFmtId="172" fontId="9" fillId="0" borderId="6" xfId="2" applyNumberFormat="1" applyFont="1" applyBorder="1" applyAlignment="1" applyProtection="1">
      <alignment horizontal="center" vertical="center" wrapText="1"/>
      <protection locked="0"/>
    </xf>
    <xf numFmtId="173" fontId="8" fillId="0" borderId="6" xfId="4" applyNumberFormat="1" applyFont="1" applyBorder="1" applyAlignment="1" applyProtection="1">
      <alignment horizontal="right" vertical="center" wrapText="1"/>
      <protection locked="0"/>
    </xf>
    <xf numFmtId="172" fontId="8" fillId="0" borderId="6" xfId="2" applyNumberFormat="1" applyFont="1" applyBorder="1" applyAlignment="1" applyProtection="1">
      <alignment horizontal="right" vertical="center" wrapText="1"/>
      <protection locked="0"/>
    </xf>
    <xf numFmtId="173" fontId="8" fillId="0" borderId="6" xfId="4" applyNumberFormat="1" applyFont="1" applyBorder="1" applyAlignment="1" applyProtection="1">
      <alignment wrapText="1"/>
      <protection locked="0"/>
    </xf>
    <xf numFmtId="168" fontId="8" fillId="0" borderId="6" xfId="5" applyFont="1" applyBorder="1" applyProtection="1">
      <protection locked="0"/>
    </xf>
    <xf numFmtId="168" fontId="9" fillId="0" borderId="6" xfId="22" applyFont="1" applyBorder="1" applyAlignment="1" applyProtection="1">
      <alignment horizontal="center" vertical="center" wrapText="1"/>
    </xf>
    <xf numFmtId="0" fontId="8" fillId="0" borderId="8" xfId="23" applyFont="1" applyBorder="1" applyAlignment="1">
      <alignment wrapText="1"/>
    </xf>
    <xf numFmtId="0" fontId="8" fillId="0" borderId="7" xfId="23" applyFont="1" applyBorder="1" applyAlignment="1">
      <alignment vertical="top" wrapText="1"/>
    </xf>
    <xf numFmtId="0" fontId="8" fillId="0" borderId="7" xfId="23" applyFont="1" applyBorder="1" applyAlignment="1">
      <alignment horizontal="center" vertical="center" wrapText="1"/>
    </xf>
    <xf numFmtId="168" fontId="8" fillId="0" borderId="7" xfId="5" applyFont="1" applyBorder="1" applyAlignment="1" applyProtection="1">
      <alignment horizontal="center" vertical="center"/>
    </xf>
    <xf numFmtId="173" fontId="8" fillId="0" borderId="7" xfId="4" applyNumberFormat="1" applyFont="1" applyBorder="1" applyAlignment="1" applyProtection="1">
      <alignment horizontal="right" vertical="center" wrapText="1"/>
      <protection locked="0"/>
    </xf>
    <xf numFmtId="172" fontId="8" fillId="0" borderId="7" xfId="2" applyNumberFormat="1" applyFont="1" applyBorder="1" applyAlignment="1" applyProtection="1">
      <alignment horizontal="right" vertical="center" wrapText="1"/>
      <protection locked="0"/>
    </xf>
    <xf numFmtId="168" fontId="9" fillId="0" borderId="1" xfId="22" applyFont="1" applyBorder="1" applyAlignment="1" applyProtection="1">
      <alignment horizontal="right" wrapText="1"/>
    </xf>
    <xf numFmtId="168" fontId="8" fillId="0" borderId="2" xfId="22" applyFont="1" applyBorder="1" applyAlignment="1" applyProtection="1">
      <alignment vertical="top" wrapText="1"/>
    </xf>
    <xf numFmtId="168" fontId="8" fillId="0" borderId="2" xfId="22" applyFont="1" applyBorder="1" applyAlignment="1" applyProtection="1">
      <alignment horizontal="center" vertical="center" wrapText="1"/>
    </xf>
    <xf numFmtId="174" fontId="8" fillId="0" borderId="2" xfId="22" applyNumberFormat="1" applyFont="1" applyBorder="1" applyAlignment="1" applyProtection="1">
      <alignment horizontal="center" vertical="center" wrapText="1"/>
    </xf>
    <xf numFmtId="173" fontId="8" fillId="0" borderId="2" xfId="4" applyNumberFormat="1" applyFont="1" applyBorder="1" applyAlignment="1" applyProtection="1">
      <alignment horizontal="right" vertical="center" wrapText="1"/>
      <protection locked="0"/>
    </xf>
    <xf numFmtId="172" fontId="8" fillId="0" borderId="2" xfId="2" applyNumberFormat="1" applyFont="1" applyBorder="1" applyAlignment="1" applyProtection="1">
      <alignment horizontal="right" vertical="center" wrapText="1"/>
      <protection locked="0"/>
    </xf>
    <xf numFmtId="0" fontId="8" fillId="0" borderId="2" xfId="0" applyFont="1" applyBorder="1"/>
    <xf numFmtId="168" fontId="9" fillId="0" borderId="0" xfId="22" applyFont="1" applyBorder="1" applyAlignment="1" applyProtection="1">
      <alignment horizontal="right" wrapText="1"/>
    </xf>
    <xf numFmtId="168" fontId="8" fillId="0" borderId="0" xfId="22" applyFont="1" applyBorder="1" applyAlignment="1" applyProtection="1">
      <alignment vertical="top" wrapText="1"/>
    </xf>
    <xf numFmtId="168" fontId="8" fillId="0" borderId="0" xfId="22" applyFont="1" applyBorder="1" applyAlignment="1" applyProtection="1">
      <alignment horizontal="center" vertical="center" wrapText="1"/>
    </xf>
    <xf numFmtId="174" fontId="8" fillId="0" borderId="0" xfId="22" applyNumberFormat="1" applyFont="1" applyBorder="1" applyAlignment="1" applyProtection="1">
      <alignment horizontal="center" vertical="center" wrapText="1"/>
    </xf>
    <xf numFmtId="173" fontId="8" fillId="0" borderId="0" xfId="4" applyNumberFormat="1" applyFont="1" applyBorder="1" applyAlignment="1" applyProtection="1">
      <alignment horizontal="right" vertical="center" wrapText="1"/>
      <protection locked="0"/>
    </xf>
    <xf numFmtId="172" fontId="8" fillId="0" borderId="0" xfId="2" applyNumberFormat="1" applyFont="1" applyBorder="1" applyAlignment="1" applyProtection="1">
      <alignment horizontal="right" vertical="center" wrapText="1"/>
      <protection locked="0"/>
    </xf>
    <xf numFmtId="173" fontId="8" fillId="0" borderId="0" xfId="4" applyNumberFormat="1" applyFont="1" applyBorder="1" applyAlignment="1" applyProtection="1">
      <alignment horizontal="right" vertical="center" wrapText="1"/>
    </xf>
    <xf numFmtId="168" fontId="8" fillId="0" borderId="0" xfId="5" applyFont="1" applyBorder="1" applyAlignment="1" applyProtection="1">
      <alignment horizontal="left" vertical="top" wrapText="1"/>
    </xf>
    <xf numFmtId="168" fontId="9" fillId="0" borderId="1" xfId="22" applyFont="1" applyBorder="1" applyAlignment="1" applyProtection="1">
      <alignment horizontal="center" vertical="center" wrapText="1"/>
    </xf>
    <xf numFmtId="168" fontId="8" fillId="0" borderId="4" xfId="22" applyFont="1" applyBorder="1" applyAlignment="1" applyProtection="1">
      <alignment horizontal="center" vertical="center" wrapText="1"/>
    </xf>
    <xf numFmtId="174" fontId="8" fillId="0" borderId="4" xfId="22" applyNumberFormat="1" applyFont="1" applyBorder="1" applyAlignment="1" applyProtection="1">
      <alignment horizontal="center" vertical="center" wrapText="1"/>
    </xf>
    <xf numFmtId="173" fontId="8" fillId="0" borderId="4" xfId="4" applyNumberFormat="1" applyFont="1" applyBorder="1" applyAlignment="1" applyProtection="1">
      <alignment horizontal="right" vertical="center" wrapText="1"/>
      <protection locked="0"/>
    </xf>
    <xf numFmtId="172" fontId="8" fillId="0" borderId="4" xfId="2" applyNumberFormat="1" applyFont="1" applyBorder="1" applyAlignment="1" applyProtection="1">
      <alignment horizontal="right" vertical="center" wrapText="1"/>
      <protection locked="0"/>
    </xf>
    <xf numFmtId="173" fontId="8" fillId="0" borderId="4" xfId="4" applyNumberFormat="1" applyFont="1" applyBorder="1" applyAlignment="1" applyProtection="1">
      <alignment horizontal="right" vertical="center" wrapText="1"/>
    </xf>
    <xf numFmtId="168" fontId="8" fillId="0" borderId="5" xfId="22" applyFont="1" applyBorder="1" applyAlignment="1" applyProtection="1">
      <alignment horizontal="left" vertical="center" wrapText="1"/>
    </xf>
    <xf numFmtId="168" fontId="8" fillId="0" borderId="6" xfId="22" applyFont="1" applyBorder="1" applyAlignment="1" applyProtection="1">
      <alignment vertical="top" wrapText="1"/>
    </xf>
    <xf numFmtId="168" fontId="8" fillId="0" borderId="6" xfId="22" applyFont="1" applyBorder="1" applyAlignment="1" applyProtection="1">
      <alignment horizontal="center" vertical="center" wrapText="1"/>
    </xf>
    <xf numFmtId="168" fontId="8" fillId="0" borderId="5" xfId="22" applyFont="1" applyBorder="1" applyAlignment="1" applyProtection="1">
      <alignment wrapText="1"/>
    </xf>
    <xf numFmtId="168" fontId="8" fillId="0" borderId="8" xfId="22" applyFont="1" applyBorder="1" applyAlignment="1" applyProtection="1">
      <alignment horizontal="left" vertical="center" wrapText="1"/>
    </xf>
    <xf numFmtId="168" fontId="8" fillId="0" borderId="7" xfId="22" applyFont="1" applyBorder="1" applyAlignment="1" applyProtection="1">
      <alignment horizontal="center" vertical="center" wrapText="1"/>
    </xf>
    <xf numFmtId="172" fontId="8" fillId="0" borderId="2" xfId="2" applyNumberFormat="1" applyFont="1" applyBorder="1" applyProtection="1">
      <protection locked="0"/>
    </xf>
    <xf numFmtId="168" fontId="8" fillId="0" borderId="0" xfId="5" applyFont="1" applyBorder="1" applyProtection="1"/>
    <xf numFmtId="168" fontId="8" fillId="0" borderId="0" xfId="5" applyFont="1" applyBorder="1" applyProtection="1">
      <protection locked="0"/>
    </xf>
    <xf numFmtId="172" fontId="8" fillId="0" borderId="0" xfId="2" applyNumberFormat="1" applyFont="1" applyBorder="1" applyProtection="1">
      <protection locked="0"/>
    </xf>
    <xf numFmtId="168" fontId="9" fillId="0" borderId="3" xfId="5" applyFont="1" applyBorder="1" applyAlignment="1" applyProtection="1">
      <alignment wrapText="1"/>
    </xf>
    <xf numFmtId="168" fontId="8" fillId="0" borderId="4" xfId="5" applyFont="1" applyBorder="1" applyAlignment="1" applyProtection="1">
      <alignment vertical="top" wrapText="1"/>
    </xf>
    <xf numFmtId="168" fontId="8" fillId="0" borderId="4" xfId="5" applyFont="1" applyBorder="1" applyAlignment="1" applyProtection="1">
      <alignment horizontal="center" vertical="center"/>
    </xf>
    <xf numFmtId="173" fontId="9" fillId="0" borderId="4" xfId="4" applyNumberFormat="1" applyFont="1" applyBorder="1" applyAlignment="1" applyProtection="1">
      <alignment horizontal="center" vertical="center" wrapText="1"/>
      <protection locked="0"/>
    </xf>
    <xf numFmtId="172" fontId="9" fillId="0" borderId="4" xfId="2" applyNumberFormat="1" applyFont="1" applyBorder="1" applyAlignment="1" applyProtection="1">
      <alignment horizontal="center" vertical="center" wrapText="1"/>
      <protection locked="0"/>
    </xf>
    <xf numFmtId="173" fontId="9" fillId="0" borderId="4" xfId="4" applyNumberFormat="1" applyFont="1" applyBorder="1" applyAlignment="1" applyProtection="1">
      <alignment horizontal="center" vertical="center" wrapText="1"/>
    </xf>
    <xf numFmtId="168" fontId="8" fillId="0" borderId="5" xfId="5" applyFont="1" applyBorder="1" applyAlignment="1" applyProtection="1">
      <alignment wrapText="1"/>
    </xf>
    <xf numFmtId="168" fontId="8" fillId="0" borderId="6" xfId="5" applyFont="1" applyBorder="1" applyAlignment="1" applyProtection="1">
      <alignment vertical="top" wrapText="1"/>
    </xf>
    <xf numFmtId="168" fontId="8" fillId="0" borderId="8" xfId="22" applyFont="1" applyBorder="1" applyAlignment="1" applyProtection="1">
      <alignment wrapText="1"/>
    </xf>
    <xf numFmtId="168" fontId="8" fillId="0" borderId="7" xfId="5" applyFont="1" applyBorder="1" applyAlignment="1" applyProtection="1">
      <alignment vertical="top" wrapText="1"/>
    </xf>
    <xf numFmtId="173" fontId="8" fillId="0" borderId="0" xfId="4" applyNumberFormat="1" applyFont="1" applyBorder="1" applyProtection="1">
      <protection locked="0"/>
    </xf>
    <xf numFmtId="173" fontId="8" fillId="0" borderId="0" xfId="4" applyNumberFormat="1" applyFont="1" applyBorder="1" applyProtection="1"/>
    <xf numFmtId="168" fontId="9" fillId="0" borderId="4" xfId="5" applyFont="1" applyBorder="1" applyAlignment="1" applyProtection="1">
      <alignment wrapText="1"/>
    </xf>
    <xf numFmtId="173" fontId="8" fillId="0" borderId="4" xfId="4" applyNumberFormat="1" applyFont="1" applyBorder="1" applyProtection="1">
      <protection locked="0"/>
    </xf>
    <xf numFmtId="172" fontId="8" fillId="0" borderId="4" xfId="2" applyNumberFormat="1" applyFont="1" applyBorder="1" applyProtection="1">
      <protection locked="0"/>
    </xf>
    <xf numFmtId="173" fontId="8" fillId="0" borderId="4" xfId="4" applyNumberFormat="1" applyFont="1" applyBorder="1" applyProtection="1"/>
    <xf numFmtId="174" fontId="8" fillId="0" borderId="6" xfId="22" applyNumberFormat="1" applyFont="1" applyBorder="1" applyAlignment="1" applyProtection="1">
      <alignment horizontal="center" vertical="center" wrapText="1"/>
    </xf>
    <xf numFmtId="168" fontId="8" fillId="0" borderId="8" xfId="5" applyFont="1" applyBorder="1" applyAlignment="1" applyProtection="1">
      <alignment wrapText="1"/>
    </xf>
    <xf numFmtId="168" fontId="8" fillId="0" borderId="2" xfId="5" applyFont="1" applyBorder="1" applyAlignment="1" applyProtection="1">
      <alignment horizontal="center" vertical="center"/>
    </xf>
    <xf numFmtId="173" fontId="8" fillId="0" borderId="2" xfId="4" applyNumberFormat="1" applyFont="1" applyBorder="1" applyAlignment="1" applyProtection="1">
      <alignment wrapText="1"/>
      <protection locked="0"/>
    </xf>
    <xf numFmtId="172" fontId="8" fillId="0" borderId="2" xfId="2" applyNumberFormat="1" applyFont="1" applyBorder="1" applyAlignment="1" applyProtection="1">
      <alignment wrapText="1"/>
      <protection locked="0"/>
    </xf>
    <xf numFmtId="168" fontId="9" fillId="0" borderId="4" xfId="5" applyFont="1" applyBorder="1" applyAlignment="1" applyProtection="1">
      <alignment horizontal="center" vertical="center" wrapText="1"/>
    </xf>
    <xf numFmtId="168" fontId="8" fillId="0" borderId="2" xfId="5" applyFont="1" applyBorder="1" applyProtection="1">
      <protection locked="0"/>
    </xf>
    <xf numFmtId="173" fontId="9" fillId="0" borderId="0" xfId="4" applyNumberFormat="1" applyFont="1" applyBorder="1" applyAlignment="1" applyProtection="1">
      <alignment horizontal="right" wrapText="1"/>
    </xf>
    <xf numFmtId="168" fontId="8" fillId="0" borderId="0" xfId="14" applyFont="1" applyBorder="1" applyProtection="1">
      <protection locked="0"/>
    </xf>
    <xf numFmtId="175" fontId="8" fillId="0" borderId="0" xfId="22" applyNumberFormat="1" applyFont="1" applyBorder="1" applyAlignment="1" applyProtection="1">
      <alignment horizontal="left" vertical="center" wrapText="1"/>
      <protection locked="0"/>
    </xf>
    <xf numFmtId="168" fontId="8" fillId="0" borderId="0" xfId="14" applyFont="1" applyBorder="1" applyAlignment="1" applyProtection="1">
      <alignment horizontal="left" vertical="center" wrapText="1"/>
      <protection locked="0"/>
    </xf>
    <xf numFmtId="167" fontId="9" fillId="0" borderId="2" xfId="0" applyNumberFormat="1" applyFont="1" applyBorder="1" applyAlignment="1">
      <alignment horizontal="center" vertical="center" wrapText="1"/>
    </xf>
    <xf numFmtId="168" fontId="9" fillId="0" borderId="2" xfId="0" applyNumberFormat="1" applyFont="1" applyBorder="1" applyAlignment="1" applyProtection="1">
      <alignment horizontal="center" vertical="center" wrapText="1"/>
      <protection locked="0"/>
    </xf>
    <xf numFmtId="175" fontId="9" fillId="0" borderId="2" xfId="0" applyNumberFormat="1" applyFont="1" applyBorder="1" applyAlignment="1" applyProtection="1">
      <alignment horizontal="center" vertical="center" wrapText="1"/>
      <protection locked="0"/>
    </xf>
    <xf numFmtId="175" fontId="9" fillId="0" borderId="9" xfId="0" applyNumberFormat="1" applyFont="1" applyBorder="1" applyAlignment="1" applyProtection="1">
      <alignment horizontal="center" vertical="center" wrapText="1"/>
      <protection locked="0"/>
    </xf>
    <xf numFmtId="175" fontId="8" fillId="0" borderId="4" xfId="22" applyNumberFormat="1" applyFont="1" applyBorder="1" applyAlignment="1" applyProtection="1">
      <alignment horizontal="left" vertical="center" wrapText="1"/>
      <protection locked="0"/>
    </xf>
    <xf numFmtId="168" fontId="8" fillId="0" borderId="10" xfId="14" applyFont="1" applyBorder="1" applyAlignment="1" applyProtection="1">
      <alignment horizontal="left" vertical="center" wrapText="1"/>
      <protection locked="0"/>
    </xf>
    <xf numFmtId="176" fontId="10" fillId="0" borderId="7" xfId="1" applyNumberFormat="1" applyFont="1" applyBorder="1" applyAlignment="1" applyProtection="1">
      <alignment horizontal="right" vertical="center" wrapText="1"/>
    </xf>
    <xf numFmtId="168" fontId="8" fillId="0" borderId="6" xfId="22" applyFont="1" applyBorder="1" applyAlignment="1" applyProtection="1">
      <alignment vertical="top" wrapText="1"/>
      <protection locked="0"/>
    </xf>
    <xf numFmtId="168" fontId="8" fillId="0" borderId="6" xfId="22" applyFont="1" applyBorder="1" applyAlignment="1" applyProtection="1">
      <alignment horizontal="center" vertical="center" wrapText="1"/>
      <protection locked="0"/>
    </xf>
    <xf numFmtId="168" fontId="9" fillId="0" borderId="6" xfId="22" applyFont="1" applyBorder="1" applyAlignment="1" applyProtection="1">
      <alignment horizontal="center" vertical="center" wrapText="1"/>
      <protection locked="0"/>
    </xf>
    <xf numFmtId="175" fontId="9" fillId="0" borderId="6" xfId="22" applyNumberFormat="1" applyFont="1" applyBorder="1" applyAlignment="1" applyProtection="1">
      <alignment horizontal="center" vertical="center" wrapText="1"/>
      <protection locked="0"/>
    </xf>
    <xf numFmtId="175" fontId="9" fillId="0" borderId="11" xfId="22" applyNumberFormat="1" applyFont="1" applyBorder="1" applyAlignment="1" applyProtection="1">
      <alignment horizontal="center" vertical="center" wrapText="1"/>
      <protection locked="0"/>
    </xf>
    <xf numFmtId="168" fontId="8" fillId="0" borderId="6" xfId="14" applyFont="1" applyBorder="1" applyAlignment="1" applyProtection="1">
      <alignment horizontal="left" vertical="center" wrapText="1"/>
      <protection locked="0"/>
    </xf>
    <xf numFmtId="175" fontId="8" fillId="0" borderId="6" xfId="22" applyNumberFormat="1" applyFont="1" applyBorder="1" applyAlignment="1" applyProtection="1">
      <alignment horizontal="left" vertical="center" wrapText="1"/>
      <protection locked="0"/>
    </xf>
    <xf numFmtId="168" fontId="8" fillId="0" borderId="11" xfId="14" applyFont="1" applyBorder="1" applyAlignment="1" applyProtection="1">
      <alignment horizontal="left" vertical="center" wrapText="1"/>
      <protection locked="0"/>
    </xf>
    <xf numFmtId="168" fontId="8" fillId="0" borderId="6" xfId="14" applyFont="1" applyBorder="1" applyProtection="1">
      <protection locked="0"/>
    </xf>
    <xf numFmtId="168" fontId="8" fillId="0" borderId="11" xfId="5" applyFont="1" applyBorder="1" applyProtection="1">
      <protection locked="0"/>
    </xf>
    <xf numFmtId="168" fontId="8" fillId="0" borderId="7" xfId="14" applyFont="1" applyBorder="1" applyAlignment="1" applyProtection="1">
      <alignment horizontal="left" vertical="center" wrapText="1"/>
      <protection locked="0"/>
    </xf>
    <xf numFmtId="175" fontId="8" fillId="0" borderId="7" xfId="22" applyNumberFormat="1" applyFont="1" applyBorder="1" applyAlignment="1" applyProtection="1">
      <alignment horizontal="left" vertical="center" wrapText="1"/>
      <protection locked="0"/>
    </xf>
    <xf numFmtId="168" fontId="8" fillId="0" borderId="12" xfId="14" applyFont="1" applyBorder="1" applyAlignment="1" applyProtection="1">
      <alignment horizontal="left" vertical="center" wrapText="1"/>
      <protection locked="0"/>
    </xf>
    <xf numFmtId="173" fontId="11" fillId="0" borderId="2" xfId="4" applyNumberFormat="1" applyFont="1" applyBorder="1" applyAlignment="1" applyProtection="1">
      <alignment horizontal="right" wrapText="1"/>
    </xf>
    <xf numFmtId="168" fontId="8" fillId="0" borderId="2" xfId="14" applyFont="1" applyBorder="1" applyAlignment="1" applyProtection="1">
      <alignment horizontal="left" vertical="center" wrapText="1"/>
      <protection locked="0"/>
    </xf>
    <xf numFmtId="175" fontId="8" fillId="0" borderId="2" xfId="22" applyNumberFormat="1" applyFont="1" applyBorder="1" applyAlignment="1" applyProtection="1">
      <alignment horizontal="left" vertical="center" wrapText="1"/>
      <protection locked="0"/>
    </xf>
    <xf numFmtId="168" fontId="8" fillId="0" borderId="9" xfId="14" applyFont="1" applyBorder="1" applyAlignment="1" applyProtection="1">
      <alignment horizontal="left" vertical="center" wrapText="1"/>
      <protection locked="0"/>
    </xf>
    <xf numFmtId="176" fontId="8" fillId="0" borderId="0" xfId="1" applyNumberFormat="1" applyFont="1" applyBorder="1" applyAlignment="1" applyProtection="1">
      <alignment horizontal="right" vertical="center" wrapText="1"/>
    </xf>
    <xf numFmtId="176" fontId="8" fillId="0" borderId="4" xfId="1" applyNumberFormat="1" applyFont="1" applyBorder="1" applyAlignment="1" applyProtection="1">
      <alignment horizontal="right" vertical="center" wrapText="1"/>
    </xf>
    <xf numFmtId="168" fontId="8" fillId="0" borderId="4" xfId="14" applyFont="1" applyBorder="1" applyAlignment="1" applyProtection="1">
      <alignment horizontal="left" vertical="center" wrapText="1"/>
      <protection locked="0"/>
    </xf>
    <xf numFmtId="175" fontId="9" fillId="0" borderId="7" xfId="22" applyNumberFormat="1" applyFont="1" applyBorder="1" applyAlignment="1" applyProtection="1">
      <alignment horizontal="center" vertical="center" wrapText="1"/>
      <protection locked="0"/>
    </xf>
    <xf numFmtId="175" fontId="9" fillId="0" borderId="12" xfId="22" applyNumberFormat="1" applyFont="1" applyBorder="1" applyAlignment="1" applyProtection="1">
      <alignment horizontal="center" vertical="center" wrapText="1"/>
      <protection locked="0"/>
    </xf>
    <xf numFmtId="168" fontId="8" fillId="0" borderId="9" xfId="5" applyFont="1" applyBorder="1" applyProtection="1">
      <protection locked="0"/>
    </xf>
    <xf numFmtId="167" fontId="9" fillId="0" borderId="4" xfId="4" applyFont="1" applyBorder="1" applyAlignment="1" applyProtection="1">
      <alignment horizontal="center" vertical="center" wrapText="1"/>
    </xf>
    <xf numFmtId="168" fontId="9" fillId="0" borderId="4" xfId="22" applyFont="1" applyBorder="1" applyAlignment="1" applyProtection="1">
      <alignment horizontal="center" vertical="center" wrapText="1"/>
      <protection locked="0"/>
    </xf>
    <xf numFmtId="175" fontId="9" fillId="0" borderId="4" xfId="22" applyNumberFormat="1" applyFont="1" applyBorder="1" applyAlignment="1" applyProtection="1">
      <alignment horizontal="center" vertical="center" wrapText="1"/>
      <protection locked="0"/>
    </xf>
    <xf numFmtId="175" fontId="9" fillId="0" borderId="10" xfId="22" applyNumberFormat="1" applyFont="1" applyBorder="1" applyAlignment="1" applyProtection="1">
      <alignment horizontal="center" vertical="center" wrapText="1"/>
      <protection locked="0"/>
    </xf>
    <xf numFmtId="167" fontId="8" fillId="0" borderId="0" xfId="4" applyFont="1" applyBorder="1" applyProtection="1"/>
    <xf numFmtId="167" fontId="8" fillId="0" borderId="4" xfId="4" applyFont="1" applyBorder="1" applyProtection="1"/>
    <xf numFmtId="168" fontId="8" fillId="0" borderId="4" xfId="5" applyFont="1" applyBorder="1" applyProtection="1">
      <protection locked="0"/>
    </xf>
    <xf numFmtId="168" fontId="8" fillId="0" borderId="10" xfId="5" applyFont="1" applyBorder="1" applyProtection="1">
      <protection locked="0"/>
    </xf>
    <xf numFmtId="168" fontId="8" fillId="0" borderId="2" xfId="14" applyFont="1" applyBorder="1" applyProtection="1">
      <protection locked="0"/>
    </xf>
    <xf numFmtId="173" fontId="9" fillId="0" borderId="0" xfId="4" applyNumberFormat="1" applyFont="1" applyBorder="1" applyAlignment="1" applyProtection="1">
      <alignment horizontal="center" vertical="center" wrapText="1"/>
      <protection locked="0"/>
    </xf>
    <xf numFmtId="172" fontId="9" fillId="0" borderId="0" xfId="2" applyNumberFormat="1" applyFont="1" applyBorder="1" applyAlignment="1" applyProtection="1">
      <alignment horizontal="center" vertical="center" wrapText="1"/>
      <protection locked="0"/>
    </xf>
    <xf numFmtId="173" fontId="9" fillId="0" borderId="0" xfId="4" applyNumberFormat="1" applyFont="1" applyBorder="1" applyAlignment="1" applyProtection="1">
      <alignment horizontal="center" vertical="center" wrapText="1"/>
    </xf>
    <xf numFmtId="168" fontId="8" fillId="0" borderId="0" xfId="5" applyFont="1" applyBorder="1" applyAlignment="1" applyProtection="1">
      <alignment wrapText="1"/>
    </xf>
    <xf numFmtId="168" fontId="8" fillId="0" borderId="0" xfId="5" applyFont="1" applyBorder="1" applyAlignment="1" applyProtection="1">
      <alignment vertical="top" wrapText="1"/>
    </xf>
    <xf numFmtId="172" fontId="9" fillId="0" borderId="2" xfId="2" applyNumberFormat="1" applyFont="1" applyBorder="1" applyAlignment="1" applyProtection="1">
      <alignment horizontal="center" vertical="center" wrapText="1"/>
      <protection locked="0"/>
    </xf>
    <xf numFmtId="0" fontId="9" fillId="0" borderId="0" xfId="23" applyFont="1" applyAlignment="1">
      <alignment horizontal="right" wrapText="1"/>
    </xf>
    <xf numFmtId="168" fontId="8" fillId="0" borderId="4" xfId="5" applyFont="1" applyBorder="1" applyProtection="1"/>
    <xf numFmtId="168" fontId="9" fillId="0" borderId="3" xfId="22" applyFont="1" applyBorder="1" applyAlignment="1" applyProtection="1">
      <alignment wrapText="1"/>
    </xf>
    <xf numFmtId="168" fontId="8" fillId="0" borderId="6" xfId="5" applyFont="1" applyBorder="1" applyAlignment="1" applyProtection="1">
      <alignment horizontal="left" vertical="top" wrapText="1"/>
    </xf>
    <xf numFmtId="168" fontId="8" fillId="0" borderId="5" xfId="22" applyFont="1" applyBorder="1" applyAlignment="1" applyProtection="1">
      <alignment vertical="center" wrapText="1"/>
    </xf>
    <xf numFmtId="168" fontId="8" fillId="0" borderId="6" xfId="22" applyFont="1" applyBorder="1" applyAlignment="1" applyProtection="1">
      <alignment horizontal="left" vertical="top" wrapText="1"/>
    </xf>
    <xf numFmtId="168" fontId="8" fillId="0" borderId="7" xfId="22" applyFont="1" applyBorder="1" applyAlignment="1" applyProtection="1">
      <alignment horizontal="left" vertical="top" wrapText="1"/>
    </xf>
    <xf numFmtId="168" fontId="7" fillId="2" borderId="0" xfId="0" applyNumberFormat="1" applyFont="1" applyFill="1" applyAlignment="1">
      <alignment wrapText="1"/>
    </xf>
    <xf numFmtId="168" fontId="6" fillId="0" borderId="0" xfId="0" applyNumberFormat="1" applyFont="1" applyAlignment="1">
      <alignment horizontal="left" vertical="top" wrapText="1"/>
    </xf>
    <xf numFmtId="168" fontId="7" fillId="0" borderId="1" xfId="0" applyNumberFormat="1" applyFont="1" applyBorder="1" applyAlignment="1">
      <alignment horizontal="center" vertical="center" wrapText="1"/>
    </xf>
    <xf numFmtId="168" fontId="7" fillId="0" borderId="2" xfId="0" applyNumberFormat="1" applyFont="1" applyBorder="1" applyAlignment="1">
      <alignment horizontal="center" vertical="center" wrapText="1"/>
    </xf>
    <xf numFmtId="174" fontId="7" fillId="0" borderId="2" xfId="0" applyNumberFormat="1" applyFont="1" applyBorder="1" applyAlignment="1">
      <alignment horizontal="center" vertical="center" wrapText="1"/>
    </xf>
    <xf numFmtId="168" fontId="7" fillId="3" borderId="13" xfId="0" applyNumberFormat="1" applyFont="1" applyFill="1" applyBorder="1" applyAlignment="1">
      <alignment horizontal="left" vertical="top" wrapText="1"/>
    </xf>
    <xf numFmtId="0" fontId="6" fillId="0" borderId="14" xfId="0" applyFont="1" applyBorder="1" applyAlignment="1">
      <alignment horizontal="left" vertical="top" wrapText="1"/>
    </xf>
    <xf numFmtId="168" fontId="6" fillId="0" borderId="14" xfId="0" applyNumberFormat="1" applyFont="1" applyBorder="1" applyAlignment="1">
      <alignment horizontal="center" vertical="center" wrapText="1"/>
    </xf>
    <xf numFmtId="174" fontId="6" fillId="0" borderId="14" xfId="0" applyNumberFormat="1" applyFont="1" applyBorder="1" applyAlignment="1">
      <alignment horizontal="center" vertical="center" wrapText="1"/>
    </xf>
    <xf numFmtId="173" fontId="8" fillId="0" borderId="14" xfId="4" applyNumberFormat="1" applyFont="1" applyBorder="1" applyAlignment="1" applyProtection="1">
      <alignment horizontal="right" vertical="center" wrapText="1"/>
      <protection locked="0"/>
    </xf>
    <xf numFmtId="172" fontId="8" fillId="0" borderId="14" xfId="2" applyNumberFormat="1" applyFont="1" applyBorder="1" applyAlignment="1" applyProtection="1">
      <alignment horizontal="right" vertical="center" wrapText="1"/>
      <protection locked="0"/>
    </xf>
    <xf numFmtId="168" fontId="7" fillId="0" borderId="1" xfId="0" applyNumberFormat="1" applyFont="1" applyBorder="1" applyAlignment="1">
      <alignment horizontal="right" wrapText="1"/>
    </xf>
    <xf numFmtId="0" fontId="13" fillId="0" borderId="2" xfId="0" applyFont="1" applyBorder="1" applyAlignment="1">
      <alignment vertical="center"/>
    </xf>
    <xf numFmtId="168" fontId="6" fillId="0" borderId="2" xfId="0" applyNumberFormat="1" applyFont="1" applyBorder="1" applyAlignment="1">
      <alignment horizontal="center" vertical="center" wrapText="1"/>
    </xf>
    <xf numFmtId="174" fontId="6" fillId="0" borderId="2" xfId="0" applyNumberFormat="1" applyFont="1" applyBorder="1" applyAlignment="1">
      <alignment horizontal="center" vertical="center" wrapText="1"/>
    </xf>
    <xf numFmtId="168" fontId="7" fillId="0" borderId="0" xfId="0" applyNumberFormat="1" applyFont="1" applyAlignment="1">
      <alignment horizontal="right" wrapText="1"/>
    </xf>
    <xf numFmtId="0" fontId="13" fillId="0" borderId="0" xfId="0" applyFont="1" applyAlignment="1">
      <alignment vertical="center"/>
    </xf>
    <xf numFmtId="168" fontId="6" fillId="0" borderId="0" xfId="0" applyNumberFormat="1" applyFont="1" applyAlignment="1">
      <alignment horizontal="center" vertical="center" wrapText="1"/>
    </xf>
    <xf numFmtId="174" fontId="6" fillId="0" borderId="0" xfId="0" applyNumberFormat="1" applyFont="1" applyAlignment="1">
      <alignment horizontal="center" vertical="center" wrapText="1"/>
    </xf>
    <xf numFmtId="0" fontId="7" fillId="0" borderId="3" xfId="0" applyFont="1" applyBorder="1"/>
    <xf numFmtId="168" fontId="9" fillId="0" borderId="4" xfId="22" applyFont="1" applyBorder="1" applyAlignment="1" applyProtection="1">
      <alignment wrapText="1"/>
    </xf>
    <xf numFmtId="0" fontId="6" fillId="0" borderId="4" xfId="0" applyFont="1" applyBorder="1"/>
    <xf numFmtId="167" fontId="9" fillId="0" borderId="0" xfId="4" applyFont="1" applyBorder="1" applyAlignment="1" applyProtection="1">
      <alignment horizontal="center" vertical="center" wrapText="1"/>
    </xf>
    <xf numFmtId="168" fontId="9" fillId="0" borderId="0" xfId="22" applyFont="1" applyBorder="1" applyAlignment="1" applyProtection="1">
      <alignment horizontal="center" vertical="center" wrapText="1"/>
      <protection locked="0"/>
    </xf>
    <xf numFmtId="175" fontId="9" fillId="0" borderId="0" xfId="22" applyNumberFormat="1" applyFont="1" applyBorder="1" applyAlignment="1" applyProtection="1">
      <alignment horizontal="center" vertical="center" wrapText="1"/>
      <protection locked="0"/>
    </xf>
    <xf numFmtId="168" fontId="8" fillId="0" borderId="7" xfId="5" applyFont="1" applyBorder="1" applyProtection="1">
      <protection locked="0"/>
    </xf>
    <xf numFmtId="168" fontId="8" fillId="0" borderId="12" xfId="5" applyFont="1" applyBorder="1" applyProtection="1">
      <protection locked="0"/>
    </xf>
    <xf numFmtId="168" fontId="9" fillId="0" borderId="2" xfId="22" applyFont="1" applyBorder="1" applyAlignment="1" applyProtection="1">
      <alignment horizontal="center" vertical="center" wrapText="1"/>
      <protection locked="0"/>
    </xf>
    <xf numFmtId="175" fontId="9" fillId="0" borderId="2" xfId="22" applyNumberFormat="1" applyFont="1" applyBorder="1" applyAlignment="1" applyProtection="1">
      <alignment horizontal="center" vertical="center" wrapText="1"/>
      <protection locked="0"/>
    </xf>
    <xf numFmtId="175" fontId="9" fillId="0" borderId="9" xfId="22" applyNumberFormat="1" applyFont="1" applyBorder="1" applyAlignment="1" applyProtection="1">
      <alignment horizontal="center" vertical="center" wrapText="1"/>
      <protection locked="0"/>
    </xf>
    <xf numFmtId="167" fontId="8" fillId="0" borderId="0" xfId="4" applyFont="1" applyBorder="1" applyAlignment="1" applyProtection="1">
      <alignment horizontal="center" wrapText="1"/>
    </xf>
    <xf numFmtId="168" fontId="8" fillId="0" borderId="0" xfId="14" applyFont="1" applyBorder="1" applyAlignment="1" applyProtection="1">
      <alignment vertical="top" wrapText="1"/>
      <protection locked="0"/>
    </xf>
    <xf numFmtId="168" fontId="8" fillId="0" borderId="14" xfId="14" applyFont="1" applyBorder="1" applyAlignment="1" applyProtection="1">
      <alignment horizontal="left" vertical="center" wrapText="1"/>
      <protection locked="0"/>
    </xf>
    <xf numFmtId="175" fontId="8" fillId="0" borderId="14" xfId="22" applyNumberFormat="1" applyFont="1" applyBorder="1" applyAlignment="1" applyProtection="1">
      <alignment horizontal="left" vertical="center" wrapText="1"/>
      <protection locked="0"/>
    </xf>
    <xf numFmtId="168" fontId="8" fillId="0" borderId="15" xfId="5" applyFont="1" applyBorder="1" applyProtection="1">
      <protection locked="0"/>
    </xf>
    <xf numFmtId="168" fontId="8" fillId="0" borderId="15" xfId="14" applyFont="1" applyBorder="1" applyAlignment="1" applyProtection="1">
      <alignment horizontal="left" vertical="center" wrapText="1"/>
      <protection locked="0"/>
    </xf>
    <xf numFmtId="168" fontId="8" fillId="0" borderId="7" xfId="22" applyFont="1" applyBorder="1" applyAlignment="1" applyProtection="1">
      <alignment vertical="top" wrapText="1"/>
    </xf>
    <xf numFmtId="174" fontId="8" fillId="0" borderId="7" xfId="22" applyNumberFormat="1" applyFont="1" applyBorder="1" applyAlignment="1" applyProtection="1">
      <alignment horizontal="center" vertical="center" wrapText="1"/>
    </xf>
    <xf numFmtId="0" fontId="6" fillId="0" borderId="7" xfId="0" applyFont="1" applyBorder="1"/>
    <xf numFmtId="0" fontId="6" fillId="0" borderId="2" xfId="0" applyFont="1" applyBorder="1"/>
    <xf numFmtId="0" fontId="7" fillId="4" borderId="0" xfId="0" applyFont="1" applyFill="1"/>
    <xf numFmtId="168" fontId="8" fillId="0" borderId="0" xfId="5" applyFont="1" applyBorder="1" applyAlignment="1" applyProtection="1">
      <alignment vertical="top"/>
    </xf>
    <xf numFmtId="168" fontId="9" fillId="0" borderId="4" xfId="5" applyFont="1" applyBorder="1" applyAlignment="1" applyProtection="1">
      <alignment vertical="top" wrapText="1"/>
    </xf>
    <xf numFmtId="168" fontId="8" fillId="0" borderId="5" xfId="5" applyFont="1" applyBorder="1" applyAlignment="1" applyProtection="1">
      <alignment vertical="center" wrapText="1"/>
    </xf>
    <xf numFmtId="0" fontId="6" fillId="0" borderId="6" xfId="0" applyFont="1" applyBorder="1"/>
    <xf numFmtId="168" fontId="8" fillId="0" borderId="8" xfId="5" applyFont="1" applyBorder="1" applyAlignment="1" applyProtection="1">
      <alignment vertical="center" wrapText="1"/>
    </xf>
    <xf numFmtId="168" fontId="9" fillId="0" borderId="4" xfId="22" applyFont="1" applyBorder="1" applyAlignment="1" applyProtection="1">
      <alignment vertical="top" wrapText="1"/>
    </xf>
    <xf numFmtId="0" fontId="8" fillId="0" borderId="8" xfId="0" applyFont="1" applyBorder="1" applyAlignment="1">
      <alignment vertical="center" wrapText="1"/>
    </xf>
    <xf numFmtId="0" fontId="8" fillId="0" borderId="7" xfId="0" applyFont="1" applyBorder="1" applyAlignment="1">
      <alignment vertical="center" wrapText="1"/>
    </xf>
    <xf numFmtId="0" fontId="8" fillId="0" borderId="7" xfId="0" applyFont="1" applyBorder="1" applyAlignment="1">
      <alignment horizontal="center" vertical="center"/>
    </xf>
    <xf numFmtId="0" fontId="6" fillId="0" borderId="16" xfId="0" applyFont="1" applyBorder="1"/>
    <xf numFmtId="0" fontId="6" fillId="0" borderId="17" xfId="0" applyFont="1" applyBorder="1"/>
    <xf numFmtId="0" fontId="7" fillId="5" borderId="0" xfId="0" applyFont="1" applyFill="1"/>
    <xf numFmtId="168" fontId="9" fillId="0" borderId="4" xfId="22" applyFont="1" applyBorder="1" applyAlignment="1" applyProtection="1">
      <alignment vertical="center" wrapText="1"/>
    </xf>
    <xf numFmtId="174" fontId="8" fillId="0" borderId="6" xfId="22" applyNumberFormat="1" applyFont="1" applyBorder="1" applyAlignment="1" applyProtection="1">
      <alignment horizontal="left" vertical="center" wrapText="1"/>
    </xf>
    <xf numFmtId="174" fontId="8" fillId="0" borderId="6" xfId="22" applyNumberFormat="1" applyFont="1" applyBorder="1" applyAlignment="1" applyProtection="1">
      <alignment vertical="top" wrapText="1"/>
    </xf>
    <xf numFmtId="174" fontId="8" fillId="0" borderId="7" xfId="22" applyNumberFormat="1" applyFont="1" applyBorder="1" applyAlignment="1" applyProtection="1">
      <alignment horizontal="left" vertical="center" wrapText="1"/>
    </xf>
    <xf numFmtId="174" fontId="8" fillId="0" borderId="7" xfId="22" applyNumberFormat="1" applyFont="1" applyBorder="1" applyAlignment="1" applyProtection="1">
      <alignment vertical="top" wrapText="1"/>
    </xf>
    <xf numFmtId="168" fontId="9" fillId="0" borderId="17" xfId="22" applyFont="1" applyBorder="1" applyAlignment="1" applyProtection="1">
      <alignment horizontal="right" wrapText="1"/>
    </xf>
    <xf numFmtId="168" fontId="7" fillId="5" borderId="0" xfId="0" applyNumberFormat="1" applyFont="1" applyFill="1" applyAlignment="1">
      <alignment horizontal="left" vertical="top" wrapText="1"/>
    </xf>
    <xf numFmtId="174" fontId="6" fillId="0" borderId="0" xfId="0" applyNumberFormat="1" applyFont="1" applyAlignment="1">
      <alignment vertical="top" wrapText="1"/>
    </xf>
    <xf numFmtId="173" fontId="6" fillId="0" borderId="0" xfId="0" applyNumberFormat="1" applyFont="1" applyAlignment="1" applyProtection="1">
      <alignment horizontal="right" vertical="center" wrapText="1"/>
      <protection locked="0"/>
    </xf>
    <xf numFmtId="172" fontId="6" fillId="0" borderId="0" xfId="0" applyNumberFormat="1" applyFont="1" applyAlignment="1" applyProtection="1">
      <alignment horizontal="right" vertical="center" wrapText="1"/>
      <protection locked="0"/>
    </xf>
    <xf numFmtId="173" fontId="6" fillId="0" borderId="0" xfId="0" applyNumberFormat="1" applyFont="1" applyAlignment="1">
      <alignment horizontal="right" vertical="center" wrapText="1"/>
    </xf>
    <xf numFmtId="178" fontId="7" fillId="0" borderId="18" xfId="0" applyNumberFormat="1" applyFont="1" applyBorder="1" applyAlignment="1" applyProtection="1">
      <alignment horizontal="center" vertical="center" wrapText="1"/>
      <protection locked="0"/>
    </xf>
    <xf numFmtId="172" fontId="7" fillId="0" borderId="2" xfId="0" applyNumberFormat="1" applyFont="1" applyBorder="1" applyAlignment="1" applyProtection="1">
      <alignment horizontal="center" vertical="center" wrapText="1"/>
      <protection locked="0"/>
    </xf>
    <xf numFmtId="4" fontId="7" fillId="0" borderId="2" xfId="0" applyNumberFormat="1" applyFont="1" applyBorder="1" applyAlignment="1">
      <alignment horizontal="center" vertical="center" wrapText="1"/>
    </xf>
    <xf numFmtId="178" fontId="7" fillId="0" borderId="2" xfId="0" applyNumberFormat="1" applyFont="1" applyBorder="1" applyAlignment="1">
      <alignment horizontal="center" vertical="center" wrapText="1"/>
    </xf>
    <xf numFmtId="174" fontId="7" fillId="0" borderId="19" xfId="0" applyNumberFormat="1" applyFont="1" applyBorder="1" applyAlignment="1">
      <alignment vertical="center" wrapText="1"/>
    </xf>
    <xf numFmtId="174" fontId="7" fillId="0" borderId="4" xfId="0" applyNumberFormat="1" applyFont="1" applyBorder="1" applyAlignment="1">
      <alignment horizontal="left" vertical="center" wrapText="1"/>
    </xf>
    <xf numFmtId="174" fontId="7" fillId="0" borderId="4" xfId="0" applyNumberFormat="1" applyFont="1" applyBorder="1" applyAlignment="1">
      <alignment horizontal="center" vertical="center" wrapText="1"/>
    </xf>
    <xf numFmtId="174" fontId="7" fillId="0" borderId="20" xfId="0" applyNumberFormat="1" applyFont="1" applyBorder="1" applyAlignment="1">
      <alignment horizontal="center" vertical="center" wrapText="1"/>
    </xf>
    <xf numFmtId="178" fontId="6" fillId="0" borderId="14" xfId="0" applyNumberFormat="1" applyFont="1" applyBorder="1" applyAlignment="1" applyProtection="1">
      <alignment wrapText="1"/>
      <protection locked="0"/>
    </xf>
    <xf numFmtId="172" fontId="6" fillId="0" borderId="14" xfId="0" applyNumberFormat="1" applyFont="1" applyBorder="1" applyAlignment="1" applyProtection="1">
      <alignment wrapText="1"/>
      <protection locked="0"/>
    </xf>
    <xf numFmtId="4" fontId="6" fillId="0" borderId="14" xfId="0" applyNumberFormat="1" applyFont="1" applyBorder="1" applyAlignment="1">
      <alignment wrapText="1"/>
    </xf>
    <xf numFmtId="178" fontId="6" fillId="0" borderId="14" xfId="0" applyNumberFormat="1" applyFont="1" applyBorder="1" applyAlignment="1">
      <alignment wrapText="1"/>
    </xf>
    <xf numFmtId="174" fontId="6" fillId="0" borderId="6" xfId="0" applyNumberFormat="1" applyFont="1" applyBorder="1" applyAlignment="1">
      <alignment horizontal="left" vertical="center" wrapText="1"/>
    </xf>
    <xf numFmtId="174" fontId="6" fillId="0" borderId="6" xfId="0" applyNumberFormat="1" applyFont="1" applyBorder="1" applyAlignment="1">
      <alignment horizontal="left" vertical="top" wrapText="1"/>
    </xf>
    <xf numFmtId="174" fontId="6" fillId="0" borderId="6" xfId="0" applyNumberFormat="1" applyFont="1" applyBorder="1" applyAlignment="1">
      <alignment horizontal="center" vertical="center" wrapText="1"/>
    </xf>
    <xf numFmtId="178" fontId="6" fillId="0" borderId="6" xfId="0" applyNumberFormat="1" applyFont="1" applyBorder="1" applyAlignment="1" applyProtection="1">
      <alignment horizontal="right" vertical="center" wrapText="1"/>
      <protection locked="0"/>
    </xf>
    <xf numFmtId="172" fontId="6" fillId="0" borderId="6" xfId="0" applyNumberFormat="1" applyFont="1" applyBorder="1" applyAlignment="1" applyProtection="1">
      <alignment horizontal="right" vertical="center" wrapText="1"/>
      <protection locked="0"/>
    </xf>
    <xf numFmtId="174" fontId="6" fillId="0" borderId="7" xfId="0" applyNumberFormat="1" applyFont="1" applyBorder="1" applyAlignment="1">
      <alignment horizontal="left" vertical="center" wrapText="1"/>
    </xf>
    <xf numFmtId="174" fontId="6" fillId="0" borderId="7" xfId="0" applyNumberFormat="1" applyFont="1" applyBorder="1" applyAlignment="1">
      <alignment horizontal="left" vertical="top" wrapText="1"/>
    </xf>
    <xf numFmtId="174" fontId="6" fillId="0" borderId="7" xfId="0" applyNumberFormat="1" applyFont="1" applyBorder="1" applyAlignment="1">
      <alignment horizontal="center" vertical="center" wrapText="1"/>
    </xf>
    <xf numFmtId="178" fontId="6" fillId="0" borderId="7" xfId="0" applyNumberFormat="1" applyFont="1" applyBorder="1" applyAlignment="1" applyProtection="1">
      <alignment horizontal="right" vertical="center" wrapText="1"/>
      <protection locked="0"/>
    </xf>
    <xf numFmtId="172" fontId="6" fillId="0" borderId="7" xfId="0" applyNumberFormat="1" applyFont="1" applyBorder="1" applyAlignment="1" applyProtection="1">
      <alignment horizontal="right" vertical="center" wrapText="1"/>
      <protection locked="0"/>
    </xf>
    <xf numFmtId="168" fontId="6" fillId="0" borderId="2" xfId="0" applyNumberFormat="1" applyFont="1" applyBorder="1" applyAlignment="1">
      <alignment vertical="top" wrapText="1"/>
    </xf>
    <xf numFmtId="178" fontId="6" fillId="0" borderId="2" xfId="0" applyNumberFormat="1" applyFont="1" applyBorder="1" applyAlignment="1" applyProtection="1">
      <alignment wrapText="1"/>
      <protection locked="0"/>
    </xf>
    <xf numFmtId="172" fontId="6" fillId="0" borderId="2" xfId="0" applyNumberFormat="1" applyFont="1" applyBorder="1" applyAlignment="1" applyProtection="1">
      <alignment wrapText="1"/>
      <protection locked="0"/>
    </xf>
    <xf numFmtId="168" fontId="7" fillId="5" borderId="0" xfId="0" applyNumberFormat="1" applyFont="1" applyFill="1" applyAlignment="1">
      <alignment horizontal="left" wrapText="1"/>
    </xf>
    <xf numFmtId="168" fontId="6" fillId="0" borderId="0" xfId="0" applyNumberFormat="1" applyFont="1" applyAlignment="1">
      <alignment vertical="top" wrapText="1"/>
    </xf>
    <xf numFmtId="178" fontId="6" fillId="0" borderId="0" xfId="0" applyNumberFormat="1" applyFont="1" applyAlignment="1" applyProtection="1">
      <alignment wrapText="1"/>
      <protection locked="0"/>
    </xf>
    <xf numFmtId="172" fontId="6" fillId="0" borderId="0" xfId="0" applyNumberFormat="1" applyFont="1" applyAlignment="1" applyProtection="1">
      <alignment wrapText="1"/>
      <protection locked="0"/>
    </xf>
    <xf numFmtId="4" fontId="6" fillId="0" borderId="0" xfId="0" applyNumberFormat="1" applyFont="1" applyAlignment="1">
      <alignment wrapText="1"/>
    </xf>
    <xf numFmtId="178" fontId="6" fillId="0" borderId="0" xfId="0" applyNumberFormat="1" applyFont="1" applyAlignment="1">
      <alignment wrapText="1"/>
    </xf>
    <xf numFmtId="174" fontId="6" fillId="0" borderId="4" xfId="0" applyNumberFormat="1" applyFont="1" applyBorder="1" applyAlignment="1">
      <alignment horizontal="left" vertical="center" wrapText="1"/>
    </xf>
    <xf numFmtId="174" fontId="6" fillId="0" borderId="4" xfId="0" applyNumberFormat="1" applyFont="1" applyBorder="1" applyAlignment="1">
      <alignment horizontal="left" vertical="top" wrapText="1"/>
    </xf>
    <xf numFmtId="174" fontId="6" fillId="0" borderId="4" xfId="0" applyNumberFormat="1" applyFont="1" applyBorder="1" applyAlignment="1">
      <alignment horizontal="center" vertical="center" wrapText="1"/>
    </xf>
    <xf numFmtId="173" fontId="6" fillId="0" borderId="4" xfId="0" applyNumberFormat="1" applyFont="1" applyBorder="1" applyAlignment="1" applyProtection="1">
      <alignment horizontal="right" vertical="center" wrapText="1"/>
      <protection locked="0"/>
    </xf>
    <xf numFmtId="172" fontId="6" fillId="0" borderId="4" xfId="0" applyNumberFormat="1" applyFont="1" applyBorder="1" applyAlignment="1" applyProtection="1">
      <alignment horizontal="right" vertical="center" wrapText="1"/>
      <protection locked="0"/>
    </xf>
    <xf numFmtId="173" fontId="10" fillId="0" borderId="14" xfId="4" applyNumberFormat="1" applyFont="1" applyBorder="1" applyAlignment="1" applyProtection="1">
      <alignment horizontal="right" vertical="center" wrapText="1"/>
    </xf>
    <xf numFmtId="173" fontId="6" fillId="0" borderId="6" xfId="0" applyNumberFormat="1" applyFont="1" applyBorder="1" applyAlignment="1" applyProtection="1">
      <alignment horizontal="right" vertical="center" wrapText="1"/>
      <protection locked="0"/>
    </xf>
    <xf numFmtId="173" fontId="6" fillId="0" borderId="7" xfId="0" applyNumberFormat="1" applyFont="1" applyBorder="1" applyAlignment="1" applyProtection="1">
      <alignment horizontal="right" vertical="center" wrapText="1"/>
      <protection locked="0"/>
    </xf>
    <xf numFmtId="174" fontId="6" fillId="0" borderId="21" xfId="0" applyNumberFormat="1" applyFont="1" applyBorder="1" applyAlignment="1">
      <alignment horizontal="left" vertical="top" wrapText="1"/>
    </xf>
    <xf numFmtId="174" fontId="6" fillId="0" borderId="14" xfId="0" applyNumberFormat="1" applyFont="1" applyBorder="1" applyAlignment="1">
      <alignment horizontal="left" vertical="center" wrapText="1"/>
    </xf>
    <xf numFmtId="174" fontId="6" fillId="0" borderId="17" xfId="0" applyNumberFormat="1" applyFont="1" applyBorder="1" applyAlignment="1">
      <alignment horizontal="left" vertical="top" wrapText="1"/>
    </xf>
    <xf numFmtId="174" fontId="6" fillId="3" borderId="14" xfId="0" applyNumberFormat="1" applyFont="1" applyFill="1" applyBorder="1" applyAlignment="1">
      <alignment horizontal="center" vertical="center" wrapText="1"/>
    </xf>
    <xf numFmtId="173" fontId="6" fillId="0" borderId="14" xfId="0" applyNumberFormat="1" applyFont="1" applyBorder="1" applyAlignment="1" applyProtection="1">
      <alignment wrapText="1"/>
      <protection locked="0"/>
    </xf>
    <xf numFmtId="168" fontId="7" fillId="0" borderId="2" xfId="0" applyNumberFormat="1" applyFont="1" applyBorder="1" applyAlignment="1">
      <alignment horizontal="right" wrapText="1"/>
    </xf>
    <xf numFmtId="168" fontId="6" fillId="0" borderId="18" xfId="0" applyNumberFormat="1" applyFont="1" applyBorder="1" applyAlignment="1">
      <alignment vertical="top" wrapText="1"/>
    </xf>
    <xf numFmtId="173" fontId="6" fillId="0" borderId="22" xfId="0" applyNumberFormat="1" applyFont="1" applyBorder="1" applyAlignment="1" applyProtection="1">
      <alignment wrapText="1"/>
      <protection locked="0"/>
    </xf>
    <xf numFmtId="168" fontId="7" fillId="0" borderId="17" xfId="0" applyNumberFormat="1" applyFont="1" applyBorder="1" applyAlignment="1">
      <alignment horizontal="right" wrapText="1"/>
    </xf>
    <xf numFmtId="168" fontId="8" fillId="0" borderId="0" xfId="5" applyFont="1" applyBorder="1" applyAlignment="1" applyProtection="1">
      <alignment horizontal="left" wrapText="1"/>
    </xf>
    <xf numFmtId="168" fontId="9" fillId="0" borderId="4" xfId="22" applyFont="1" applyBorder="1" applyAlignment="1" applyProtection="1">
      <alignment horizontal="left" wrapText="1"/>
    </xf>
    <xf numFmtId="168" fontId="9" fillId="0" borderId="6" xfId="14" applyFont="1" applyBorder="1" applyAlignment="1" applyProtection="1">
      <alignment horizontal="left" vertical="center" wrapText="1"/>
    </xf>
    <xf numFmtId="168" fontId="8" fillId="0" borderId="6" xfId="14" applyFont="1" applyBorder="1" applyAlignment="1" applyProtection="1">
      <alignment horizontal="left" wrapText="1"/>
    </xf>
    <xf numFmtId="168" fontId="8" fillId="0" borderId="6" xfId="14" applyFont="1" applyBorder="1" applyAlignment="1" applyProtection="1">
      <alignment horizontal="center" vertical="center" wrapText="1"/>
    </xf>
    <xf numFmtId="174" fontId="8" fillId="0" borderId="6" xfId="14" applyNumberFormat="1" applyFont="1" applyBorder="1" applyAlignment="1" applyProtection="1">
      <alignment horizontal="center" vertical="center" wrapText="1"/>
    </xf>
    <xf numFmtId="168" fontId="9" fillId="0" borderId="7" xfId="14" applyFont="1" applyBorder="1" applyAlignment="1" applyProtection="1">
      <alignment horizontal="left" vertical="center" wrapText="1"/>
    </xf>
    <xf numFmtId="168" fontId="8" fillId="0" borderId="7" xfId="14" applyFont="1" applyBorder="1" applyAlignment="1" applyProtection="1">
      <alignment horizontal="left" wrapText="1"/>
    </xf>
    <xf numFmtId="168" fontId="8" fillId="0" borderId="7" xfId="14" applyFont="1" applyBorder="1" applyAlignment="1" applyProtection="1">
      <alignment horizontal="center" vertical="center" wrapText="1"/>
    </xf>
    <xf numFmtId="174" fontId="8" fillId="0" borderId="7" xfId="14" applyNumberFormat="1" applyFont="1" applyBorder="1" applyAlignment="1" applyProtection="1">
      <alignment horizontal="center" vertical="center" wrapText="1"/>
    </xf>
    <xf numFmtId="168" fontId="9" fillId="0" borderId="4" xfId="22" applyFont="1" applyBorder="1" applyAlignment="1" applyProtection="1">
      <alignment horizontal="left" vertical="center" wrapText="1"/>
    </xf>
    <xf numFmtId="174" fontId="8" fillId="0" borderId="6" xfId="22" applyNumberFormat="1" applyFont="1" applyBorder="1" applyAlignment="1" applyProtection="1">
      <alignment horizontal="left" vertical="top" wrapText="1"/>
    </xf>
    <xf numFmtId="174" fontId="8" fillId="0" borderId="7" xfId="22" applyNumberFormat="1" applyFont="1" applyBorder="1" applyAlignment="1" applyProtection="1">
      <alignment horizontal="left" vertical="top" wrapText="1"/>
    </xf>
    <xf numFmtId="168" fontId="8" fillId="0" borderId="0" xfId="5" applyFont="1" applyBorder="1" applyAlignment="1" applyProtection="1">
      <alignment horizontal="left"/>
    </xf>
    <xf numFmtId="176" fontId="6" fillId="0" borderId="0" xfId="0" applyNumberFormat="1" applyFont="1" applyAlignment="1">
      <alignment horizontal="right" vertical="center" wrapText="1"/>
    </xf>
    <xf numFmtId="168" fontId="6" fillId="0" borderId="0" xfId="0" applyNumberFormat="1" applyFont="1" applyAlignment="1" applyProtection="1">
      <alignment horizontal="left" vertical="center" wrapText="1"/>
      <protection locked="0"/>
    </xf>
    <xf numFmtId="175" fontId="6" fillId="0" borderId="0" xfId="0" applyNumberFormat="1" applyFont="1" applyAlignment="1" applyProtection="1">
      <alignment horizontal="left" vertical="center" wrapText="1"/>
      <protection locked="0"/>
    </xf>
    <xf numFmtId="4" fontId="7" fillId="0" borderId="23" xfId="0" applyNumberFormat="1" applyFont="1" applyBorder="1" applyAlignment="1">
      <alignment horizontal="center" vertical="center" wrapText="1"/>
    </xf>
    <xf numFmtId="168" fontId="7" fillId="0" borderId="2" xfId="0" applyNumberFormat="1" applyFont="1" applyBorder="1" applyAlignment="1" applyProtection="1">
      <alignment horizontal="center" vertical="center" wrapText="1"/>
      <protection locked="0"/>
    </xf>
    <xf numFmtId="175" fontId="7" fillId="0" borderId="18" xfId="0" applyNumberFormat="1" applyFont="1" applyBorder="1" applyAlignment="1" applyProtection="1">
      <alignment horizontal="center" vertical="center" wrapText="1"/>
      <protection locked="0"/>
    </xf>
    <xf numFmtId="175" fontId="7" fillId="0" borderId="9" xfId="0" applyNumberFormat="1" applyFont="1" applyBorder="1" applyAlignment="1" applyProtection="1">
      <alignment horizontal="center" vertical="center" wrapText="1"/>
      <protection locked="0"/>
    </xf>
    <xf numFmtId="4" fontId="6" fillId="0" borderId="14" xfId="0" applyNumberFormat="1" applyFont="1" applyBorder="1" applyAlignment="1">
      <alignment horizontal="center" wrapText="1"/>
    </xf>
    <xf numFmtId="168" fontId="6" fillId="0" borderId="14" xfId="0" applyNumberFormat="1" applyFont="1" applyBorder="1" applyAlignment="1" applyProtection="1">
      <alignment vertical="top" wrapText="1"/>
      <protection locked="0"/>
    </xf>
    <xf numFmtId="168" fontId="6" fillId="0" borderId="14" xfId="0" applyNumberFormat="1" applyFont="1" applyBorder="1" applyAlignment="1" applyProtection="1">
      <alignment horizontal="center" vertical="center" wrapText="1"/>
      <protection locked="0"/>
    </xf>
    <xf numFmtId="168" fontId="6" fillId="0" borderId="6" xfId="0" applyNumberFormat="1" applyFont="1" applyBorder="1" applyAlignment="1" applyProtection="1">
      <alignment horizontal="left" vertical="center" wrapText="1"/>
      <protection locked="0"/>
    </xf>
    <xf numFmtId="175" fontId="6" fillId="0" borderId="6" xfId="0" applyNumberFormat="1" applyFont="1" applyBorder="1" applyAlignment="1" applyProtection="1">
      <alignment horizontal="left" vertical="center" wrapText="1"/>
      <protection locked="0"/>
    </xf>
    <xf numFmtId="168" fontId="6" fillId="0" borderId="7" xfId="0" applyNumberFormat="1" applyFont="1" applyBorder="1" applyAlignment="1" applyProtection="1">
      <alignment horizontal="left" vertical="center" wrapText="1"/>
      <protection locked="0"/>
    </xf>
    <xf numFmtId="175" fontId="6" fillId="0" borderId="7" xfId="0" applyNumberFormat="1" applyFont="1" applyBorder="1" applyAlignment="1" applyProtection="1">
      <alignment horizontal="left" vertical="center" wrapText="1"/>
      <protection locked="0"/>
    </xf>
    <xf numFmtId="168" fontId="6" fillId="0" borderId="2" xfId="0" applyNumberFormat="1" applyFont="1" applyBorder="1" applyAlignment="1" applyProtection="1">
      <alignment wrapText="1"/>
      <protection locked="0"/>
    </xf>
    <xf numFmtId="175" fontId="6" fillId="0" borderId="2" xfId="0" applyNumberFormat="1" applyFont="1" applyBorder="1" applyAlignment="1" applyProtection="1">
      <alignment horizontal="left" vertical="center" wrapText="1"/>
      <protection locked="0"/>
    </xf>
    <xf numFmtId="168" fontId="6" fillId="0" borderId="9" xfId="0" applyNumberFormat="1" applyFont="1" applyBorder="1" applyAlignment="1" applyProtection="1">
      <alignment horizontal="left" vertical="center" wrapText="1"/>
      <protection locked="0"/>
    </xf>
    <xf numFmtId="4" fontId="7" fillId="0" borderId="0" xfId="0" applyNumberFormat="1" applyFont="1" applyAlignment="1">
      <alignment horizontal="right" wrapText="1"/>
    </xf>
    <xf numFmtId="168" fontId="6" fillId="0" borderId="0" xfId="0" applyNumberFormat="1" applyFont="1" applyAlignment="1" applyProtection="1">
      <alignment wrapText="1"/>
      <protection locked="0"/>
    </xf>
    <xf numFmtId="176" fontId="10" fillId="0" borderId="14" xfId="1" applyNumberFormat="1" applyFont="1" applyBorder="1" applyAlignment="1" applyProtection="1">
      <alignment horizontal="right" vertical="center" wrapText="1"/>
    </xf>
    <xf numFmtId="168" fontId="6" fillId="0" borderId="4" xfId="0" applyNumberFormat="1" applyFont="1" applyBorder="1" applyAlignment="1" applyProtection="1">
      <alignment horizontal="left" vertical="center" wrapText="1"/>
      <protection locked="0"/>
    </xf>
    <xf numFmtId="175" fontId="6" fillId="0" borderId="4" xfId="0" applyNumberFormat="1" applyFont="1" applyBorder="1" applyAlignment="1" applyProtection="1">
      <alignment horizontal="left" vertical="center" wrapText="1"/>
      <protection locked="0"/>
    </xf>
    <xf numFmtId="168" fontId="6" fillId="0" borderId="14" xfId="0" applyNumberFormat="1" applyFont="1" applyBorder="1" applyProtection="1">
      <protection locked="0"/>
    </xf>
    <xf numFmtId="175" fontId="6" fillId="0" borderId="14" xfId="0" applyNumberFormat="1" applyFont="1" applyBorder="1" applyAlignment="1" applyProtection="1">
      <alignment horizontal="left" vertical="center" wrapText="1"/>
      <protection locked="0"/>
    </xf>
    <xf numFmtId="168" fontId="6" fillId="0" borderId="2" xfId="0" applyNumberFormat="1" applyFont="1" applyBorder="1" applyProtection="1">
      <protection locked="0"/>
    </xf>
    <xf numFmtId="0" fontId="7" fillId="6" borderId="0" xfId="0" applyFont="1" applyFill="1"/>
    <xf numFmtId="168" fontId="8" fillId="0" borderId="7" xfId="5" applyFont="1" applyBorder="1" applyAlignment="1" applyProtection="1">
      <alignment wrapText="1"/>
    </xf>
    <xf numFmtId="174" fontId="9" fillId="0" borderId="7" xfId="22" applyNumberFormat="1" applyFont="1" applyBorder="1" applyAlignment="1" applyProtection="1">
      <alignment horizontal="center" vertical="center" wrapText="1"/>
    </xf>
    <xf numFmtId="0" fontId="14" fillId="0" borderId="0" xfId="0" applyFont="1"/>
    <xf numFmtId="168" fontId="7" fillId="7" borderId="0" xfId="22" applyFont="1" applyFill="1" applyBorder="1" applyAlignment="1" applyProtection="1">
      <alignment wrapText="1"/>
    </xf>
    <xf numFmtId="168" fontId="9" fillId="0" borderId="3" xfId="22" applyFont="1" applyBorder="1" applyAlignment="1" applyProtection="1">
      <alignment vertical="center" wrapText="1"/>
    </xf>
    <xf numFmtId="168" fontId="15" fillId="0" borderId="4" xfId="22" applyFont="1" applyBorder="1" applyAlignment="1" applyProtection="1">
      <alignment vertical="top" wrapText="1"/>
    </xf>
    <xf numFmtId="168" fontId="15" fillId="0" borderId="4" xfId="22" applyFont="1" applyBorder="1" applyAlignment="1" applyProtection="1">
      <alignment horizontal="center" vertical="center" wrapText="1"/>
    </xf>
    <xf numFmtId="168" fontId="8" fillId="0" borderId="8" xfId="22" applyFont="1" applyBorder="1" applyAlignment="1" applyProtection="1">
      <alignment vertical="top" wrapText="1"/>
    </xf>
    <xf numFmtId="168" fontId="12" fillId="0" borderId="7" xfId="5" applyFont="1" applyBorder="1" applyAlignment="1" applyProtection="1">
      <alignment vertical="top" wrapText="1"/>
    </xf>
    <xf numFmtId="168" fontId="8" fillId="3" borderId="7" xfId="22" applyFont="1" applyFill="1" applyBorder="1" applyAlignment="1" applyProtection="1">
      <alignment horizontal="center" vertical="center" wrapText="1"/>
    </xf>
    <xf numFmtId="173" fontId="11" fillId="0" borderId="24" xfId="4" applyNumberFormat="1" applyFont="1" applyBorder="1" applyAlignment="1" applyProtection="1">
      <alignment horizontal="center" vertical="center" wrapText="1"/>
    </xf>
    <xf numFmtId="0" fontId="7" fillId="0" borderId="2" xfId="0" applyFont="1" applyBorder="1" applyAlignment="1">
      <alignment horizontal="center"/>
    </xf>
    <xf numFmtId="168" fontId="7" fillId="4" borderId="0" xfId="22" applyFont="1" applyFill="1" applyBorder="1" applyAlignment="1" applyProtection="1">
      <alignment wrapText="1"/>
    </xf>
    <xf numFmtId="173" fontId="11" fillId="0" borderId="6" xfId="4" applyNumberFormat="1" applyFont="1" applyBorder="1" applyAlignment="1" applyProtection="1">
      <alignment horizontal="center" vertical="center" wrapText="1"/>
    </xf>
    <xf numFmtId="168" fontId="8" fillId="0" borderId="8" xfId="22" applyFont="1" applyBorder="1" applyAlignment="1" applyProtection="1">
      <alignment vertical="center" wrapText="1"/>
    </xf>
    <xf numFmtId="173" fontId="11" fillId="0" borderId="25" xfId="4" applyNumberFormat="1" applyFont="1" applyBorder="1" applyAlignment="1" applyProtection="1">
      <alignment horizontal="center" vertical="center" wrapText="1"/>
    </xf>
    <xf numFmtId="168" fontId="8" fillId="0" borderId="4" xfId="0" applyNumberFormat="1" applyFont="1" applyBorder="1" applyAlignment="1">
      <alignment horizontal="left" vertical="center" wrapText="1"/>
    </xf>
    <xf numFmtId="168" fontId="8" fillId="0" borderId="6" xfId="0" applyNumberFormat="1" applyFont="1" applyBorder="1" applyAlignment="1">
      <alignment vertical="center" wrapText="1"/>
    </xf>
    <xf numFmtId="0" fontId="8" fillId="0" borderId="6" xfId="0" applyFont="1" applyBorder="1" applyAlignment="1">
      <alignment wrapText="1"/>
    </xf>
    <xf numFmtId="173" fontId="11" fillId="0" borderId="14" xfId="4" applyNumberFormat="1" applyFont="1" applyBorder="1" applyAlignment="1" applyProtection="1">
      <alignment horizontal="center" vertical="center" wrapText="1"/>
    </xf>
    <xf numFmtId="168" fontId="8" fillId="0" borderId="7" xfId="0" applyNumberFormat="1" applyFont="1" applyBorder="1" applyAlignment="1">
      <alignment vertical="center" wrapText="1"/>
    </xf>
    <xf numFmtId="168" fontId="8" fillId="0" borderId="7" xfId="5" applyFont="1" applyBorder="1" applyAlignment="1" applyProtection="1">
      <alignment vertical="top"/>
    </xf>
    <xf numFmtId="168" fontId="8" fillId="0" borderId="8" xfId="22" applyFont="1" applyBorder="1" applyAlignment="1" applyProtection="1">
      <alignment horizontal="left" wrapText="1"/>
    </xf>
    <xf numFmtId="0" fontId="6" fillId="0" borderId="7" xfId="0" applyFont="1" applyBorder="1" applyAlignment="1">
      <alignment wrapText="1"/>
    </xf>
    <xf numFmtId="168" fontId="8" fillId="0" borderId="27" xfId="5" applyFont="1" applyBorder="1" applyAlignment="1" applyProtection="1">
      <alignment vertical="top"/>
    </xf>
    <xf numFmtId="168" fontId="8" fillId="0" borderId="27" xfId="5" applyFont="1" applyBorder="1" applyAlignment="1" applyProtection="1">
      <alignment horizontal="center" vertical="center"/>
    </xf>
    <xf numFmtId="0" fontId="6" fillId="0" borderId="27" xfId="0" applyFont="1" applyBorder="1"/>
    <xf numFmtId="168" fontId="9" fillId="0" borderId="5" xfId="22" applyFont="1" applyBorder="1" applyAlignment="1" applyProtection="1">
      <alignment horizontal="center" vertical="center" wrapText="1"/>
    </xf>
    <xf numFmtId="174" fontId="9" fillId="0" borderId="6" xfId="22" applyNumberFormat="1" applyFont="1" applyBorder="1" applyAlignment="1" applyProtection="1">
      <alignment horizontal="center" vertical="center" wrapText="1"/>
    </xf>
    <xf numFmtId="172" fontId="9" fillId="0" borderId="6" xfId="0" applyNumberFormat="1" applyFont="1" applyBorder="1" applyAlignment="1" applyProtection="1">
      <alignment horizontal="center" vertical="center" wrapText="1"/>
      <protection locked="0"/>
    </xf>
    <xf numFmtId="173" fontId="9" fillId="0" borderId="6" xfId="0" applyNumberFormat="1" applyFont="1" applyBorder="1" applyAlignment="1">
      <alignment horizontal="center" vertical="center" wrapText="1"/>
    </xf>
    <xf numFmtId="168" fontId="9" fillId="0" borderId="5" xfId="22" applyFont="1" applyBorder="1" applyAlignment="1" applyProtection="1">
      <alignment vertical="center" wrapText="1"/>
    </xf>
    <xf numFmtId="168" fontId="9" fillId="0" borderId="6" xfId="22" applyFont="1" applyBorder="1" applyAlignment="1" applyProtection="1">
      <alignment vertical="top" wrapText="1"/>
    </xf>
    <xf numFmtId="168" fontId="6" fillId="0" borderId="6" xfId="0" applyNumberFormat="1" applyFont="1" applyBorder="1" applyAlignment="1">
      <alignment wrapText="1"/>
    </xf>
    <xf numFmtId="168" fontId="6" fillId="0" borderId="6" xfId="0" applyNumberFormat="1" applyFont="1" applyBorder="1" applyAlignment="1">
      <alignment vertical="top" wrapText="1"/>
    </xf>
    <xf numFmtId="168" fontId="9" fillId="0" borderId="5" xfId="22" applyFont="1" applyBorder="1" applyAlignment="1" applyProtection="1">
      <alignment wrapText="1"/>
    </xf>
    <xf numFmtId="168" fontId="9" fillId="0" borderId="6" xfId="22" applyFont="1" applyBorder="1" applyAlignment="1" applyProtection="1">
      <alignment horizontal="left" vertical="top" wrapText="1"/>
    </xf>
    <xf numFmtId="0" fontId="0" fillId="0" borderId="7" xfId="0" applyBorder="1" applyAlignment="1">
      <alignment wrapText="1"/>
    </xf>
    <xf numFmtId="168" fontId="9" fillId="0" borderId="13" xfId="22" applyFont="1" applyBorder="1" applyAlignment="1" applyProtection="1">
      <alignment horizontal="right" wrapText="1"/>
    </xf>
    <xf numFmtId="168" fontId="8" fillId="0" borderId="14" xfId="22" applyFont="1" applyBorder="1" applyAlignment="1" applyProtection="1">
      <alignment vertical="top" wrapText="1"/>
    </xf>
    <xf numFmtId="168" fontId="8" fillId="0" borderId="14" xfId="22" applyFont="1" applyBorder="1" applyAlignment="1" applyProtection="1">
      <alignment horizontal="center" vertical="center" wrapText="1"/>
    </xf>
    <xf numFmtId="174" fontId="8" fillId="0" borderId="14" xfId="22" applyNumberFormat="1" applyFont="1" applyBorder="1" applyAlignment="1" applyProtection="1">
      <alignment horizontal="center" vertical="center" wrapText="1"/>
    </xf>
    <xf numFmtId="168" fontId="9" fillId="0" borderId="4" xfId="22" applyFont="1" applyBorder="1" applyAlignment="1" applyProtection="1">
      <alignment horizontal="left" vertical="top" wrapText="1"/>
    </xf>
    <xf numFmtId="168" fontId="8" fillId="0" borderId="6" xfId="5" applyFont="1" applyBorder="1" applyAlignment="1" applyProtection="1">
      <alignment horizontal="center" vertical="center" wrapText="1"/>
    </xf>
    <xf numFmtId="168" fontId="8" fillId="0" borderId="7" xfId="5" applyFont="1" applyBorder="1" applyAlignment="1" applyProtection="1">
      <alignment horizontal="left" vertical="top" wrapText="1"/>
    </xf>
    <xf numFmtId="168" fontId="8" fillId="0" borderId="7" xfId="5" applyFont="1" applyBorder="1" applyAlignment="1" applyProtection="1">
      <alignment horizontal="center" vertical="center" wrapText="1"/>
    </xf>
    <xf numFmtId="168" fontId="9" fillId="0" borderId="3" xfId="14" applyFont="1" applyBorder="1" applyAlignment="1" applyProtection="1">
      <alignment wrapText="1"/>
    </xf>
    <xf numFmtId="168" fontId="9" fillId="0" borderId="4" xfId="14" applyFont="1" applyBorder="1" applyAlignment="1" applyProtection="1">
      <alignment vertical="top" wrapText="1"/>
    </xf>
    <xf numFmtId="168" fontId="9" fillId="0" borderId="4" xfId="14" applyFont="1" applyBorder="1" applyAlignment="1" applyProtection="1">
      <alignment horizontal="center" vertical="center" wrapText="1"/>
    </xf>
    <xf numFmtId="176" fontId="11" fillId="0" borderId="24" xfId="1" applyNumberFormat="1" applyFont="1" applyBorder="1" applyAlignment="1" applyProtection="1">
      <alignment horizontal="center" vertical="center" wrapText="1"/>
    </xf>
    <xf numFmtId="173" fontId="11" fillId="0" borderId="2" xfId="4" applyNumberFormat="1" applyFont="1" applyBorder="1" applyAlignment="1" applyProtection="1">
      <alignment horizontal="center" wrapText="1"/>
    </xf>
    <xf numFmtId="176" fontId="11" fillId="0" borderId="6" xfId="1" applyNumberFormat="1" applyFont="1" applyBorder="1" applyAlignment="1" applyProtection="1">
      <alignment horizontal="center" vertical="center" wrapText="1"/>
    </xf>
    <xf numFmtId="176" fontId="11" fillId="0" borderId="25" xfId="1" applyNumberFormat="1" applyFont="1" applyBorder="1" applyAlignment="1" applyProtection="1">
      <alignment horizontal="center" vertical="center" wrapText="1"/>
    </xf>
    <xf numFmtId="176" fontId="11" fillId="0" borderId="14" xfId="1" applyNumberFormat="1" applyFont="1" applyBorder="1" applyAlignment="1" applyProtection="1">
      <alignment horizontal="center" vertical="center" wrapText="1"/>
    </xf>
    <xf numFmtId="167" fontId="9" fillId="0" borderId="6" xfId="0" applyNumberFormat="1" applyFont="1" applyBorder="1" applyAlignment="1">
      <alignment horizontal="center" vertical="center" wrapText="1"/>
    </xf>
    <xf numFmtId="168" fontId="9" fillId="0" borderId="6" xfId="0" applyNumberFormat="1" applyFont="1" applyBorder="1" applyAlignment="1" applyProtection="1">
      <alignment horizontal="center" vertical="center" wrapText="1"/>
      <protection locked="0"/>
    </xf>
    <xf numFmtId="175" fontId="9" fillId="0" borderId="6" xfId="0" applyNumberFormat="1" applyFont="1" applyBorder="1" applyAlignment="1" applyProtection="1">
      <alignment horizontal="center" vertical="center" wrapText="1"/>
      <protection locked="0"/>
    </xf>
    <xf numFmtId="175" fontId="9" fillId="0" borderId="11" xfId="0" applyNumberFormat="1" applyFont="1" applyBorder="1" applyAlignment="1" applyProtection="1">
      <alignment horizontal="center" vertical="center" wrapText="1"/>
      <protection locked="0"/>
    </xf>
    <xf numFmtId="168" fontId="8" fillId="0" borderId="5" xfId="14" applyFont="1" applyBorder="1" applyAlignment="1" applyProtection="1">
      <alignment wrapText="1"/>
    </xf>
    <xf numFmtId="168" fontId="8" fillId="0" borderId="6" xfId="14" applyFont="1" applyBorder="1" applyAlignment="1" applyProtection="1">
      <alignment vertical="top" wrapText="1"/>
    </xf>
    <xf numFmtId="168" fontId="8" fillId="0" borderId="7" xfId="14" applyFont="1" applyBorder="1" applyAlignment="1" applyProtection="1">
      <alignment vertical="top" wrapText="1"/>
    </xf>
    <xf numFmtId="168" fontId="8" fillId="0" borderId="8" xfId="5" applyFont="1" applyBorder="1" applyAlignment="1" applyProtection="1">
      <alignment horizontal="justify" vertical="center" wrapText="1"/>
    </xf>
    <xf numFmtId="168" fontId="8" fillId="0" borderId="7" xfId="22" applyFont="1" applyBorder="1" applyAlignment="1" applyProtection="1">
      <alignment horizontal="left" wrapText="1"/>
    </xf>
    <xf numFmtId="168" fontId="8" fillId="0" borderId="2" xfId="22" applyFont="1" applyBorder="1" applyAlignment="1" applyProtection="1">
      <alignment horizontal="left" wrapText="1"/>
    </xf>
    <xf numFmtId="168" fontId="8" fillId="0" borderId="6" xfId="22" applyFont="1" applyBorder="1" applyAlignment="1" applyProtection="1">
      <alignment horizontal="left" wrapText="1"/>
    </xf>
    <xf numFmtId="168" fontId="8" fillId="0" borderId="5" xfId="14" applyFont="1" applyBorder="1" applyAlignment="1" applyProtection="1">
      <alignment horizontal="left" vertical="center" wrapText="1"/>
    </xf>
    <xf numFmtId="168" fontId="8" fillId="0" borderId="8" xfId="14" applyFont="1" applyBorder="1" applyAlignment="1" applyProtection="1">
      <alignment vertical="center" wrapText="1"/>
    </xf>
    <xf numFmtId="0" fontId="7" fillId="8" borderId="0" xfId="0" applyFont="1" applyFill="1"/>
    <xf numFmtId="0" fontId="6" fillId="0" borderId="4" xfId="0" applyFont="1" applyBorder="1" applyAlignment="1">
      <alignment horizontal="center" vertical="center"/>
    </xf>
    <xf numFmtId="174" fontId="8" fillId="0" borderId="5" xfId="22" applyNumberFormat="1" applyFont="1" applyBorder="1" applyAlignment="1" applyProtection="1">
      <alignment wrapText="1"/>
    </xf>
    <xf numFmtId="174" fontId="8" fillId="0" borderId="8" xfId="22" applyNumberFormat="1" applyFont="1" applyBorder="1" applyAlignment="1" applyProtection="1">
      <alignment wrapText="1"/>
    </xf>
    <xf numFmtId="0" fontId="7" fillId="7" borderId="0" xfId="0" applyFont="1" applyFill="1"/>
    <xf numFmtId="168" fontId="6" fillId="0" borderId="6" xfId="22" applyFont="1" applyBorder="1" applyAlignment="1" applyProtection="1">
      <alignment horizontal="left" vertical="top" wrapText="1"/>
    </xf>
    <xf numFmtId="168" fontId="6" fillId="0" borderId="7" xfId="22" applyFont="1" applyBorder="1" applyAlignment="1" applyProtection="1">
      <alignment horizontal="left" vertical="top" wrapText="1"/>
    </xf>
    <xf numFmtId="0" fontId="6" fillId="0" borderId="6" xfId="0" applyFont="1" applyBorder="1" applyAlignment="1">
      <alignment wrapText="1"/>
    </xf>
    <xf numFmtId="0" fontId="7" fillId="0" borderId="8" xfId="0" applyFont="1" applyBorder="1"/>
    <xf numFmtId="0" fontId="7" fillId="9" borderId="0" xfId="0" applyFont="1" applyFill="1"/>
    <xf numFmtId="168" fontId="6" fillId="0" borderId="7" xfId="0" applyNumberFormat="1" applyFont="1" applyBorder="1" applyAlignment="1">
      <alignment wrapText="1"/>
    </xf>
    <xf numFmtId="168" fontId="8" fillId="0" borderId="4" xfId="22" applyFont="1" applyBorder="1" applyAlignment="1" applyProtection="1">
      <alignment vertical="top" wrapText="1"/>
    </xf>
    <xf numFmtId="0" fontId="7" fillId="0" borderId="5" xfId="0" applyFont="1" applyBorder="1"/>
    <xf numFmtId="0" fontId="8" fillId="0" borderId="6" xfId="0" applyFont="1" applyBorder="1" applyAlignment="1">
      <alignment horizontal="left" vertical="top" wrapText="1"/>
    </xf>
    <xf numFmtId="173" fontId="11" fillId="0" borderId="4" xfId="4" applyNumberFormat="1" applyFont="1" applyBorder="1" applyAlignment="1" applyProtection="1">
      <alignment horizontal="center" vertical="center" wrapText="1"/>
    </xf>
    <xf numFmtId="168" fontId="9" fillId="3" borderId="29" xfId="22" applyFont="1" applyFill="1" applyBorder="1" applyAlignment="1" applyProtection="1">
      <alignment vertical="center"/>
    </xf>
    <xf numFmtId="168" fontId="9" fillId="3" borderId="20" xfId="22" applyFont="1" applyFill="1" applyBorder="1" applyAlignment="1" applyProtection="1">
      <alignment vertical="center"/>
    </xf>
    <xf numFmtId="168" fontId="8" fillId="3" borderId="8" xfId="22" applyFont="1" applyFill="1" applyBorder="1" applyAlignment="1" applyProtection="1">
      <alignment wrapText="1"/>
    </xf>
    <xf numFmtId="168" fontId="8" fillId="3" borderId="7" xfId="22" applyFont="1" applyFill="1" applyBorder="1" applyAlignment="1" applyProtection="1">
      <alignment vertical="top" wrapText="1"/>
    </xf>
    <xf numFmtId="168" fontId="9" fillId="0" borderId="2" xfId="22" applyFont="1" applyBorder="1" applyAlignment="1" applyProtection="1">
      <alignment horizontal="center" vertical="top" wrapText="1"/>
    </xf>
    <xf numFmtId="168" fontId="9" fillId="0" borderId="13" xfId="22" applyFont="1" applyBorder="1" applyAlignment="1" applyProtection="1">
      <alignment vertical="center" wrapText="1"/>
    </xf>
    <xf numFmtId="0" fontId="6" fillId="0" borderId="14" xfId="0" applyFont="1" applyBorder="1"/>
    <xf numFmtId="176" fontId="11" fillId="0" borderId="4" xfId="1" applyNumberFormat="1" applyFont="1" applyBorder="1" applyAlignment="1" applyProtection="1">
      <alignment horizontal="center" vertical="center" wrapText="1"/>
    </xf>
    <xf numFmtId="0" fontId="8" fillId="0" borderId="0" xfId="23" applyFont="1" applyAlignment="1">
      <alignment vertical="top" wrapText="1"/>
    </xf>
    <xf numFmtId="0" fontId="8" fillId="0" borderId="0" xfId="23" applyFont="1" applyAlignment="1">
      <alignment horizontal="center" vertical="center" wrapText="1"/>
    </xf>
    <xf numFmtId="1" fontId="8" fillId="0" borderId="0" xfId="23" applyNumberFormat="1" applyFont="1" applyAlignment="1">
      <alignment horizontal="center" vertical="center" wrapText="1"/>
    </xf>
    <xf numFmtId="0" fontId="9" fillId="0" borderId="1" xfId="23" applyFont="1" applyBorder="1" applyAlignment="1">
      <alignment horizontal="center" vertical="center" wrapText="1"/>
    </xf>
    <xf numFmtId="0" fontId="9" fillId="0" borderId="2" xfId="23" applyFont="1" applyBorder="1" applyAlignment="1">
      <alignment horizontal="center" vertical="center" wrapText="1"/>
    </xf>
    <xf numFmtId="1" fontId="9" fillId="0" borderId="2" xfId="23" applyNumberFormat="1" applyFont="1" applyBorder="1" applyAlignment="1">
      <alignment horizontal="center" vertical="center" wrapText="1"/>
    </xf>
    <xf numFmtId="0" fontId="9" fillId="0" borderId="3" xfId="23" applyFont="1" applyBorder="1" applyAlignment="1">
      <alignment wrapText="1"/>
    </xf>
    <xf numFmtId="0" fontId="9" fillId="0" borderId="4" xfId="23" applyFont="1" applyBorder="1" applyAlignment="1">
      <alignment wrapText="1"/>
    </xf>
    <xf numFmtId="0" fontId="9" fillId="0" borderId="4" xfId="23" applyFont="1" applyBorder="1" applyAlignment="1">
      <alignment horizontal="center" vertical="center" wrapText="1"/>
    </xf>
    <xf numFmtId="0" fontId="8" fillId="0" borderId="5" xfId="23" applyFont="1" applyBorder="1" applyAlignment="1">
      <alignment horizontal="left" wrapText="1" indent="15"/>
    </xf>
    <xf numFmtId="0" fontId="8" fillId="0" borderId="8" xfId="23" applyFont="1" applyBorder="1" applyAlignment="1">
      <alignment horizontal="left" wrapText="1" indent="15"/>
    </xf>
    <xf numFmtId="173" fontId="11" fillId="0" borderId="7" xfId="4" applyNumberFormat="1" applyFont="1" applyBorder="1" applyAlignment="1" applyProtection="1">
      <alignment horizontal="center" vertical="center" wrapText="1"/>
    </xf>
    <xf numFmtId="0" fontId="7" fillId="0" borderId="1" xfId="0" applyFont="1" applyBorder="1" applyAlignment="1">
      <alignment horizontal="center"/>
    </xf>
    <xf numFmtId="0" fontId="9" fillId="0" borderId="4" xfId="23" applyFont="1" applyBorder="1" applyAlignment="1">
      <alignment horizontal="left" vertical="top" wrapText="1"/>
    </xf>
    <xf numFmtId="0" fontId="8" fillId="0" borderId="8" xfId="23" applyFont="1" applyBorder="1" applyAlignment="1">
      <alignment horizontal="left" vertical="top" wrapText="1"/>
    </xf>
    <xf numFmtId="0" fontId="8" fillId="0" borderId="7" xfId="17" applyFont="1" applyBorder="1" applyAlignment="1">
      <alignment horizontal="left" vertical="top" wrapText="1"/>
    </xf>
    <xf numFmtId="1" fontId="8" fillId="0" borderId="7" xfId="23" applyNumberFormat="1" applyFont="1" applyBorder="1" applyAlignment="1">
      <alignment horizontal="center" vertical="center" wrapText="1"/>
    </xf>
    <xf numFmtId="168" fontId="9" fillId="0" borderId="3" xfId="5" applyFont="1" applyBorder="1" applyAlignment="1" applyProtection="1">
      <alignment horizontal="left" wrapText="1"/>
    </xf>
    <xf numFmtId="168" fontId="9" fillId="0" borderId="5" xfId="5" applyFont="1" applyBorder="1" applyAlignment="1" applyProtection="1">
      <alignment horizontal="left" vertical="center" wrapText="1"/>
    </xf>
    <xf numFmtId="0" fontId="8" fillId="0" borderId="6" xfId="0" applyFont="1" applyBorder="1" applyAlignment="1">
      <alignment vertical="top" wrapText="1"/>
    </xf>
    <xf numFmtId="0" fontId="8" fillId="0" borderId="6" xfId="0" applyFont="1" applyBorder="1" applyAlignment="1">
      <alignment horizontal="center" vertical="center"/>
    </xf>
    <xf numFmtId="168" fontId="9" fillId="0" borderId="8" xfId="5" applyFont="1" applyBorder="1" applyAlignment="1" applyProtection="1">
      <alignment horizontal="left" vertical="center" wrapText="1"/>
    </xf>
    <xf numFmtId="0" fontId="8" fillId="0" borderId="7" xfId="0" applyFont="1" applyBorder="1" applyAlignment="1">
      <alignment vertical="top" wrapText="1"/>
    </xf>
    <xf numFmtId="0" fontId="8" fillId="0" borderId="0" xfId="19" applyFont="1" applyAlignment="1">
      <alignment horizontal="center" vertical="center"/>
    </xf>
    <xf numFmtId="168" fontId="9" fillId="0" borderId="26" xfId="22" applyFont="1" applyBorder="1" applyAlignment="1" applyProtection="1">
      <alignment horizontal="center" vertical="center" wrapText="1"/>
    </xf>
    <xf numFmtId="168" fontId="9" fillId="0" borderId="27" xfId="22" applyFont="1" applyBorder="1" applyAlignment="1" applyProtection="1">
      <alignment horizontal="center" vertical="top" wrapText="1"/>
    </xf>
    <xf numFmtId="168" fontId="9" fillId="0" borderId="27" xfId="22" applyFont="1" applyBorder="1" applyAlignment="1" applyProtection="1">
      <alignment horizontal="center" vertical="center" wrapText="1"/>
    </xf>
    <xf numFmtId="174" fontId="9" fillId="0" borderId="27" xfId="22" applyNumberFormat="1" applyFont="1" applyBorder="1" applyAlignment="1" applyProtection="1">
      <alignment horizontal="center" vertical="center" wrapText="1"/>
    </xf>
    <xf numFmtId="173" fontId="9" fillId="0" borderId="27" xfId="4" applyNumberFormat="1" applyFont="1" applyBorder="1" applyAlignment="1" applyProtection="1">
      <alignment horizontal="center" vertical="center" wrapText="1"/>
      <protection locked="0"/>
    </xf>
    <xf numFmtId="172" fontId="9" fillId="0" borderId="27" xfId="0" applyNumberFormat="1" applyFont="1" applyBorder="1" applyAlignment="1" applyProtection="1">
      <alignment horizontal="center" vertical="center" wrapText="1"/>
      <protection locked="0"/>
    </xf>
    <xf numFmtId="173" fontId="9" fillId="0" borderId="27" xfId="0" applyNumberFormat="1" applyFont="1" applyBorder="1" applyAlignment="1">
      <alignment horizontal="center" vertical="center" wrapText="1"/>
    </xf>
    <xf numFmtId="168" fontId="8" fillId="0" borderId="30" xfId="5" applyFont="1" applyBorder="1" applyAlignment="1" applyProtection="1">
      <alignment vertical="top" wrapText="1"/>
    </xf>
    <xf numFmtId="168" fontId="8" fillId="0" borderId="24" xfId="5" applyFont="1" applyBorder="1" applyAlignment="1" applyProtection="1">
      <alignment vertical="top" wrapText="1"/>
    </xf>
    <xf numFmtId="0" fontId="8" fillId="0" borderId="24" xfId="0" applyFont="1" applyBorder="1" applyAlignment="1">
      <alignment horizontal="center" vertical="center"/>
    </xf>
    <xf numFmtId="0" fontId="6" fillId="0" borderId="24" xfId="0" applyFont="1" applyBorder="1"/>
    <xf numFmtId="168" fontId="8" fillId="0" borderId="3" xfId="5" applyFont="1" applyBorder="1" applyAlignment="1" applyProtection="1">
      <alignment wrapText="1"/>
    </xf>
    <xf numFmtId="0" fontId="8" fillId="0" borderId="4" xfId="0" applyFont="1" applyBorder="1" applyAlignment="1">
      <alignment horizontal="center" vertical="center"/>
    </xf>
    <xf numFmtId="168" fontId="8" fillId="0" borderId="3" xfId="5" applyFont="1" applyBorder="1" applyAlignment="1" applyProtection="1">
      <alignment vertical="top" wrapText="1"/>
    </xf>
    <xf numFmtId="0" fontId="8" fillId="0" borderId="3" xfId="0" applyFont="1" applyBorder="1" applyAlignment="1">
      <alignment vertical="center" wrapText="1"/>
    </xf>
    <xf numFmtId="0" fontId="8" fillId="3" borderId="4" xfId="0" applyFont="1" applyFill="1" applyBorder="1" applyAlignment="1">
      <alignment vertical="top" wrapText="1"/>
    </xf>
    <xf numFmtId="168" fontId="9" fillId="0" borderId="2" xfId="22" applyFont="1" applyBorder="1" applyAlignment="1" applyProtection="1">
      <alignment horizontal="right" wrapText="1"/>
    </xf>
    <xf numFmtId="176" fontId="11" fillId="0" borderId="7" xfId="1" applyNumberFormat="1" applyFont="1" applyBorder="1" applyAlignment="1" applyProtection="1">
      <alignment horizontal="center" vertical="center" wrapText="1"/>
    </xf>
    <xf numFmtId="173" fontId="11" fillId="0" borderId="9" xfId="4" applyNumberFormat="1" applyFont="1" applyBorder="1" applyAlignment="1" applyProtection="1">
      <alignment horizontal="center" wrapText="1"/>
    </xf>
    <xf numFmtId="167" fontId="9" fillId="0" borderId="27" xfId="0" applyNumberFormat="1" applyFont="1" applyBorder="1" applyAlignment="1">
      <alignment horizontal="center" vertical="center" wrapText="1"/>
    </xf>
    <xf numFmtId="168" fontId="9" fillId="0" borderId="27" xfId="0" applyNumberFormat="1" applyFont="1" applyBorder="1" applyAlignment="1" applyProtection="1">
      <alignment horizontal="center" vertical="center" wrapText="1"/>
      <protection locked="0"/>
    </xf>
    <xf numFmtId="175" fontId="9" fillId="0" borderId="27" xfId="0" applyNumberFormat="1" applyFont="1" applyBorder="1" applyAlignment="1" applyProtection="1">
      <alignment horizontal="center" vertical="center" wrapText="1"/>
      <protection locked="0"/>
    </xf>
    <xf numFmtId="175" fontId="9" fillId="0" borderId="28" xfId="0" applyNumberFormat="1" applyFont="1" applyBorder="1" applyAlignment="1" applyProtection="1">
      <alignment horizontal="center" vertical="center" wrapText="1"/>
      <protection locked="0"/>
    </xf>
    <xf numFmtId="0" fontId="9" fillId="0" borderId="3" xfId="23" applyFont="1" applyBorder="1" applyAlignment="1">
      <alignment vertical="center" wrapText="1"/>
    </xf>
    <xf numFmtId="0" fontId="8" fillId="0" borderId="7" xfId="17" applyFont="1" applyBorder="1" applyAlignment="1">
      <alignment horizontal="center" vertical="center" wrapText="1"/>
    </xf>
    <xf numFmtId="173" fontId="8" fillId="0" borderId="2" xfId="4" applyNumberFormat="1" applyFont="1" applyBorder="1" applyProtection="1"/>
    <xf numFmtId="173" fontId="8" fillId="0" borderId="2" xfId="4" applyNumberFormat="1" applyFont="1" applyBorder="1" applyAlignment="1" applyProtection="1">
      <alignment horizontal="center" vertical="center"/>
    </xf>
    <xf numFmtId="167" fontId="8" fillId="0" borderId="2" xfId="4" applyFont="1" applyBorder="1" applyAlignment="1" applyProtection="1">
      <alignment horizontal="center" vertical="center"/>
    </xf>
    <xf numFmtId="168" fontId="7" fillId="6" borderId="0" xfId="22" applyFont="1" applyFill="1" applyBorder="1" applyAlignment="1" applyProtection="1">
      <alignment wrapText="1"/>
    </xf>
    <xf numFmtId="168" fontId="7" fillId="0" borderId="1" xfId="22" applyFont="1" applyBorder="1" applyAlignment="1" applyProtection="1">
      <alignment horizontal="center" vertical="center" wrapText="1"/>
    </xf>
    <xf numFmtId="168" fontId="7" fillId="0" borderId="2" xfId="22" applyFont="1" applyBorder="1" applyAlignment="1" applyProtection="1">
      <alignment horizontal="center" vertical="center" wrapText="1"/>
    </xf>
    <xf numFmtId="168" fontId="7" fillId="3" borderId="3" xfId="22" applyFont="1" applyFill="1" applyBorder="1" applyAlignment="1" applyProtection="1">
      <alignment horizontal="left" vertical="top" wrapText="1"/>
    </xf>
    <xf numFmtId="168" fontId="6" fillId="3" borderId="4" xfId="5" applyFont="1" applyFill="1" applyBorder="1" applyAlignment="1" applyProtection="1">
      <alignment vertical="top" wrapText="1"/>
    </xf>
    <xf numFmtId="0" fontId="8" fillId="0" borderId="5" xfId="0" applyFont="1" applyBorder="1" applyAlignment="1">
      <alignment horizontal="left" vertical="top" wrapText="1"/>
    </xf>
    <xf numFmtId="168" fontId="8" fillId="3" borderId="6" xfId="22" applyFont="1" applyFill="1" applyBorder="1" applyAlignment="1" applyProtection="1">
      <alignment horizontal="center" vertical="center" wrapText="1"/>
    </xf>
    <xf numFmtId="174" fontId="8" fillId="3" borderId="6" xfId="22" applyNumberFormat="1" applyFont="1" applyFill="1" applyBorder="1" applyAlignment="1" applyProtection="1">
      <alignment horizontal="center" vertical="center" wrapText="1"/>
    </xf>
    <xf numFmtId="0" fontId="8" fillId="0" borderId="8" xfId="0" applyFont="1" applyBorder="1" applyAlignment="1">
      <alignment vertical="top" wrapText="1"/>
    </xf>
    <xf numFmtId="174" fontId="8" fillId="3" borderId="7" xfId="22" applyNumberFormat="1" applyFont="1" applyFill="1" applyBorder="1" applyAlignment="1" applyProtection="1">
      <alignment horizontal="center" vertical="center" wrapText="1"/>
    </xf>
    <xf numFmtId="168" fontId="7" fillId="0" borderId="1" xfId="22" applyFont="1" applyBorder="1" applyAlignment="1" applyProtection="1">
      <alignment horizontal="right" wrapText="1"/>
    </xf>
    <xf numFmtId="168" fontId="6" fillId="0" borderId="2" xfId="5" applyFont="1" applyBorder="1" applyAlignment="1" applyProtection="1">
      <alignment horizontal="center" vertical="top" wrapText="1"/>
    </xf>
    <xf numFmtId="168" fontId="8" fillId="0" borderId="0" xfId="22" applyFont="1" applyBorder="1" applyAlignment="1" applyProtection="1">
      <alignment horizontal="center" wrapText="1"/>
    </xf>
    <xf numFmtId="168" fontId="8" fillId="0" borderId="0" xfId="22" applyFont="1" applyBorder="1" applyAlignment="1" applyProtection="1">
      <alignment horizontal="left" vertical="top" wrapText="1"/>
    </xf>
    <xf numFmtId="168" fontId="8" fillId="0" borderId="8" xfId="5" applyFont="1" applyBorder="1" applyAlignment="1" applyProtection="1">
      <alignment horizontal="left" vertical="center"/>
    </xf>
    <xf numFmtId="168" fontId="8" fillId="0" borderId="6" xfId="5" applyFont="1" applyBorder="1" applyAlignment="1" applyProtection="1">
      <alignment wrapText="1"/>
    </xf>
    <xf numFmtId="168" fontId="9" fillId="0" borderId="4" xfId="5" applyFont="1" applyBorder="1" applyAlignment="1" applyProtection="1">
      <alignment horizontal="left" wrapText="1"/>
    </xf>
    <xf numFmtId="0" fontId="6" fillId="0" borderId="6" xfId="0" applyFont="1" applyBorder="1" applyAlignment="1">
      <alignment vertical="top"/>
    </xf>
    <xf numFmtId="0" fontId="6" fillId="0" borderId="6" xfId="0" applyFont="1" applyBorder="1" applyAlignment="1">
      <alignment vertical="center" wrapText="1"/>
    </xf>
    <xf numFmtId="168" fontId="7" fillId="6" borderId="0" xfId="0" applyNumberFormat="1" applyFont="1" applyFill="1" applyAlignment="1">
      <alignment wrapText="1"/>
    </xf>
    <xf numFmtId="0" fontId="6" fillId="3" borderId="3" xfId="0" applyFont="1" applyFill="1" applyBorder="1" applyAlignment="1">
      <alignment vertical="top" wrapText="1"/>
    </xf>
    <xf numFmtId="168" fontId="6" fillId="3" borderId="4" xfId="0" applyNumberFormat="1" applyFont="1" applyFill="1" applyBorder="1" applyAlignment="1">
      <alignment vertical="top" wrapText="1"/>
    </xf>
    <xf numFmtId="168" fontId="6" fillId="0" borderId="4" xfId="0" applyNumberFormat="1" applyFont="1" applyBorder="1" applyAlignment="1">
      <alignment horizontal="center" vertical="center" wrapText="1"/>
    </xf>
    <xf numFmtId="0" fontId="6" fillId="3" borderId="5" xfId="0" applyFont="1" applyFill="1" applyBorder="1" applyAlignment="1">
      <alignment vertical="top" wrapText="1"/>
    </xf>
    <xf numFmtId="0" fontId="6" fillId="0" borderId="6" xfId="0" applyFont="1" applyBorder="1" applyAlignment="1">
      <alignment horizontal="left" vertical="center" wrapText="1"/>
    </xf>
    <xf numFmtId="168" fontId="6" fillId="0" borderId="6" xfId="0" applyNumberFormat="1" applyFont="1" applyBorder="1" applyAlignment="1">
      <alignment horizontal="center" vertical="center" wrapText="1"/>
    </xf>
    <xf numFmtId="0" fontId="6" fillId="3" borderId="8" xfId="0" applyFont="1" applyFill="1" applyBorder="1" applyAlignment="1">
      <alignment vertical="top" wrapText="1"/>
    </xf>
    <xf numFmtId="0" fontId="6" fillId="0" borderId="7" xfId="0" applyFont="1" applyBorder="1" applyAlignment="1">
      <alignment horizontal="left" vertical="center" wrapText="1"/>
    </xf>
    <xf numFmtId="168" fontId="6" fillId="0" borderId="7" xfId="0" applyNumberFormat="1" applyFont="1" applyBorder="1" applyAlignment="1">
      <alignment horizontal="center" vertical="center" wrapText="1"/>
    </xf>
    <xf numFmtId="168" fontId="6" fillId="0" borderId="2" xfId="0" applyNumberFormat="1" applyFont="1" applyBorder="1" applyAlignment="1">
      <alignment horizontal="center" vertical="top" wrapText="1"/>
    </xf>
    <xf numFmtId="168" fontId="6" fillId="0" borderId="7" xfId="0" applyNumberFormat="1" applyFont="1" applyBorder="1" applyAlignment="1">
      <alignment horizontal="left" wrapText="1"/>
    </xf>
    <xf numFmtId="0" fontId="6" fillId="0" borderId="7" xfId="0" applyFont="1" applyBorder="1" applyAlignment="1">
      <alignment horizontal="center" vertical="center"/>
    </xf>
    <xf numFmtId="0" fontId="6" fillId="0" borderId="2" xfId="0" applyFont="1" applyBorder="1" applyAlignment="1">
      <alignment horizontal="center" vertical="center"/>
    </xf>
    <xf numFmtId="168" fontId="7" fillId="10" borderId="0" xfId="0" applyNumberFormat="1" applyFont="1" applyFill="1" applyAlignment="1">
      <alignment wrapText="1"/>
    </xf>
    <xf numFmtId="168" fontId="7" fillId="0" borderId="3" xfId="0" applyNumberFormat="1" applyFont="1" applyBorder="1" applyAlignment="1">
      <alignment vertical="center" wrapText="1"/>
    </xf>
    <xf numFmtId="168" fontId="7" fillId="0" borderId="4" xfId="0" applyNumberFormat="1" applyFont="1" applyBorder="1" applyAlignment="1">
      <alignment horizontal="left" vertical="top" wrapText="1"/>
    </xf>
    <xf numFmtId="168" fontId="7" fillId="0" borderId="4" xfId="0" applyNumberFormat="1" applyFont="1" applyBorder="1" applyAlignment="1">
      <alignment horizontal="center" vertical="center" wrapText="1"/>
    </xf>
    <xf numFmtId="168" fontId="6" fillId="0" borderId="8" xfId="0" applyNumberFormat="1" applyFont="1" applyBorder="1" applyAlignment="1">
      <alignment vertical="center" wrapText="1"/>
    </xf>
    <xf numFmtId="168" fontId="6" fillId="0" borderId="7" xfId="0" applyNumberFormat="1" applyFont="1" applyBorder="1" applyAlignment="1">
      <alignment horizontal="left" vertical="top" wrapText="1"/>
    </xf>
    <xf numFmtId="168" fontId="7" fillId="0" borderId="3" xfId="0" applyNumberFormat="1" applyFont="1" applyBorder="1" applyAlignment="1">
      <alignment horizontal="left" vertical="top" wrapText="1"/>
    </xf>
    <xf numFmtId="168" fontId="6" fillId="0" borderId="4" xfId="0" applyNumberFormat="1" applyFont="1" applyBorder="1" applyAlignment="1">
      <alignment horizontal="left" vertical="top" wrapText="1"/>
    </xf>
    <xf numFmtId="168" fontId="6" fillId="0" borderId="8" xfId="0" applyNumberFormat="1" applyFont="1" applyBorder="1" applyAlignment="1">
      <alignment horizontal="left" vertical="top" wrapText="1"/>
    </xf>
    <xf numFmtId="168" fontId="6" fillId="3" borderId="7" xfId="0" applyNumberFormat="1" applyFont="1" applyFill="1" applyBorder="1" applyAlignment="1">
      <alignment horizontal="center" vertical="center" wrapText="1"/>
    </xf>
    <xf numFmtId="174" fontId="6" fillId="3" borderId="7" xfId="0" applyNumberFormat="1" applyFont="1" applyFill="1" applyBorder="1" applyAlignment="1">
      <alignment horizontal="center" vertical="center" wrapText="1"/>
    </xf>
    <xf numFmtId="173" fontId="9" fillId="0" borderId="2" xfId="4" applyNumberFormat="1" applyFont="1" applyBorder="1" applyAlignment="1" applyProtection="1">
      <alignment horizontal="center" vertical="center" wrapText="1"/>
    </xf>
    <xf numFmtId="0" fontId="8" fillId="0" borderId="3" xfId="23" applyFont="1" applyBorder="1" applyAlignment="1">
      <alignment wrapText="1"/>
    </xf>
    <xf numFmtId="0" fontId="8" fillId="0" borderId="4" xfId="23" applyFont="1" applyBorder="1" applyAlignment="1">
      <alignment horizontal="left" vertical="top" wrapText="1"/>
    </xf>
    <xf numFmtId="0" fontId="8" fillId="0" borderId="4" xfId="23" applyFont="1" applyBorder="1" applyAlignment="1">
      <alignment horizontal="center" vertical="center" wrapText="1"/>
    </xf>
    <xf numFmtId="0" fontId="8" fillId="0" borderId="7" xfId="23" applyFont="1" applyBorder="1" applyAlignment="1">
      <alignment horizontal="left" vertical="top" wrapText="1"/>
    </xf>
    <xf numFmtId="168" fontId="6" fillId="0" borderId="0" xfId="0" applyNumberFormat="1" applyFont="1" applyAlignment="1">
      <alignment horizontal="center" vertical="top" wrapText="1"/>
    </xf>
    <xf numFmtId="0" fontId="7" fillId="4" borderId="32" xfId="0" applyFont="1" applyFill="1" applyBorder="1"/>
    <xf numFmtId="168" fontId="9" fillId="0" borderId="4" xfId="14" applyFont="1" applyBorder="1" applyAlignment="1" applyProtection="1">
      <alignment horizontal="left" wrapText="1"/>
    </xf>
    <xf numFmtId="168" fontId="8" fillId="0" borderId="7" xfId="14" applyFont="1" applyBorder="1" applyAlignment="1" applyProtection="1">
      <alignment horizontal="left" vertical="top" wrapText="1"/>
    </xf>
    <xf numFmtId="168" fontId="9" fillId="0" borderId="3" xfId="14" applyFont="1" applyBorder="1" applyAlignment="1" applyProtection="1">
      <alignment vertical="center" wrapText="1"/>
    </xf>
    <xf numFmtId="168" fontId="9" fillId="0" borderId="4" xfId="14" applyFont="1" applyBorder="1" applyAlignment="1" applyProtection="1">
      <alignment horizontal="left" vertical="center" wrapText="1"/>
    </xf>
    <xf numFmtId="168" fontId="8" fillId="0" borderId="8" xfId="14" applyFont="1" applyBorder="1" applyAlignment="1" applyProtection="1">
      <alignment horizontal="left" vertical="center" wrapText="1"/>
    </xf>
    <xf numFmtId="168" fontId="8" fillId="0" borderId="6" xfId="14" applyFont="1" applyBorder="1" applyAlignment="1" applyProtection="1">
      <alignment horizontal="left" vertical="top" wrapText="1"/>
    </xf>
    <xf numFmtId="0" fontId="6" fillId="0" borderId="3" xfId="0" applyFont="1" applyBorder="1"/>
    <xf numFmtId="0" fontId="8" fillId="0" borderId="6" xfId="23" applyFont="1" applyBorder="1" applyAlignment="1">
      <alignment horizontal="left" vertical="top" wrapText="1"/>
    </xf>
    <xf numFmtId="173" fontId="8" fillId="0" borderId="6" xfId="4" applyNumberFormat="1" applyFont="1" applyBorder="1" applyAlignment="1" applyProtection="1">
      <alignment horizontal="right" vertical="center" wrapText="1"/>
    </xf>
    <xf numFmtId="167" fontId="9" fillId="0" borderId="2" xfId="4" applyFont="1" applyBorder="1" applyAlignment="1" applyProtection="1">
      <alignment horizontal="center" vertical="center" wrapText="1"/>
    </xf>
    <xf numFmtId="173" fontId="11" fillId="0" borderId="0" xfId="4" applyNumberFormat="1" applyFont="1" applyBorder="1" applyAlignment="1" applyProtection="1">
      <alignment horizontal="center" wrapText="1"/>
    </xf>
    <xf numFmtId="176" fontId="8" fillId="0" borderId="6" xfId="1" applyNumberFormat="1" applyFont="1" applyBorder="1" applyAlignment="1" applyProtection="1">
      <alignment horizontal="right" vertical="center" wrapText="1"/>
    </xf>
    <xf numFmtId="0" fontId="16" fillId="0" borderId="0" xfId="0" applyFont="1" applyAlignment="1">
      <alignment horizontal="justify" indent="15"/>
    </xf>
    <xf numFmtId="0" fontId="7" fillId="0" borderId="0" xfId="0" applyFont="1" applyAlignment="1">
      <alignment horizontal="center"/>
    </xf>
    <xf numFmtId="0" fontId="7" fillId="0" borderId="4" xfId="0" applyFont="1" applyBorder="1" applyAlignment="1">
      <alignment horizontal="center"/>
    </xf>
    <xf numFmtId="168" fontId="8" fillId="0" borderId="5" xfId="22" applyFont="1" applyBorder="1" applyAlignment="1" applyProtection="1">
      <alignment vertical="top" wrapText="1"/>
    </xf>
    <xf numFmtId="174" fontId="8" fillId="0" borderId="6" xfId="22" applyNumberFormat="1" applyFont="1" applyBorder="1" applyAlignment="1" applyProtection="1">
      <alignment horizontal="center" vertical="center"/>
    </xf>
    <xf numFmtId="168" fontId="8" fillId="0" borderId="5" xfId="22" applyFont="1" applyBorder="1" applyAlignment="1" applyProtection="1">
      <alignment horizontal="justify" vertical="top" wrapText="1"/>
    </xf>
    <xf numFmtId="168" fontId="8" fillId="0" borderId="8" xfId="22" applyFont="1" applyBorder="1" applyAlignment="1" applyProtection="1">
      <alignment horizontal="justify" vertical="top" wrapText="1"/>
    </xf>
    <xf numFmtId="174" fontId="8" fillId="0" borderId="7" xfId="22" applyNumberFormat="1" applyFont="1" applyBorder="1" applyAlignment="1" applyProtection="1">
      <alignment horizontal="center" vertical="center"/>
    </xf>
    <xf numFmtId="168" fontId="8" fillId="0" borderId="4" xfId="22" applyFont="1" applyBorder="1" applyAlignment="1" applyProtection="1">
      <alignment horizontal="center" vertical="center"/>
    </xf>
    <xf numFmtId="174" fontId="8" fillId="0" borderId="4" xfId="22" applyNumberFormat="1" applyFont="1" applyBorder="1" applyAlignment="1" applyProtection="1">
      <alignment horizontal="center" vertical="center"/>
    </xf>
    <xf numFmtId="168" fontId="6" fillId="0" borderId="6" xfId="0" applyNumberFormat="1" applyFont="1" applyBorder="1" applyAlignment="1">
      <alignment horizontal="left" vertical="center" wrapText="1"/>
    </xf>
    <xf numFmtId="168" fontId="8" fillId="0" borderId="6" xfId="22" applyFont="1" applyBorder="1" applyAlignment="1" applyProtection="1">
      <alignment horizontal="center" vertical="center"/>
    </xf>
    <xf numFmtId="168" fontId="8" fillId="0" borderId="5" xfId="22" applyFont="1" applyBorder="1" applyAlignment="1" applyProtection="1">
      <alignment horizontal="justify" vertical="center" wrapText="1"/>
    </xf>
    <xf numFmtId="168" fontId="6" fillId="0" borderId="7" xfId="0" applyNumberFormat="1" applyFont="1" applyBorder="1" applyAlignment="1">
      <alignment horizontal="justify" vertical="center" wrapText="1"/>
    </xf>
    <xf numFmtId="168" fontId="6" fillId="0" borderId="7" xfId="0" applyNumberFormat="1" applyFont="1" applyBorder="1" applyAlignment="1">
      <alignment vertical="top" wrapText="1"/>
    </xf>
    <xf numFmtId="168" fontId="8" fillId="0" borderId="7" xfId="22" applyFont="1" applyBorder="1" applyAlignment="1" applyProtection="1">
      <alignment horizontal="center" vertical="center"/>
    </xf>
    <xf numFmtId="168" fontId="9" fillId="0" borderId="1" xfId="22" applyFont="1" applyBorder="1" applyAlignment="1" applyProtection="1">
      <alignment horizontal="right"/>
    </xf>
    <xf numFmtId="168" fontId="8" fillId="0" borderId="2" xfId="22" applyFont="1" applyBorder="1" applyAlignment="1" applyProtection="1">
      <alignment vertical="top"/>
    </xf>
    <xf numFmtId="168" fontId="8" fillId="0" borderId="2" xfId="22" applyFont="1" applyBorder="1" applyAlignment="1" applyProtection="1">
      <alignment horizontal="center" vertical="center"/>
    </xf>
    <xf numFmtId="174" fontId="8" fillId="0" borderId="2" xfId="22" applyNumberFormat="1" applyFont="1" applyBorder="1" applyAlignment="1" applyProtection="1">
      <alignment horizontal="center" vertical="center"/>
    </xf>
    <xf numFmtId="168" fontId="8" fillId="0" borderId="5" xfId="14" applyFont="1" applyBorder="1" applyAlignment="1" applyProtection="1">
      <alignment horizontal="left" wrapText="1"/>
    </xf>
    <xf numFmtId="168" fontId="8" fillId="0" borderId="8" xfId="14" applyFont="1" applyBorder="1" applyAlignment="1" applyProtection="1">
      <alignment horizontal="left" wrapText="1"/>
    </xf>
    <xf numFmtId="168" fontId="6" fillId="0" borderId="6" xfId="0" applyNumberFormat="1" applyFont="1" applyBorder="1" applyAlignment="1">
      <alignment horizontal="justify" vertical="top" wrapText="1"/>
    </xf>
    <xf numFmtId="168" fontId="6" fillId="0" borderId="7" xfId="0" applyNumberFormat="1" applyFont="1" applyBorder="1" applyAlignment="1">
      <alignment horizontal="justify" vertical="top" wrapText="1"/>
    </xf>
    <xf numFmtId="168" fontId="9" fillId="3" borderId="13" xfId="5" applyFont="1" applyFill="1" applyBorder="1" applyAlignment="1" applyProtection="1">
      <alignment wrapText="1"/>
    </xf>
    <xf numFmtId="168" fontId="8" fillId="0" borderId="14" xfId="14" applyFont="1" applyBorder="1" applyAlignment="1" applyProtection="1">
      <alignment vertical="top" wrapText="1"/>
    </xf>
    <xf numFmtId="168" fontId="9" fillId="0" borderId="4" xfId="5" applyFont="1" applyBorder="1" applyAlignment="1" applyProtection="1">
      <alignment horizontal="left" vertical="top" wrapText="1"/>
    </xf>
    <xf numFmtId="168" fontId="8" fillId="0" borderId="5" xfId="5" applyFont="1" applyBorder="1" applyAlignment="1" applyProtection="1">
      <alignment horizontal="left" vertical="center" wrapText="1"/>
    </xf>
    <xf numFmtId="168" fontId="8" fillId="0" borderId="8" xfId="5" applyFont="1" applyBorder="1" applyAlignment="1" applyProtection="1">
      <alignment horizontal="left" vertical="center" wrapText="1"/>
    </xf>
    <xf numFmtId="0" fontId="7" fillId="0" borderId="6" xfId="0" applyFont="1" applyBorder="1" applyAlignment="1">
      <alignment horizontal="center"/>
    </xf>
    <xf numFmtId="168" fontId="8" fillId="0" borderId="8" xfId="14" applyFont="1" applyBorder="1" applyAlignment="1" applyProtection="1">
      <alignment wrapText="1"/>
    </xf>
    <xf numFmtId="168" fontId="8" fillId="0" borderId="13" xfId="5" applyFont="1" applyBorder="1" applyAlignment="1" applyProtection="1">
      <alignment wrapText="1"/>
    </xf>
    <xf numFmtId="168" fontId="8" fillId="0" borderId="14" xfId="5" applyFont="1" applyBorder="1" applyAlignment="1" applyProtection="1">
      <alignment vertical="top" wrapText="1"/>
    </xf>
    <xf numFmtId="168" fontId="8" fillId="3" borderId="0" xfId="22" applyFont="1" applyFill="1" applyBorder="1" applyAlignment="1" applyProtection="1">
      <alignment horizontal="center" vertical="center" wrapText="1"/>
    </xf>
    <xf numFmtId="174" fontId="8" fillId="3" borderId="0" xfId="22" applyNumberFormat="1" applyFont="1" applyFill="1" applyBorder="1" applyAlignment="1" applyProtection="1">
      <alignment horizontal="center" vertical="center" wrapText="1"/>
    </xf>
    <xf numFmtId="168" fontId="8" fillId="3" borderId="4" xfId="22" applyFont="1" applyFill="1" applyBorder="1" applyAlignment="1" applyProtection="1">
      <alignment horizontal="center" vertical="center" wrapText="1"/>
    </xf>
    <xf numFmtId="174" fontId="8" fillId="3" borderId="4" xfId="22" applyNumberFormat="1" applyFont="1" applyFill="1" applyBorder="1" applyAlignment="1" applyProtection="1">
      <alignment horizontal="center" vertical="center" wrapText="1"/>
    </xf>
    <xf numFmtId="168" fontId="8" fillId="3" borderId="2" xfId="22" applyFont="1" applyFill="1" applyBorder="1" applyAlignment="1" applyProtection="1">
      <alignment horizontal="center" vertical="center" wrapText="1"/>
    </xf>
    <xf numFmtId="174" fontId="8" fillId="3" borderId="2" xfId="22" applyNumberFormat="1" applyFont="1" applyFill="1" applyBorder="1" applyAlignment="1" applyProtection="1">
      <alignment horizontal="center" vertical="center" wrapText="1"/>
    </xf>
    <xf numFmtId="0" fontId="7" fillId="0" borderId="3" xfId="0" applyFont="1" applyBorder="1" applyAlignment="1">
      <alignment wrapText="1"/>
    </xf>
    <xf numFmtId="168" fontId="8" fillId="0" borderId="8" xfId="5" applyFont="1" applyBorder="1" applyAlignment="1" applyProtection="1">
      <alignment vertical="top" wrapText="1"/>
    </xf>
    <xf numFmtId="168" fontId="7" fillId="4" borderId="0" xfId="0" applyNumberFormat="1" applyFont="1" applyFill="1" applyAlignment="1">
      <alignment wrapText="1"/>
    </xf>
    <xf numFmtId="0" fontId="7" fillId="0" borderId="3" xfId="0" applyFont="1" applyBorder="1" applyAlignment="1">
      <alignment horizontal="left" vertical="center" wrapText="1"/>
    </xf>
    <xf numFmtId="168" fontId="6" fillId="0" borderId="4" xfId="0" applyNumberFormat="1" applyFont="1" applyBorder="1" applyAlignment="1">
      <alignment vertical="top" wrapText="1"/>
    </xf>
    <xf numFmtId="0" fontId="6" fillId="0" borderId="5" xfId="0" applyFont="1" applyBorder="1" applyAlignment="1">
      <alignment horizontal="left" vertical="center" wrapText="1"/>
    </xf>
    <xf numFmtId="168" fontId="6" fillId="3" borderId="6" xfId="0" applyNumberFormat="1" applyFont="1" applyFill="1" applyBorder="1" applyAlignment="1">
      <alignment horizontal="center" vertical="center" wrapText="1"/>
    </xf>
    <xf numFmtId="174" fontId="6" fillId="3" borderId="6" xfId="0" applyNumberFormat="1" applyFont="1" applyFill="1" applyBorder="1" applyAlignment="1">
      <alignment horizontal="center" vertical="center" wrapText="1"/>
    </xf>
    <xf numFmtId="0" fontId="6" fillId="0" borderId="8" xfId="0" applyFont="1" applyBorder="1" applyAlignment="1">
      <alignment horizontal="left" vertical="center" wrapText="1"/>
    </xf>
    <xf numFmtId="0" fontId="7" fillId="11" borderId="0" xfId="0" applyFont="1" applyFill="1"/>
    <xf numFmtId="168" fontId="9" fillId="0" borderId="3" xfId="22" applyFont="1" applyBorder="1" applyAlignment="1" applyProtection="1">
      <alignment horizontal="left" vertical="center" wrapText="1"/>
    </xf>
    <xf numFmtId="168" fontId="8" fillId="0" borderId="8" xfId="14" applyFont="1" applyBorder="1" applyAlignment="1" applyProtection="1">
      <alignment vertical="top" wrapText="1"/>
    </xf>
    <xf numFmtId="168" fontId="8" fillId="0" borderId="5" xfId="14" applyFont="1" applyBorder="1" applyAlignment="1" applyProtection="1">
      <alignment vertical="top" wrapText="1"/>
    </xf>
    <xf numFmtId="168" fontId="8" fillId="0" borderId="17" xfId="14" applyFont="1" applyBorder="1" applyAlignment="1" applyProtection="1">
      <alignment wrapText="1"/>
    </xf>
    <xf numFmtId="168" fontId="8" fillId="0" borderId="0" xfId="14" applyFont="1" applyBorder="1" applyAlignment="1" applyProtection="1">
      <alignment wrapText="1"/>
    </xf>
    <xf numFmtId="168" fontId="9" fillId="0" borderId="3" xfId="22" applyFont="1" applyBorder="1" applyAlignment="1" applyProtection="1">
      <alignment vertical="top" wrapText="1"/>
    </xf>
    <xf numFmtId="0" fontId="9" fillId="0" borderId="7" xfId="23" applyFont="1" applyBorder="1" applyAlignment="1">
      <alignment horizontal="center" vertical="center" wrapText="1"/>
    </xf>
    <xf numFmtId="168" fontId="17" fillId="0" borderId="1" xfId="22" applyFont="1" applyBorder="1" applyAlignment="1" applyProtection="1">
      <alignment horizontal="right" wrapText="1"/>
    </xf>
    <xf numFmtId="168" fontId="18" fillId="0" borderId="2" xfId="22" applyFont="1" applyBorder="1" applyAlignment="1" applyProtection="1">
      <alignment vertical="top" wrapText="1"/>
    </xf>
    <xf numFmtId="168" fontId="18" fillId="0" borderId="2" xfId="22" applyFont="1" applyBorder="1" applyAlignment="1" applyProtection="1">
      <alignment horizontal="center" vertical="center" wrapText="1"/>
    </xf>
    <xf numFmtId="174" fontId="18" fillId="0" borderId="2" xfId="22" applyNumberFormat="1" applyFont="1" applyBorder="1" applyAlignment="1" applyProtection="1">
      <alignment horizontal="center" vertical="center" wrapText="1"/>
    </xf>
    <xf numFmtId="0" fontId="8" fillId="0" borderId="0" xfId="23" applyFont="1" applyAlignment="1">
      <alignment horizontal="left" vertical="top" wrapText="1"/>
    </xf>
    <xf numFmtId="0" fontId="8" fillId="0" borderId="4" xfId="23" applyFont="1" applyBorder="1" applyAlignment="1">
      <alignment wrapText="1"/>
    </xf>
    <xf numFmtId="0" fontId="6" fillId="0" borderId="33" xfId="0" applyFont="1" applyBorder="1"/>
    <xf numFmtId="0" fontId="9" fillId="0" borderId="6" xfId="23" applyFont="1" applyBorder="1" applyAlignment="1">
      <alignment horizontal="center" vertical="center" wrapText="1"/>
    </xf>
    <xf numFmtId="0" fontId="9" fillId="3" borderId="6" xfId="23" applyFont="1" applyFill="1" applyBorder="1" applyAlignment="1">
      <alignment horizontal="center" vertical="center" wrapText="1"/>
    </xf>
    <xf numFmtId="168" fontId="6" fillId="0" borderId="0" xfId="0" applyNumberFormat="1" applyFont="1" applyAlignment="1">
      <alignment horizontal="center" vertical="center"/>
    </xf>
    <xf numFmtId="174" fontId="6" fillId="0" borderId="0" xfId="0" applyNumberFormat="1" applyFont="1" applyAlignment="1">
      <alignment horizontal="center" vertical="center"/>
    </xf>
    <xf numFmtId="173" fontId="7" fillId="0" borderId="0" xfId="0" applyNumberFormat="1" applyFont="1" applyAlignment="1">
      <alignment horizontal="center" vertical="center" wrapText="1"/>
    </xf>
    <xf numFmtId="173" fontId="7" fillId="0" borderId="18" xfId="0" applyNumberFormat="1" applyFont="1" applyBorder="1" applyAlignment="1" applyProtection="1">
      <alignment horizontal="center" vertical="center" wrapText="1"/>
      <protection locked="0"/>
    </xf>
    <xf numFmtId="173" fontId="7" fillId="0" borderId="2" xfId="0" applyNumberFormat="1" applyFont="1" applyBorder="1" applyAlignment="1">
      <alignment horizontal="center" vertical="center" wrapText="1"/>
    </xf>
    <xf numFmtId="168" fontId="7" fillId="0" borderId="13" xfId="0" applyNumberFormat="1" applyFont="1" applyBorder="1" applyAlignment="1">
      <alignment vertical="center" wrapText="1"/>
    </xf>
    <xf numFmtId="168" fontId="6" fillId="0" borderId="14" xfId="0" applyNumberFormat="1" applyFont="1" applyBorder="1" applyAlignment="1">
      <alignment vertical="top" wrapText="1"/>
    </xf>
    <xf numFmtId="168" fontId="6" fillId="0" borderId="14" xfId="0" applyNumberFormat="1" applyFont="1" applyBorder="1" applyAlignment="1">
      <alignment horizontal="center" vertical="center"/>
    </xf>
    <xf numFmtId="174" fontId="6" fillId="0" borderId="14" xfId="0" applyNumberFormat="1" applyFont="1" applyBorder="1" applyAlignment="1">
      <alignment horizontal="center" vertical="center"/>
    </xf>
    <xf numFmtId="173" fontId="7" fillId="0" borderId="14" xfId="0" applyNumberFormat="1" applyFont="1" applyBorder="1" applyAlignment="1">
      <alignment horizontal="center" wrapText="1"/>
    </xf>
    <xf numFmtId="168" fontId="6" fillId="0" borderId="5" xfId="0" applyNumberFormat="1" applyFont="1" applyBorder="1" applyAlignment="1">
      <alignment horizontal="justify" vertical="center" wrapText="1"/>
    </xf>
    <xf numFmtId="168" fontId="6" fillId="0" borderId="6" xfId="0" applyNumberFormat="1" applyFont="1" applyBorder="1" applyAlignment="1">
      <alignment horizontal="center" vertical="center"/>
    </xf>
    <xf numFmtId="174" fontId="6" fillId="0" borderId="6" xfId="0" applyNumberFormat="1" applyFont="1" applyBorder="1" applyAlignment="1">
      <alignment horizontal="center" vertical="center"/>
    </xf>
    <xf numFmtId="168" fontId="6" fillId="0" borderId="30" xfId="0" applyNumberFormat="1" applyFont="1" applyBorder="1" applyAlignment="1">
      <alignment horizontal="justify" vertical="center" wrapText="1"/>
    </xf>
    <xf numFmtId="168" fontId="6" fillId="0" borderId="24" xfId="0" applyNumberFormat="1" applyFont="1" applyBorder="1" applyAlignment="1">
      <alignment horizontal="center" vertical="center"/>
    </xf>
    <xf numFmtId="174" fontId="6" fillId="0" borderId="24" xfId="0" applyNumberFormat="1" applyFont="1" applyBorder="1" applyAlignment="1">
      <alignment horizontal="center" vertical="center"/>
    </xf>
    <xf numFmtId="173" fontId="6" fillId="0" borderId="24" xfId="0" applyNumberFormat="1" applyFont="1" applyBorder="1" applyAlignment="1" applyProtection="1">
      <alignment horizontal="right" vertical="center" wrapText="1"/>
      <protection locked="0"/>
    </xf>
    <xf numFmtId="172" fontId="6" fillId="0" borderId="24" xfId="0" applyNumberFormat="1" applyFont="1" applyBorder="1" applyAlignment="1" applyProtection="1">
      <alignment horizontal="right" vertical="center" wrapText="1"/>
      <protection locked="0"/>
    </xf>
    <xf numFmtId="173" fontId="6" fillId="0" borderId="2" xfId="0" applyNumberFormat="1" applyFont="1" applyBorder="1" applyAlignment="1" applyProtection="1">
      <alignment wrapText="1"/>
      <protection locked="0"/>
    </xf>
    <xf numFmtId="168" fontId="6" fillId="0" borderId="34" xfId="0" applyNumberFormat="1" applyFont="1" applyBorder="1" applyAlignment="1">
      <alignment vertical="top" wrapText="1"/>
    </xf>
    <xf numFmtId="172" fontId="6" fillId="0" borderId="7" xfId="0" applyNumberFormat="1" applyFont="1" applyBorder="1" applyAlignment="1" applyProtection="1">
      <alignment wrapText="1"/>
      <protection locked="0"/>
    </xf>
    <xf numFmtId="168" fontId="7" fillId="0" borderId="35" xfId="0" applyNumberFormat="1" applyFont="1" applyBorder="1" applyAlignment="1">
      <alignment horizontal="right" wrapText="1"/>
    </xf>
    <xf numFmtId="168" fontId="6" fillId="0" borderId="35" xfId="0" applyNumberFormat="1" applyFont="1" applyBorder="1" applyAlignment="1">
      <alignment vertical="top" wrapText="1"/>
    </xf>
    <xf numFmtId="168" fontId="7" fillId="0" borderId="35" xfId="0" applyNumberFormat="1" applyFont="1" applyBorder="1" applyAlignment="1">
      <alignment horizontal="center" vertical="center" wrapText="1"/>
    </xf>
    <xf numFmtId="168" fontId="7" fillId="0" borderId="22" xfId="0" applyNumberFormat="1" applyFont="1" applyBorder="1" applyAlignment="1">
      <alignment horizontal="center" vertical="center" wrapText="1"/>
    </xf>
    <xf numFmtId="0" fontId="6" fillId="0" borderId="14" xfId="0" applyFont="1" applyBorder="1" applyAlignment="1">
      <alignment wrapText="1"/>
    </xf>
    <xf numFmtId="0" fontId="6" fillId="0" borderId="14" xfId="0" applyFont="1" applyBorder="1" applyAlignment="1">
      <alignment horizontal="center" vertic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xf>
    <xf numFmtId="172" fontId="7" fillId="0" borderId="18" xfId="0" applyNumberFormat="1" applyFont="1" applyBorder="1" applyAlignment="1" applyProtection="1">
      <alignment horizontal="center" vertical="center" wrapText="1"/>
      <protection locked="0"/>
    </xf>
    <xf numFmtId="173" fontId="7" fillId="0" borderId="1" xfId="0" applyNumberFormat="1" applyFont="1" applyBorder="1" applyAlignment="1">
      <alignment horizontal="center" vertical="center" wrapText="1"/>
    </xf>
    <xf numFmtId="173" fontId="7" fillId="0" borderId="4" xfId="0" applyNumberFormat="1" applyFont="1" applyBorder="1" applyAlignment="1" applyProtection="1">
      <alignment horizontal="center" vertical="center" wrapText="1"/>
      <protection locked="0"/>
    </xf>
    <xf numFmtId="172" fontId="7" fillId="0" borderId="4" xfId="0" applyNumberFormat="1" applyFont="1" applyBorder="1" applyAlignment="1" applyProtection="1">
      <alignment horizontal="center" vertical="center" wrapText="1"/>
      <protection locked="0"/>
    </xf>
    <xf numFmtId="173" fontId="7" fillId="0" borderId="6" xfId="0" applyNumberFormat="1" applyFont="1" applyBorder="1" applyAlignment="1" applyProtection="1">
      <alignment horizontal="center" vertical="center" wrapText="1"/>
      <protection locked="0"/>
    </xf>
    <xf numFmtId="172" fontId="7" fillId="0" borderId="6" xfId="0" applyNumberFormat="1" applyFont="1" applyBorder="1" applyAlignment="1" applyProtection="1">
      <alignment horizontal="center" vertical="center" wrapText="1"/>
      <protection locked="0"/>
    </xf>
    <xf numFmtId="176" fontId="7" fillId="0" borderId="0" xfId="0" applyNumberFormat="1" applyFont="1" applyAlignment="1">
      <alignment horizontal="center" vertical="center" wrapText="1"/>
    </xf>
    <xf numFmtId="167" fontId="7" fillId="0" borderId="23" xfId="0" applyNumberFormat="1" applyFont="1" applyBorder="1" applyAlignment="1">
      <alignment horizontal="center" vertical="center" wrapText="1"/>
    </xf>
    <xf numFmtId="167" fontId="7" fillId="0" borderId="14" xfId="0" applyNumberFormat="1" applyFont="1" applyBorder="1" applyAlignment="1">
      <alignment horizontal="center" wrapText="1"/>
    </xf>
    <xf numFmtId="168" fontId="6" fillId="0" borderId="15" xfId="0" applyNumberFormat="1" applyFont="1" applyBorder="1" applyAlignment="1" applyProtection="1">
      <alignment horizontal="center" vertical="center" wrapText="1"/>
      <protection locked="0"/>
    </xf>
    <xf numFmtId="168" fontId="6" fillId="0" borderId="11" xfId="0" applyNumberFormat="1" applyFont="1" applyBorder="1" applyAlignment="1" applyProtection="1">
      <alignment horizontal="left" vertical="center" wrapText="1"/>
      <protection locked="0"/>
    </xf>
    <xf numFmtId="168" fontId="6" fillId="0" borderId="24" xfId="0" applyNumberFormat="1" applyFont="1" applyBorder="1" applyAlignment="1" applyProtection="1">
      <alignment horizontal="left" vertical="center" wrapText="1"/>
      <protection locked="0"/>
    </xf>
    <xf numFmtId="175" fontId="6" fillId="0" borderId="24" xfId="0" applyNumberFormat="1" applyFont="1" applyBorder="1" applyAlignment="1" applyProtection="1">
      <alignment horizontal="left" vertical="center" wrapText="1"/>
      <protection locked="0"/>
    </xf>
    <xf numFmtId="168" fontId="6" fillId="0" borderId="31" xfId="0" applyNumberFormat="1" applyFont="1" applyBorder="1" applyAlignment="1" applyProtection="1">
      <alignment horizontal="left" vertical="center" wrapText="1"/>
      <protection locked="0"/>
    </xf>
    <xf numFmtId="168" fontId="6" fillId="0" borderId="37" xfId="0" applyNumberFormat="1" applyFont="1" applyBorder="1" applyProtection="1">
      <protection locked="0"/>
    </xf>
    <xf numFmtId="167" fontId="7" fillId="0" borderId="37" xfId="0" applyNumberFormat="1" applyFont="1" applyBorder="1" applyAlignment="1">
      <alignment horizontal="center" vertical="center" wrapText="1"/>
    </xf>
    <xf numFmtId="168" fontId="7" fillId="0" borderId="22" xfId="0" applyNumberFormat="1" applyFont="1" applyBorder="1" applyAlignment="1" applyProtection="1">
      <alignment horizontal="center" vertical="center" wrapText="1"/>
      <protection locked="0"/>
    </xf>
    <xf numFmtId="168" fontId="7" fillId="0" borderId="4" xfId="0" applyNumberFormat="1" applyFont="1" applyBorder="1" applyAlignment="1" applyProtection="1">
      <alignment horizontal="center" vertical="center" wrapText="1"/>
      <protection locked="0"/>
    </xf>
    <xf numFmtId="175" fontId="7" fillId="0" borderId="4" xfId="0" applyNumberFormat="1" applyFont="1" applyBorder="1" applyAlignment="1" applyProtection="1">
      <alignment horizontal="center" vertical="center" wrapText="1"/>
      <protection locked="0"/>
    </xf>
    <xf numFmtId="168" fontId="6" fillId="0" borderId="28" xfId="0" applyNumberFormat="1" applyFont="1" applyBorder="1" applyAlignment="1" applyProtection="1">
      <alignment horizontal="left" vertical="center" wrapText="1"/>
      <protection locked="0"/>
    </xf>
    <xf numFmtId="168" fontId="7" fillId="0" borderId="6" xfId="0" applyNumberFormat="1" applyFont="1" applyBorder="1" applyAlignment="1" applyProtection="1">
      <alignment horizontal="center" vertical="center" wrapText="1"/>
      <protection locked="0"/>
    </xf>
    <xf numFmtId="175" fontId="7" fillId="0" borderId="6" xfId="0" applyNumberFormat="1" applyFont="1" applyBorder="1" applyAlignment="1" applyProtection="1">
      <alignment horizontal="center" vertical="center" wrapText="1"/>
      <protection locked="0"/>
    </xf>
    <xf numFmtId="168" fontId="6" fillId="0" borderId="10" xfId="0" applyNumberFormat="1" applyFont="1" applyBorder="1" applyAlignment="1" applyProtection="1">
      <alignment horizontal="left" vertical="center" wrapText="1"/>
      <protection locked="0"/>
    </xf>
    <xf numFmtId="168" fontId="7" fillId="5" borderId="0" xfId="5" applyFont="1" applyFill="1" applyBorder="1" applyAlignment="1" applyProtection="1">
      <alignment wrapText="1"/>
    </xf>
    <xf numFmtId="168" fontId="15" fillId="0" borderId="0" xfId="22" applyFont="1" applyBorder="1" applyAlignment="1" applyProtection="1">
      <alignment horizontal="right" wrapText="1"/>
    </xf>
    <xf numFmtId="168" fontId="12" fillId="0" borderId="0" xfId="22" applyFont="1" applyBorder="1" applyAlignment="1" applyProtection="1">
      <alignment vertical="top" wrapText="1"/>
    </xf>
    <xf numFmtId="168" fontId="12" fillId="0" borderId="0" xfId="22" applyFont="1" applyBorder="1" applyAlignment="1" applyProtection="1">
      <alignment horizontal="center" vertical="center" wrapText="1"/>
    </xf>
    <xf numFmtId="174" fontId="12" fillId="0" borderId="0" xfId="22" applyNumberFormat="1" applyFont="1" applyBorder="1" applyAlignment="1" applyProtection="1">
      <alignment horizontal="center" vertical="center" wrapText="1"/>
    </xf>
    <xf numFmtId="168" fontId="8" fillId="0" borderId="0" xfId="14" applyFont="1" applyBorder="1" applyAlignment="1" applyProtection="1">
      <alignment horizontal="left" wrapText="1"/>
    </xf>
    <xf numFmtId="168" fontId="8" fillId="0" borderId="38" xfId="14" applyFont="1" applyBorder="1" applyAlignment="1" applyProtection="1">
      <alignment horizontal="left" vertical="center" wrapText="1"/>
    </xf>
    <xf numFmtId="168" fontId="8" fillId="0" borderId="38" xfId="14" applyFont="1" applyBorder="1" applyAlignment="1" applyProtection="1">
      <alignment horizontal="left" wrapText="1"/>
    </xf>
    <xf numFmtId="168" fontId="8" fillId="0" borderId="39" xfId="14" applyFont="1" applyBorder="1" applyAlignment="1" applyProtection="1">
      <alignment horizontal="left" wrapText="1"/>
    </xf>
    <xf numFmtId="0" fontId="7" fillId="5" borderId="26" xfId="0" applyFont="1" applyFill="1" applyBorder="1"/>
    <xf numFmtId="168" fontId="8" fillId="0" borderId="6" xfId="14" applyFont="1" applyBorder="1" applyAlignment="1" applyProtection="1">
      <alignment wrapText="1"/>
    </xf>
    <xf numFmtId="0" fontId="8" fillId="0" borderId="6" xfId="0" applyFont="1" applyBorder="1" applyAlignment="1">
      <alignment vertical="center" wrapText="1"/>
    </xf>
    <xf numFmtId="0" fontId="7" fillId="4" borderId="0" xfId="0" applyFont="1" applyFill="1" applyAlignment="1">
      <alignment wrapText="1"/>
    </xf>
    <xf numFmtId="168" fontId="8" fillId="0" borderId="0" xfId="5" applyFont="1" applyBorder="1" applyAlignment="1" applyProtection="1">
      <alignment horizontal="center" vertical="center" wrapText="1"/>
    </xf>
    <xf numFmtId="0" fontId="6" fillId="0" borderId="0" xfId="0" applyFont="1" applyAlignment="1">
      <alignment wrapText="1"/>
    </xf>
    <xf numFmtId="0" fontId="6" fillId="0" borderId="4" xfId="0" applyFont="1" applyBorder="1" applyAlignment="1">
      <alignment wrapText="1"/>
    </xf>
    <xf numFmtId="168" fontId="8" fillId="0" borderId="8" xfId="5" applyFont="1" applyBorder="1" applyAlignment="1" applyProtection="1">
      <alignment horizontal="center" vertical="center" wrapText="1"/>
    </xf>
    <xf numFmtId="1" fontId="9" fillId="0" borderId="4" xfId="23" applyNumberFormat="1" applyFont="1" applyBorder="1" applyAlignment="1">
      <alignment horizontal="center" vertical="center" wrapText="1"/>
    </xf>
    <xf numFmtId="168" fontId="8" fillId="3" borderId="13" xfId="5" applyFont="1" applyFill="1" applyBorder="1" applyAlignment="1" applyProtection="1">
      <alignment wrapText="1"/>
    </xf>
    <xf numFmtId="168" fontId="8" fillId="3" borderId="14" xfId="5" applyFont="1" applyFill="1" applyBorder="1" applyAlignment="1" applyProtection="1">
      <alignment vertical="top" wrapText="1"/>
    </xf>
    <xf numFmtId="168" fontId="8" fillId="3" borderId="2" xfId="5" applyFont="1" applyFill="1" applyBorder="1" applyAlignment="1" applyProtection="1">
      <alignment vertical="top" wrapText="1"/>
    </xf>
    <xf numFmtId="168" fontId="8" fillId="0" borderId="3" xfId="22" applyFont="1" applyBorder="1" applyAlignment="1" applyProtection="1">
      <alignment horizontal="left" wrapText="1"/>
    </xf>
    <xf numFmtId="168" fontId="6" fillId="0" borderId="4" xfId="22" applyFont="1" applyBorder="1" applyAlignment="1" applyProtection="1">
      <alignment horizontal="center" wrapText="1"/>
    </xf>
    <xf numFmtId="168" fontId="6" fillId="0" borderId="5" xfId="22" applyFont="1" applyBorder="1" applyAlignment="1" applyProtection="1">
      <alignment horizontal="left" wrapText="1"/>
    </xf>
    <xf numFmtId="168" fontId="6" fillId="0" borderId="6" xfId="22" applyFont="1" applyBorder="1" applyAlignment="1" applyProtection="1">
      <alignment horizontal="left" wrapText="1"/>
    </xf>
    <xf numFmtId="168" fontId="6" fillId="0" borderId="3" xfId="22" applyFont="1" applyBorder="1" applyAlignment="1" applyProtection="1">
      <alignment horizontal="left" wrapText="1"/>
    </xf>
    <xf numFmtId="168" fontId="6" fillId="0" borderId="4" xfId="5" applyFont="1" applyBorder="1" applyAlignment="1" applyProtection="1">
      <alignment vertical="top" wrapText="1"/>
    </xf>
    <xf numFmtId="168" fontId="6" fillId="0" borderId="8" xfId="22" applyFont="1" applyBorder="1" applyAlignment="1" applyProtection="1">
      <alignment horizontal="left" wrapText="1"/>
    </xf>
    <xf numFmtId="0" fontId="6" fillId="0" borderId="0" xfId="0" applyFont="1" applyAlignment="1">
      <alignment vertical="center"/>
    </xf>
    <xf numFmtId="0" fontId="21" fillId="0" borderId="0" xfId="0" applyFont="1" applyAlignment="1">
      <alignment vertical="center"/>
    </xf>
    <xf numFmtId="0" fontId="21" fillId="0" borderId="0" xfId="0" applyFont="1"/>
    <xf numFmtId="168" fontId="6" fillId="0" borderId="0" xfId="0" applyNumberFormat="1" applyFont="1" applyAlignment="1">
      <alignment wrapText="1"/>
    </xf>
    <xf numFmtId="168" fontId="8" fillId="0" borderId="2" xfId="5" applyFont="1" applyBorder="1" applyAlignment="1" applyProtection="1">
      <alignment vertical="top" wrapText="1"/>
    </xf>
    <xf numFmtId="168" fontId="6" fillId="0" borderId="6" xfId="0" applyNumberFormat="1" applyFont="1" applyBorder="1" applyAlignment="1">
      <alignment vertical="center" wrapText="1"/>
    </xf>
    <xf numFmtId="168" fontId="6" fillId="0" borderId="6" xfId="0" applyNumberFormat="1" applyFont="1" applyBorder="1" applyAlignment="1">
      <alignment horizontal="left" vertical="top" wrapText="1"/>
    </xf>
    <xf numFmtId="0" fontId="8" fillId="0" borderId="4" xfId="0" applyFont="1" applyBorder="1" applyAlignment="1">
      <alignment wrapText="1"/>
    </xf>
    <xf numFmtId="168" fontId="6" fillId="0" borderId="7" xfId="0" applyNumberFormat="1" applyFont="1" applyBorder="1" applyAlignment="1">
      <alignment vertical="center" wrapText="1"/>
    </xf>
    <xf numFmtId="168" fontId="6" fillId="0" borderId="39" xfId="0" applyNumberFormat="1" applyFont="1" applyBorder="1" applyAlignment="1">
      <alignment vertical="center" wrapText="1"/>
    </xf>
    <xf numFmtId="0" fontId="8" fillId="0" borderId="4" xfId="0" applyFont="1" applyBorder="1" applyAlignment="1">
      <alignment vertical="center" wrapText="1"/>
    </xf>
    <xf numFmtId="0" fontId="6" fillId="0" borderId="6" xfId="0" applyFont="1" applyBorder="1" applyAlignment="1">
      <alignment horizontal="center" vertical="center"/>
    </xf>
    <xf numFmtId="168" fontId="8" fillId="0" borderId="7" xfId="5" applyFont="1" applyBorder="1" applyAlignment="1" applyProtection="1">
      <alignment horizontal="left" wrapText="1"/>
    </xf>
    <xf numFmtId="168" fontId="9" fillId="0" borderId="3" xfId="5" applyFont="1" applyBorder="1" applyAlignment="1" applyProtection="1">
      <alignment vertical="top" wrapText="1"/>
    </xf>
    <xf numFmtId="168" fontId="8" fillId="0" borderId="2" xfId="5" applyFont="1" applyBorder="1" applyAlignment="1" applyProtection="1">
      <alignment horizontal="left" wrapText="1"/>
    </xf>
    <xf numFmtId="168" fontId="8" fillId="0" borderId="5" xfId="5" applyFont="1" applyBorder="1" applyAlignment="1" applyProtection="1">
      <alignment vertical="top" wrapText="1"/>
    </xf>
    <xf numFmtId="168" fontId="8" fillId="0" borderId="5" xfId="22" applyFont="1" applyBorder="1" applyAlignment="1" applyProtection="1">
      <alignment horizontal="left" vertical="top" wrapText="1"/>
    </xf>
    <xf numFmtId="168" fontId="9" fillId="0" borderId="6" xfId="22" applyFont="1" applyBorder="1" applyAlignment="1" applyProtection="1">
      <alignment horizontal="left" wrapText="1"/>
    </xf>
    <xf numFmtId="168" fontId="9" fillId="0" borderId="8" xfId="14" applyFont="1" applyBorder="1" applyAlignment="1" applyProtection="1">
      <alignment wrapText="1"/>
    </xf>
    <xf numFmtId="168" fontId="9" fillId="0" borderId="14" xfId="22" applyFont="1" applyBorder="1" applyAlignment="1" applyProtection="1">
      <alignment horizontal="left" vertical="top" wrapText="1"/>
    </xf>
    <xf numFmtId="174" fontId="9" fillId="0" borderId="4" xfId="22" applyNumberFormat="1" applyFont="1" applyBorder="1" applyAlignment="1" applyProtection="1">
      <alignment horizontal="center" vertical="center" wrapText="1"/>
    </xf>
    <xf numFmtId="174" fontId="8" fillId="0" borderId="8" xfId="22" applyNumberFormat="1" applyFont="1" applyBorder="1" applyAlignment="1" applyProtection="1">
      <alignment horizontal="left" vertical="center" wrapText="1"/>
    </xf>
    <xf numFmtId="168" fontId="9" fillId="3" borderId="5" xfId="5" applyFont="1" applyFill="1" applyBorder="1" applyAlignment="1" applyProtection="1">
      <alignment horizontal="left" vertical="center" wrapText="1"/>
    </xf>
    <xf numFmtId="0" fontId="8" fillId="3" borderId="6" xfId="0" applyFont="1" applyFill="1" applyBorder="1" applyAlignment="1">
      <alignment vertical="top" wrapText="1"/>
    </xf>
    <xf numFmtId="168" fontId="9" fillId="3" borderId="8" xfId="5" applyFont="1" applyFill="1" applyBorder="1" applyAlignment="1" applyProtection="1">
      <alignment horizontal="left" vertical="center" wrapText="1"/>
    </xf>
    <xf numFmtId="0" fontId="8" fillId="3" borderId="7" xfId="0" applyFont="1" applyFill="1" applyBorder="1" applyAlignment="1">
      <alignment vertical="top" wrapText="1"/>
    </xf>
    <xf numFmtId="168" fontId="9" fillId="0" borderId="18" xfId="22" applyFont="1" applyBorder="1" applyAlignment="1" applyProtection="1">
      <alignment horizontal="center" vertical="center" wrapText="1"/>
    </xf>
    <xf numFmtId="0" fontId="8" fillId="0" borderId="14" xfId="0" applyFont="1" applyBorder="1" applyAlignment="1">
      <alignment horizontal="center" vertical="center"/>
    </xf>
    <xf numFmtId="0" fontId="8" fillId="0" borderId="42" xfId="0" applyFont="1" applyBorder="1" applyAlignment="1">
      <alignment horizontal="center" vertical="center"/>
    </xf>
    <xf numFmtId="0" fontId="8" fillId="0" borderId="25" xfId="0" applyFont="1" applyBorder="1" applyAlignment="1">
      <alignment horizontal="center" vertical="center"/>
    </xf>
    <xf numFmtId="0" fontId="6" fillId="0" borderId="25" xfId="0" applyFont="1" applyBorder="1"/>
    <xf numFmtId="0" fontId="9" fillId="0" borderId="3" xfId="17" applyFont="1" applyBorder="1" applyAlignment="1">
      <alignment vertical="center"/>
    </xf>
    <xf numFmtId="0" fontId="8" fillId="0" borderId="5" xfId="17" applyFont="1" applyBorder="1" applyAlignment="1">
      <alignment horizontal="left" vertical="center" indent="15"/>
    </xf>
    <xf numFmtId="1" fontId="8" fillId="0" borderId="6" xfId="23" applyNumberFormat="1" applyFont="1" applyBorder="1" applyAlignment="1">
      <alignment horizontal="center" vertical="center" wrapText="1"/>
    </xf>
    <xf numFmtId="168" fontId="6" fillId="0" borderId="0" xfId="5" applyFont="1" applyBorder="1" applyAlignment="1" applyProtection="1">
      <alignment horizontal="left" vertical="top"/>
    </xf>
    <xf numFmtId="0" fontId="6" fillId="0" borderId="7" xfId="0" applyFont="1" applyBorder="1" applyAlignment="1">
      <alignment vertical="center" wrapText="1"/>
    </xf>
    <xf numFmtId="168" fontId="6" fillId="0" borderId="2" xfId="22" applyFont="1" applyBorder="1" applyAlignment="1" applyProtection="1">
      <alignment vertical="top" wrapText="1"/>
    </xf>
    <xf numFmtId="168" fontId="6" fillId="0" borderId="0" xfId="5" applyFont="1" applyBorder="1" applyAlignment="1" applyProtection="1">
      <alignment horizontal="left"/>
    </xf>
    <xf numFmtId="168" fontId="7" fillId="0" borderId="4" xfId="22" applyFont="1" applyBorder="1" applyAlignment="1" applyProtection="1">
      <alignment horizontal="center" vertical="center" wrapText="1"/>
    </xf>
    <xf numFmtId="168" fontId="6" fillId="0" borderId="7" xfId="22" applyFont="1" applyBorder="1" applyAlignment="1" applyProtection="1">
      <alignment horizontal="left" wrapText="1"/>
    </xf>
    <xf numFmtId="168" fontId="7" fillId="5" borderId="0" xfId="22" applyFont="1" applyFill="1" applyBorder="1" applyAlignment="1" applyProtection="1">
      <alignment wrapText="1"/>
    </xf>
    <xf numFmtId="168" fontId="6" fillId="0" borderId="0" xfId="22" applyFont="1" applyBorder="1" applyAlignment="1" applyProtection="1">
      <alignment vertical="top" wrapText="1"/>
    </xf>
    <xf numFmtId="0" fontId="6" fillId="0" borderId="5" xfId="0" applyFont="1" applyBorder="1" applyAlignment="1">
      <alignment vertical="top" wrapText="1"/>
    </xf>
    <xf numFmtId="0" fontId="6" fillId="0" borderId="38" xfId="0" applyFont="1" applyBorder="1" applyAlignment="1">
      <alignment vertical="top" wrapText="1"/>
    </xf>
    <xf numFmtId="0" fontId="6" fillId="0" borderId="39" xfId="0" applyFont="1" applyBorder="1" applyAlignment="1">
      <alignment wrapText="1"/>
    </xf>
    <xf numFmtId="0" fontId="6" fillId="0" borderId="5" xfId="0" applyFont="1" applyBorder="1" applyAlignment="1">
      <alignment vertical="center" wrapText="1"/>
    </xf>
    <xf numFmtId="0" fontId="23" fillId="0" borderId="8" xfId="0" applyFont="1" applyBorder="1" applyAlignment="1">
      <alignment vertical="center" wrapText="1"/>
    </xf>
    <xf numFmtId="0" fontId="24" fillId="0" borderId="3" xfId="0" applyFont="1" applyBorder="1" applyAlignment="1">
      <alignment vertical="center" wrapText="1"/>
    </xf>
    <xf numFmtId="0" fontId="23" fillId="0" borderId="5" xfId="0" applyFont="1" applyBorder="1" applyAlignment="1">
      <alignment vertical="center" wrapText="1"/>
    </xf>
    <xf numFmtId="173" fontId="7" fillId="0" borderId="2" xfId="0" applyNumberFormat="1" applyFont="1" applyBorder="1" applyAlignment="1" applyProtection="1">
      <alignment horizontal="center" vertical="center" wrapText="1"/>
      <protection locked="0"/>
    </xf>
    <xf numFmtId="0" fontId="20" fillId="0" borderId="6" xfId="0" applyFont="1" applyBorder="1" applyAlignment="1">
      <alignment wrapText="1"/>
    </xf>
    <xf numFmtId="0" fontId="6" fillId="0" borderId="5" xfId="0" applyFont="1" applyBorder="1"/>
    <xf numFmtId="173" fontId="6" fillId="0" borderId="6" xfId="0" applyNumberFormat="1" applyFont="1" applyBorder="1" applyAlignment="1" applyProtection="1">
      <alignment wrapText="1"/>
      <protection locked="0"/>
    </xf>
    <xf numFmtId="172" fontId="6" fillId="0" borderId="6" xfId="0" applyNumberFormat="1" applyFont="1" applyBorder="1" applyAlignment="1" applyProtection="1">
      <alignment wrapText="1"/>
      <protection locked="0"/>
    </xf>
    <xf numFmtId="0" fontId="6" fillId="0" borderId="8" xfId="0" applyFont="1" applyBorder="1"/>
    <xf numFmtId="0" fontId="20" fillId="0" borderId="7" xfId="0" applyFont="1" applyBorder="1" applyAlignment="1">
      <alignment wrapText="1"/>
    </xf>
    <xf numFmtId="168" fontId="7" fillId="4" borderId="32" xfId="22" applyFont="1" applyFill="1" applyBorder="1" applyAlignment="1" applyProtection="1">
      <alignment wrapText="1"/>
    </xf>
    <xf numFmtId="167" fontId="7" fillId="0" borderId="2" xfId="0" applyNumberFormat="1" applyFont="1" applyBorder="1" applyAlignment="1">
      <alignment horizontal="center" vertical="center" wrapText="1"/>
    </xf>
    <xf numFmtId="175" fontId="7" fillId="0" borderId="2" xfId="0" applyNumberFormat="1" applyFont="1" applyBorder="1" applyAlignment="1" applyProtection="1">
      <alignment horizontal="center" vertical="center" wrapText="1"/>
      <protection locked="0"/>
    </xf>
    <xf numFmtId="175" fontId="7" fillId="0" borderId="10" xfId="0" applyNumberFormat="1" applyFont="1" applyBorder="1" applyAlignment="1" applyProtection="1">
      <alignment horizontal="center" vertical="center" wrapText="1"/>
      <protection locked="0"/>
    </xf>
    <xf numFmtId="175" fontId="7" fillId="0" borderId="11" xfId="0" applyNumberFormat="1" applyFont="1" applyBorder="1" applyAlignment="1" applyProtection="1">
      <alignment horizontal="center" vertical="center" wrapText="1"/>
      <protection locked="0"/>
    </xf>
    <xf numFmtId="168" fontId="6" fillId="0" borderId="6" xfId="0" applyNumberFormat="1" applyFont="1" applyBorder="1" applyProtection="1">
      <protection locked="0"/>
    </xf>
    <xf numFmtId="168" fontId="6" fillId="0" borderId="11" xfId="0" applyNumberFormat="1" applyFont="1" applyBorder="1" applyProtection="1">
      <protection locked="0"/>
    </xf>
    <xf numFmtId="175" fontId="9" fillId="0" borderId="0" xfId="0" applyNumberFormat="1" applyFont="1" applyAlignment="1" applyProtection="1">
      <alignment horizontal="center" vertical="center" wrapText="1"/>
      <protection locked="0"/>
    </xf>
    <xf numFmtId="0" fontId="6" fillId="3" borderId="0" xfId="0" applyFont="1" applyFill="1"/>
    <xf numFmtId="168" fontId="7" fillId="6" borderId="0" xfId="5" applyFont="1" applyFill="1" applyBorder="1" applyAlignment="1" applyProtection="1">
      <alignment wrapText="1"/>
    </xf>
    <xf numFmtId="168" fontId="8" fillId="0" borderId="0" xfId="22" applyFont="1" applyBorder="1" applyAlignment="1" applyProtection="1">
      <alignment wrapText="1"/>
    </xf>
    <xf numFmtId="0" fontId="7" fillId="0" borderId="1" xfId="0" applyFont="1" applyBorder="1" applyAlignment="1">
      <alignment horizontal="right"/>
    </xf>
    <xf numFmtId="168" fontId="8" fillId="0" borderId="5" xfId="22" applyFont="1" applyBorder="1" applyAlignment="1" applyProtection="1">
      <alignment horizontal="left" wrapText="1"/>
    </xf>
    <xf numFmtId="168" fontId="9" fillId="0" borderId="3" xfId="5" applyFont="1" applyBorder="1" applyAlignment="1" applyProtection="1">
      <alignment vertical="center" wrapText="1"/>
    </xf>
    <xf numFmtId="168" fontId="9" fillId="0" borderId="5" xfId="5" applyFont="1" applyBorder="1" applyAlignment="1" applyProtection="1">
      <alignment vertical="center" wrapText="1"/>
    </xf>
    <xf numFmtId="168" fontId="9" fillId="0" borderId="6" xfId="5" applyFont="1" applyBorder="1" applyAlignment="1" applyProtection="1">
      <alignment vertical="center" wrapText="1"/>
    </xf>
    <xf numFmtId="168" fontId="9" fillId="0" borderId="6" xfId="5" applyFont="1" applyBorder="1" applyAlignment="1" applyProtection="1">
      <alignment horizontal="center" vertical="center" wrapText="1"/>
    </xf>
    <xf numFmtId="174" fontId="8" fillId="0" borderId="6" xfId="5" applyNumberFormat="1" applyFont="1" applyBorder="1" applyAlignment="1" applyProtection="1">
      <alignment horizontal="center" vertical="center" wrapText="1"/>
    </xf>
    <xf numFmtId="168" fontId="8" fillId="0" borderId="6" xfId="5" applyFont="1" applyBorder="1" applyProtection="1"/>
    <xf numFmtId="174" fontId="8" fillId="0" borderId="7" xfId="5" applyNumberFormat="1" applyFont="1" applyBorder="1" applyAlignment="1" applyProtection="1">
      <alignment horizontal="center" vertical="center" wrapText="1"/>
    </xf>
    <xf numFmtId="168" fontId="8" fillId="3" borderId="5" xfId="5" applyFont="1" applyFill="1" applyBorder="1" applyAlignment="1" applyProtection="1">
      <alignment wrapText="1"/>
    </xf>
    <xf numFmtId="168" fontId="8" fillId="3" borderId="6" xfId="5" applyFont="1" applyFill="1" applyBorder="1" applyAlignment="1" applyProtection="1">
      <alignment wrapText="1"/>
    </xf>
    <xf numFmtId="168" fontId="8" fillId="3" borderId="8" xfId="5" applyFont="1" applyFill="1" applyBorder="1" applyAlignment="1" applyProtection="1">
      <alignment wrapText="1"/>
    </xf>
    <xf numFmtId="168" fontId="8" fillId="3" borderId="7" xfId="5" applyFont="1" applyFill="1" applyBorder="1" applyAlignment="1" applyProtection="1">
      <alignment wrapText="1"/>
    </xf>
    <xf numFmtId="168" fontId="8" fillId="0" borderId="0" xfId="14" applyFont="1" applyBorder="1" applyAlignment="1" applyProtection="1">
      <alignment horizontal="center" vertical="center" wrapText="1"/>
    </xf>
    <xf numFmtId="174" fontId="8" fillId="0" borderId="0" xfId="14" applyNumberFormat="1" applyFont="1" applyBorder="1" applyAlignment="1" applyProtection="1">
      <alignment horizontal="center" vertical="center" wrapText="1"/>
    </xf>
    <xf numFmtId="168" fontId="8" fillId="0" borderId="4" xfId="14" applyFont="1" applyBorder="1" applyAlignment="1" applyProtection="1">
      <alignment horizontal="left" vertical="top" wrapText="1"/>
    </xf>
    <xf numFmtId="168" fontId="8" fillId="0" borderId="4" xfId="5" applyFont="1" applyBorder="1" applyAlignment="1" applyProtection="1">
      <alignment horizontal="left" vertical="top"/>
    </xf>
    <xf numFmtId="168" fontId="8" fillId="0" borderId="2" xfId="22" applyFont="1" applyBorder="1" applyAlignment="1" applyProtection="1">
      <alignment horizontal="left" vertical="top" wrapText="1"/>
    </xf>
    <xf numFmtId="168" fontId="8" fillId="0" borderId="6" xfId="22" applyFont="1" applyBorder="1" applyAlignment="1" applyProtection="1">
      <alignment wrapText="1"/>
    </xf>
    <xf numFmtId="168" fontId="8" fillId="0" borderId="7" xfId="22" applyFont="1" applyBorder="1" applyAlignment="1" applyProtection="1">
      <alignment wrapText="1"/>
    </xf>
    <xf numFmtId="168" fontId="8" fillId="0" borderId="2" xfId="22" applyFont="1" applyBorder="1" applyAlignment="1" applyProtection="1">
      <alignment wrapText="1"/>
    </xf>
    <xf numFmtId="168" fontId="8" fillId="0" borderId="6" xfId="22" applyFont="1" applyBorder="1" applyAlignment="1" applyProtection="1">
      <alignment horizontal="left" vertical="center" wrapText="1"/>
    </xf>
    <xf numFmtId="168" fontId="8" fillId="0" borderId="7" xfId="22" applyFont="1" applyBorder="1" applyAlignment="1" applyProtection="1">
      <alignment horizontal="left" vertical="center" wrapText="1"/>
    </xf>
    <xf numFmtId="168" fontId="8" fillId="0" borderId="2" xfId="14" applyFont="1" applyBorder="1" applyAlignment="1" applyProtection="1">
      <alignment vertical="top" wrapText="1"/>
    </xf>
    <xf numFmtId="168" fontId="27" fillId="0" borderId="3" xfId="22" applyFont="1" applyBorder="1" applyAlignment="1" applyProtection="1">
      <alignment vertical="center" wrapText="1"/>
    </xf>
    <xf numFmtId="168" fontId="27" fillId="0" borderId="4" xfId="22" applyFont="1" applyBorder="1" applyAlignment="1" applyProtection="1">
      <alignment horizontal="center" vertical="center" wrapText="1"/>
    </xf>
    <xf numFmtId="168" fontId="8" fillId="0" borderId="7" xfId="11" applyFont="1" applyBorder="1" applyAlignment="1" applyProtection="1">
      <alignment horizontal="center" vertical="center"/>
    </xf>
    <xf numFmtId="168" fontId="8" fillId="0" borderId="2" xfId="11" applyFont="1" applyBorder="1" applyAlignment="1" applyProtection="1">
      <alignment horizontal="center" vertical="center"/>
    </xf>
    <xf numFmtId="168" fontId="9" fillId="0" borderId="6" xfId="22" applyFont="1" applyBorder="1" applyAlignment="1" applyProtection="1">
      <alignment horizontal="center" vertical="top" wrapText="1"/>
    </xf>
    <xf numFmtId="0" fontId="8" fillId="0" borderId="2" xfId="0" applyFont="1" applyBorder="1" applyAlignment="1">
      <alignment horizontal="center" vertical="center"/>
    </xf>
    <xf numFmtId="0" fontId="9" fillId="0" borderId="5" xfId="0" applyFont="1" applyBorder="1" applyAlignment="1">
      <alignment wrapText="1"/>
    </xf>
    <xf numFmtId="0" fontId="9" fillId="0" borderId="6" xfId="0" applyFont="1" applyBorder="1" applyAlignment="1">
      <alignment wrapText="1"/>
    </xf>
    <xf numFmtId="173" fontId="7" fillId="0" borderId="6" xfId="0" applyNumberFormat="1" applyFont="1" applyBorder="1" applyAlignment="1">
      <alignment horizontal="center" vertical="center" wrapText="1"/>
    </xf>
    <xf numFmtId="0" fontId="9" fillId="0" borderId="5" xfId="0" applyFont="1" applyBorder="1" applyAlignment="1">
      <alignment horizontal="left" vertical="center" wrapText="1"/>
    </xf>
    <xf numFmtId="0" fontId="8" fillId="0" borderId="6" xfId="0" applyFont="1" applyBorder="1" applyAlignment="1">
      <alignment horizontal="left" wrapText="1"/>
    </xf>
    <xf numFmtId="0" fontId="8" fillId="0" borderId="6" xfId="0" applyFont="1" applyBorder="1" applyAlignment="1">
      <alignment horizontal="center" vertical="center" wrapText="1"/>
    </xf>
    <xf numFmtId="0" fontId="9" fillId="0" borderId="5" xfId="0" applyFont="1" applyBorder="1" applyAlignment="1">
      <alignment horizontal="left" vertical="top" wrapText="1"/>
    </xf>
    <xf numFmtId="0" fontId="9" fillId="0" borderId="8" xfId="0" applyFont="1" applyBorder="1" applyAlignment="1">
      <alignment wrapText="1"/>
    </xf>
    <xf numFmtId="0" fontId="8" fillId="0" borderId="7" xfId="0" applyFont="1" applyBorder="1" applyAlignment="1">
      <alignment horizontal="left" wrapText="1"/>
    </xf>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9" fillId="0" borderId="4" xfId="23" applyFont="1" applyBorder="1" applyAlignment="1">
      <alignment vertical="center" wrapText="1"/>
    </xf>
    <xf numFmtId="0" fontId="8" fillId="0" borderId="5" xfId="17" applyFont="1" applyBorder="1" applyAlignment="1">
      <alignment wrapText="1"/>
    </xf>
    <xf numFmtId="0" fontId="8" fillId="0" borderId="6" xfId="17" applyFont="1" applyBorder="1" applyAlignment="1">
      <alignment wrapText="1"/>
    </xf>
    <xf numFmtId="0" fontId="8" fillId="0" borderId="6" xfId="17" applyFont="1" applyBorder="1" applyAlignment="1">
      <alignment horizontal="center" vertical="center" wrapText="1"/>
    </xf>
    <xf numFmtId="0" fontId="8" fillId="0" borderId="5" xfId="17" applyFont="1" applyBorder="1" applyAlignment="1">
      <alignment horizontal="left" indent="15"/>
    </xf>
    <xf numFmtId="0" fontId="8" fillId="0" borderId="8" xfId="17" applyFont="1" applyBorder="1" applyAlignment="1">
      <alignment horizontal="left" indent="15"/>
    </xf>
    <xf numFmtId="0" fontId="8" fillId="0" borderId="2" xfId="23" applyFont="1" applyBorder="1" applyAlignment="1">
      <alignment horizontal="center" vertical="center" wrapText="1"/>
    </xf>
    <xf numFmtId="1" fontId="8" fillId="0" borderId="2" xfId="23" applyNumberFormat="1" applyFont="1" applyBorder="1" applyAlignment="1">
      <alignment horizontal="center" vertical="center" wrapText="1"/>
    </xf>
    <xf numFmtId="0" fontId="8" fillId="0" borderId="27" xfId="0" applyFont="1" applyBorder="1"/>
    <xf numFmtId="0" fontId="8" fillId="0" borderId="27" xfId="0" applyFont="1" applyBorder="1" applyAlignment="1">
      <alignment horizontal="center" vertical="center"/>
    </xf>
    <xf numFmtId="0" fontId="9" fillId="0" borderId="5" xfId="23" applyFont="1" applyBorder="1" applyAlignment="1">
      <alignment horizontal="center" vertical="center" wrapText="1"/>
    </xf>
    <xf numFmtId="1" fontId="9" fillId="0" borderId="6" xfId="23" applyNumberFormat="1" applyFont="1" applyBorder="1" applyAlignment="1">
      <alignment horizontal="center" vertical="center" wrapText="1"/>
    </xf>
    <xf numFmtId="0" fontId="9" fillId="0" borderId="5" xfId="23" applyFont="1" applyBorder="1" applyAlignment="1">
      <alignment vertical="center" wrapText="1"/>
    </xf>
    <xf numFmtId="0" fontId="9" fillId="0" borderId="6" xfId="23" applyFont="1" applyBorder="1" applyAlignment="1">
      <alignment vertical="center" wrapText="1"/>
    </xf>
    <xf numFmtId="0" fontId="8" fillId="0" borderId="5" xfId="17" applyFont="1" applyBorder="1" applyAlignment="1">
      <alignment vertical="center" wrapText="1"/>
    </xf>
    <xf numFmtId="0" fontId="8" fillId="0" borderId="6" xfId="17" applyFont="1" applyBorder="1" applyAlignment="1">
      <alignment horizontal="left" vertical="top" wrapText="1"/>
    </xf>
    <xf numFmtId="0" fontId="8" fillId="0" borderId="2" xfId="23" applyFont="1" applyBorder="1" applyAlignment="1">
      <alignment horizontal="left" vertical="top" wrapText="1"/>
    </xf>
    <xf numFmtId="167" fontId="7" fillId="0" borderId="6" xfId="0" applyNumberFormat="1" applyFont="1" applyBorder="1" applyAlignment="1">
      <alignment horizontal="center" vertical="center" wrapText="1"/>
    </xf>
    <xf numFmtId="168" fontId="9" fillId="0" borderId="5" xfId="5" applyFont="1" applyBorder="1" applyAlignment="1" applyProtection="1">
      <alignment horizontal="left" wrapText="1"/>
    </xf>
    <xf numFmtId="0" fontId="8" fillId="0" borderId="5" xfId="10" applyFont="1" applyBorder="1">
      <alignment horizontal="left" vertical="center" wrapText="1"/>
    </xf>
    <xf numFmtId="0" fontId="8" fillId="0" borderId="6" xfId="10" applyFont="1">
      <alignment horizontal="left" vertical="center" wrapText="1"/>
    </xf>
    <xf numFmtId="173" fontId="10" fillId="0" borderId="6" xfId="4" applyNumberFormat="1" applyFont="1" applyBorder="1" applyAlignment="1" applyProtection="1">
      <alignment horizontal="right" vertical="center" wrapText="1"/>
    </xf>
    <xf numFmtId="0" fontId="7" fillId="6" borderId="26" xfId="0" applyFont="1" applyFill="1" applyBorder="1"/>
    <xf numFmtId="168" fontId="8" fillId="0" borderId="27" xfId="5" applyFont="1" applyBorder="1" applyAlignment="1" applyProtection="1">
      <alignment horizontal="left"/>
    </xf>
    <xf numFmtId="0" fontId="8" fillId="0" borderId="27" xfId="19" applyFont="1" applyBorder="1" applyAlignment="1">
      <alignment horizontal="center" vertical="center"/>
    </xf>
    <xf numFmtId="0" fontId="8" fillId="0" borderId="5" xfId="0" applyFont="1" applyBorder="1" applyAlignment="1">
      <alignment vertical="center" wrapText="1"/>
    </xf>
    <xf numFmtId="168" fontId="6" fillId="3" borderId="6" xfId="0" applyNumberFormat="1" applyFont="1" applyFill="1" applyBorder="1" applyAlignment="1">
      <alignment wrapText="1"/>
    </xf>
    <xf numFmtId="168" fontId="6" fillId="3" borderId="6" xfId="0" applyNumberFormat="1" applyFont="1" applyFill="1" applyBorder="1" applyAlignment="1">
      <alignment vertical="top" wrapText="1"/>
    </xf>
    <xf numFmtId="168" fontId="6" fillId="3" borderId="7" xfId="0" applyNumberFormat="1" applyFont="1" applyFill="1" applyBorder="1" applyAlignment="1">
      <alignment wrapText="1"/>
    </xf>
    <xf numFmtId="168" fontId="6" fillId="3" borderId="7" xfId="0" applyNumberFormat="1" applyFont="1" applyFill="1" applyBorder="1" applyAlignment="1">
      <alignment vertical="top" wrapText="1"/>
    </xf>
    <xf numFmtId="176" fontId="10" fillId="0" borderId="6" xfId="1" applyNumberFormat="1" applyFont="1" applyBorder="1" applyAlignment="1" applyProtection="1">
      <alignment horizontal="right" vertical="center" wrapText="1"/>
    </xf>
    <xf numFmtId="168" fontId="7" fillId="0" borderId="4" xfId="0" applyNumberFormat="1" applyFont="1" applyBorder="1" applyAlignment="1">
      <alignment wrapText="1"/>
    </xf>
    <xf numFmtId="0" fontId="28" fillId="0" borderId="6" xfId="0" applyFont="1" applyBorder="1"/>
    <xf numFmtId="168" fontId="29" fillId="0" borderId="1" xfId="22" applyFont="1" applyBorder="1" applyAlignment="1" applyProtection="1">
      <alignment horizontal="right" wrapText="1"/>
    </xf>
    <xf numFmtId="168" fontId="30" fillId="0" borderId="2" xfId="22" applyFont="1" applyBorder="1" applyAlignment="1" applyProtection="1">
      <alignment vertical="top" wrapText="1"/>
    </xf>
    <xf numFmtId="168" fontId="6" fillId="0" borderId="5" xfId="5" applyFont="1" applyBorder="1" applyAlignment="1" applyProtection="1">
      <alignment wrapText="1"/>
    </xf>
    <xf numFmtId="168" fontId="6" fillId="0" borderId="6" xfId="5" applyFont="1" applyBorder="1" applyAlignment="1" applyProtection="1">
      <alignment vertical="top" wrapText="1"/>
    </xf>
    <xf numFmtId="168" fontId="6" fillId="0" borderId="7" xfId="5" applyFont="1" applyBorder="1" applyAlignment="1" applyProtection="1">
      <alignment vertical="top" wrapText="1"/>
    </xf>
    <xf numFmtId="168" fontId="6" fillId="0" borderId="8" xfId="5" applyFont="1" applyBorder="1" applyAlignment="1" applyProtection="1">
      <alignment wrapText="1"/>
    </xf>
    <xf numFmtId="168" fontId="7" fillId="0" borderId="0" xfId="22" applyFont="1" applyBorder="1" applyAlignment="1" applyProtection="1">
      <alignment horizontal="right" wrapText="1"/>
    </xf>
    <xf numFmtId="168" fontId="6" fillId="0" borderId="0" xfId="5" applyFont="1" applyBorder="1" applyAlignment="1" applyProtection="1">
      <alignment wrapText="1"/>
    </xf>
    <xf numFmtId="168" fontId="6" fillId="0" borderId="0" xfId="5" applyFont="1" applyBorder="1" applyAlignment="1" applyProtection="1">
      <alignment vertical="top" wrapText="1"/>
    </xf>
    <xf numFmtId="0" fontId="6" fillId="0" borderId="5" xfId="0" applyFont="1" applyBorder="1" applyAlignment="1">
      <alignment vertical="center"/>
    </xf>
    <xf numFmtId="0" fontId="6" fillId="0" borderId="8" xfId="0" applyFont="1" applyBorder="1" applyAlignment="1">
      <alignment vertical="center"/>
    </xf>
    <xf numFmtId="168" fontId="31" fillId="0" borderId="0" xfId="22" applyFont="1" applyBorder="1" applyAlignment="1" applyProtection="1">
      <alignment horizontal="right" wrapText="1"/>
    </xf>
    <xf numFmtId="0" fontId="25" fillId="0" borderId="0" xfId="0" applyFont="1" applyAlignment="1">
      <alignment vertical="center"/>
    </xf>
    <xf numFmtId="168" fontId="25" fillId="0" borderId="0" xfId="22" applyFont="1" applyBorder="1" applyAlignment="1" applyProtection="1">
      <alignment horizontal="center" vertical="center" wrapText="1"/>
    </xf>
    <xf numFmtId="174" fontId="25" fillId="0" borderId="0" xfId="22" applyNumberFormat="1" applyFont="1" applyBorder="1" applyAlignment="1" applyProtection="1">
      <alignment horizontal="center" vertical="center" wrapText="1"/>
    </xf>
    <xf numFmtId="168" fontId="9" fillId="6" borderId="0" xfId="22" applyFont="1" applyFill="1" applyBorder="1" applyAlignment="1" applyProtection="1">
      <alignment wrapText="1"/>
    </xf>
    <xf numFmtId="0" fontId="8" fillId="0" borderId="4" xfId="0" applyFont="1" applyBorder="1"/>
    <xf numFmtId="0" fontId="8" fillId="0" borderId="6" xfId="0" applyFont="1" applyBorder="1"/>
    <xf numFmtId="0" fontId="8" fillId="0" borderId="7" xfId="0" applyFont="1" applyBorder="1"/>
    <xf numFmtId="168" fontId="7" fillId="3" borderId="3" xfId="0" applyNumberFormat="1" applyFont="1" applyFill="1" applyBorder="1" applyAlignment="1">
      <alignment wrapText="1"/>
    </xf>
    <xf numFmtId="0" fontId="6" fillId="3" borderId="4" xfId="0" applyFont="1" applyFill="1" applyBorder="1" applyAlignment="1">
      <alignment wrapText="1"/>
    </xf>
    <xf numFmtId="0" fontId="6" fillId="3" borderId="4" xfId="0" applyFont="1" applyFill="1" applyBorder="1" applyAlignment="1">
      <alignment horizontal="center" vertical="center"/>
    </xf>
    <xf numFmtId="0" fontId="6" fillId="3" borderId="4" xfId="0" applyFont="1" applyFill="1" applyBorder="1"/>
    <xf numFmtId="168" fontId="6" fillId="3" borderId="5" xfId="0" applyNumberFormat="1" applyFont="1" applyFill="1" applyBorder="1" applyAlignment="1">
      <alignment wrapText="1"/>
    </xf>
    <xf numFmtId="168" fontId="6" fillId="3" borderId="8" xfId="0" applyNumberFormat="1" applyFont="1" applyFill="1" applyBorder="1" applyAlignment="1">
      <alignment wrapText="1"/>
    </xf>
    <xf numFmtId="168" fontId="9" fillId="3" borderId="1" xfId="22" applyFont="1" applyFill="1" applyBorder="1" applyAlignment="1" applyProtection="1">
      <alignment horizontal="right" wrapText="1"/>
    </xf>
    <xf numFmtId="168" fontId="6" fillId="3" borderId="2" xfId="0" applyNumberFormat="1" applyFont="1" applyFill="1" applyBorder="1" applyAlignment="1">
      <alignment vertical="top" wrapText="1"/>
    </xf>
    <xf numFmtId="0" fontId="7" fillId="3" borderId="0" xfId="0" applyFont="1" applyFill="1"/>
    <xf numFmtId="173" fontId="9" fillId="0" borderId="18" xfId="4" applyNumberFormat="1" applyFont="1" applyBorder="1" applyAlignment="1" applyProtection="1">
      <alignment horizontal="center" vertical="center" wrapText="1"/>
      <protection locked="0"/>
    </xf>
    <xf numFmtId="172" fontId="9" fillId="0" borderId="2" xfId="25" applyNumberFormat="1" applyFont="1" applyBorder="1" applyAlignment="1" applyProtection="1">
      <alignment horizontal="center" vertical="center" wrapText="1"/>
      <protection locked="0"/>
    </xf>
    <xf numFmtId="168" fontId="9" fillId="0" borderId="19" xfId="14" applyFont="1" applyBorder="1" applyAlignment="1" applyProtection="1">
      <alignment vertical="center" wrapText="1"/>
    </xf>
    <xf numFmtId="168" fontId="9" fillId="0" borderId="34" xfId="14" applyFont="1" applyBorder="1" applyAlignment="1" applyProtection="1">
      <alignment vertical="top" wrapText="1"/>
    </xf>
    <xf numFmtId="168" fontId="8" fillId="0" borderId="4" xfId="14" applyFont="1" applyBorder="1" applyAlignment="1" applyProtection="1">
      <alignment horizontal="center" vertical="center" wrapText="1"/>
    </xf>
    <xf numFmtId="174" fontId="8" fillId="0" borderId="4" xfId="14" applyNumberFormat="1" applyFont="1" applyBorder="1" applyAlignment="1" applyProtection="1">
      <alignment horizontal="center" vertical="center" wrapText="1"/>
    </xf>
    <xf numFmtId="172" fontId="8" fillId="0" borderId="4" xfId="25" applyNumberFormat="1" applyFont="1" applyBorder="1" applyAlignment="1" applyProtection="1">
      <alignment horizontal="right" vertical="center" wrapText="1"/>
      <protection locked="0"/>
    </xf>
    <xf numFmtId="172" fontId="8" fillId="0" borderId="6" xfId="25" applyNumberFormat="1" applyFont="1" applyBorder="1" applyAlignment="1" applyProtection="1">
      <alignment horizontal="right" vertical="center" wrapText="1"/>
      <protection locked="0"/>
    </xf>
    <xf numFmtId="167" fontId="9" fillId="0" borderId="23" xfId="4" applyFont="1" applyBorder="1" applyAlignment="1" applyProtection="1">
      <alignment horizontal="center" vertical="center" wrapText="1"/>
    </xf>
    <xf numFmtId="175" fontId="9" fillId="0" borderId="18" xfId="22" applyNumberFormat="1" applyFont="1" applyBorder="1" applyAlignment="1" applyProtection="1">
      <alignment horizontal="center" vertical="center" wrapText="1"/>
      <protection locked="0"/>
    </xf>
    <xf numFmtId="176" fontId="8" fillId="0" borderId="4" xfId="33" applyNumberFormat="1" applyFont="1" applyBorder="1" applyAlignment="1" applyProtection="1">
      <alignment horizontal="right" vertical="center" wrapText="1"/>
    </xf>
    <xf numFmtId="168" fontId="33" fillId="0" borderId="6" xfId="22" applyFont="1" applyBorder="1" applyAlignment="1" applyProtection="1">
      <alignment horizontal="center" vertical="center" wrapText="1"/>
    </xf>
    <xf numFmtId="168" fontId="33" fillId="0" borderId="7" xfId="22" applyFont="1" applyBorder="1" applyAlignment="1" applyProtection="1">
      <alignment horizontal="center" vertical="center" wrapText="1"/>
    </xf>
    <xf numFmtId="174" fontId="8" fillId="0" borderId="5" xfId="22" applyNumberFormat="1" applyFont="1" applyBorder="1" applyAlignment="1" applyProtection="1">
      <alignment vertical="top" wrapText="1"/>
    </xf>
    <xf numFmtId="174" fontId="8" fillId="0" borderId="8" xfId="22" applyNumberFormat="1" applyFont="1" applyBorder="1" applyAlignment="1" applyProtection="1">
      <alignment vertical="top" wrapText="1"/>
    </xf>
    <xf numFmtId="174" fontId="8" fillId="0" borderId="0" xfId="22" applyNumberFormat="1" applyFont="1" applyBorder="1" applyAlignment="1" applyProtection="1">
      <alignment vertical="top" wrapText="1"/>
    </xf>
    <xf numFmtId="174" fontId="9" fillId="0" borderId="4" xfId="22" applyNumberFormat="1" applyFont="1" applyBorder="1" applyAlignment="1" applyProtection="1">
      <alignment vertical="top" wrapText="1"/>
    </xf>
    <xf numFmtId="174" fontId="8" fillId="0" borderId="38" xfId="22" applyNumberFormat="1" applyFont="1" applyBorder="1" applyAlignment="1" applyProtection="1">
      <alignment wrapText="1"/>
    </xf>
    <xf numFmtId="174" fontId="8" fillId="0" borderId="39" xfId="22" applyNumberFormat="1" applyFont="1" applyBorder="1" applyAlignment="1" applyProtection="1">
      <alignment wrapText="1"/>
    </xf>
    <xf numFmtId="174" fontId="8" fillId="0" borderId="0" xfId="22" applyNumberFormat="1" applyFont="1" applyBorder="1" applyAlignment="1" applyProtection="1">
      <alignment wrapText="1"/>
    </xf>
    <xf numFmtId="0" fontId="8" fillId="0" borderId="5" xfId="0" applyFont="1" applyBorder="1"/>
    <xf numFmtId="0" fontId="8" fillId="0" borderId="8" xfId="0" applyFont="1" applyBorder="1"/>
    <xf numFmtId="168" fontId="8" fillId="0" borderId="0" xfId="5" applyFont="1" applyBorder="1" applyAlignment="1" applyProtection="1">
      <alignment horizontal="center"/>
    </xf>
    <xf numFmtId="0" fontId="9" fillId="0" borderId="4" xfId="17" applyFont="1" applyBorder="1" applyAlignment="1">
      <alignment vertical="center"/>
    </xf>
    <xf numFmtId="0" fontId="8" fillId="0" borderId="8" xfId="17" applyFont="1" applyBorder="1" applyAlignment="1">
      <alignment horizontal="left" vertical="center"/>
    </xf>
    <xf numFmtId="0" fontId="8" fillId="0" borderId="7" xfId="17" applyFont="1" applyBorder="1" applyAlignment="1">
      <alignment vertical="top" wrapText="1"/>
    </xf>
    <xf numFmtId="0" fontId="9" fillId="0" borderId="3" xfId="0" applyFont="1" applyBorder="1"/>
    <xf numFmtId="0" fontId="9" fillId="3" borderId="0" xfId="0" applyFont="1" applyFill="1" applyAlignment="1">
      <alignment horizontal="left" vertical="center" wrapText="1" indent="15"/>
    </xf>
    <xf numFmtId="0" fontId="9" fillId="3" borderId="2" xfId="0" applyFont="1" applyFill="1" applyBorder="1" applyAlignment="1">
      <alignment horizontal="left" vertical="center" wrapText="1" indent="15"/>
    </xf>
    <xf numFmtId="0" fontId="8" fillId="3" borderId="14" xfId="0" applyFont="1" applyFill="1" applyBorder="1" applyAlignment="1">
      <alignment horizontal="left" vertical="center" wrapText="1" indent="15"/>
    </xf>
    <xf numFmtId="168" fontId="9" fillId="10" borderId="0" xfId="22" applyFont="1" applyFill="1" applyBorder="1" applyAlignment="1" applyProtection="1">
      <alignment wrapText="1"/>
    </xf>
    <xf numFmtId="168" fontId="6" fillId="0" borderId="0" xfId="5" applyFont="1" applyBorder="1" applyAlignment="1" applyProtection="1">
      <alignment horizontal="left" vertical="top" wrapText="1"/>
    </xf>
    <xf numFmtId="168" fontId="7" fillId="3" borderId="0" xfId="22" applyFont="1" applyFill="1" applyBorder="1" applyAlignment="1" applyProtection="1">
      <alignment horizontal="right" wrapText="1"/>
    </xf>
    <xf numFmtId="168" fontId="6" fillId="3" borderId="0" xfId="5" applyFont="1" applyFill="1" applyBorder="1" applyAlignment="1" applyProtection="1">
      <alignment horizontal="left" vertical="top" wrapText="1"/>
    </xf>
    <xf numFmtId="0" fontId="6" fillId="3" borderId="0" xfId="19" applyFont="1" applyFill="1"/>
    <xf numFmtId="168" fontId="7" fillId="3" borderId="1" xfId="22" applyFont="1" applyFill="1" applyBorder="1" applyAlignment="1" applyProtection="1">
      <alignment horizontal="center" vertical="center" wrapText="1"/>
    </xf>
    <xf numFmtId="168" fontId="7" fillId="3" borderId="2" xfId="22" applyFont="1" applyFill="1" applyBorder="1" applyAlignment="1" applyProtection="1">
      <alignment horizontal="center" vertical="center" wrapText="1"/>
    </xf>
    <xf numFmtId="168" fontId="9" fillId="3" borderId="2" xfId="22" applyFont="1" applyFill="1" applyBorder="1" applyAlignment="1" applyProtection="1">
      <alignment horizontal="center" vertical="center" wrapText="1"/>
    </xf>
    <xf numFmtId="174" fontId="9" fillId="3" borderId="2" xfId="22" applyNumberFormat="1" applyFont="1" applyFill="1" applyBorder="1" applyAlignment="1" applyProtection="1">
      <alignment horizontal="center" vertical="center" wrapText="1"/>
    </xf>
    <xf numFmtId="168" fontId="7" fillId="3" borderId="3" xfId="22" applyFont="1" applyFill="1" applyBorder="1" applyAlignment="1" applyProtection="1">
      <alignment vertical="center" wrapText="1"/>
    </xf>
    <xf numFmtId="168" fontId="7" fillId="3" borderId="4" xfId="22" applyFont="1" applyFill="1" applyBorder="1" applyAlignment="1" applyProtection="1">
      <alignment horizontal="left" vertical="top" wrapText="1"/>
    </xf>
    <xf numFmtId="168" fontId="7" fillId="3" borderId="4" xfId="22" applyFont="1" applyFill="1" applyBorder="1" applyAlignment="1" applyProtection="1">
      <alignment vertical="center" wrapText="1"/>
    </xf>
    <xf numFmtId="0" fontId="23" fillId="3" borderId="7" xfId="0" applyFont="1" applyFill="1" applyBorder="1" applyAlignment="1">
      <alignment vertical="center" wrapText="1"/>
    </xf>
    <xf numFmtId="168" fontId="7" fillId="3" borderId="1" xfId="22" applyFont="1" applyFill="1" applyBorder="1" applyAlignment="1" applyProtection="1">
      <alignment horizontal="right" wrapText="1"/>
    </xf>
    <xf numFmtId="168" fontId="6" fillId="3" borderId="2" xfId="5" applyFont="1" applyFill="1" applyBorder="1" applyAlignment="1" applyProtection="1">
      <alignment horizontal="center" vertical="top" wrapText="1"/>
    </xf>
    <xf numFmtId="0" fontId="8" fillId="0" borderId="5" xfId="23" applyFont="1" applyBorder="1" applyAlignment="1">
      <alignment horizontal="left" wrapText="1"/>
    </xf>
    <xf numFmtId="0" fontId="8" fillId="0" borderId="8" xfId="23" applyFont="1" applyBorder="1" applyAlignment="1">
      <alignment horizontal="left" wrapText="1"/>
    </xf>
    <xf numFmtId="168" fontId="8" fillId="3" borderId="14" xfId="5" applyFont="1" applyFill="1" applyBorder="1" applyAlignment="1" applyProtection="1">
      <alignment wrapText="1"/>
    </xf>
    <xf numFmtId="168" fontId="9" fillId="0" borderId="6" xfId="22" applyFont="1" applyBorder="1" applyAlignment="1" applyProtection="1">
      <alignment wrapText="1"/>
    </xf>
    <xf numFmtId="168" fontId="9" fillId="0" borderId="3" xfId="14" applyFont="1" applyBorder="1" applyAlignment="1" applyProtection="1">
      <alignment vertical="top" wrapText="1"/>
    </xf>
    <xf numFmtId="0" fontId="8" fillId="0" borderId="4" xfId="19" applyFont="1" applyBorder="1"/>
    <xf numFmtId="0" fontId="8" fillId="0" borderId="14" xfId="23" applyFont="1" applyBorder="1" applyAlignment="1">
      <alignment horizontal="left" wrapText="1"/>
    </xf>
    <xf numFmtId="0" fontId="8" fillId="0" borderId="14" xfId="23" applyFont="1" applyBorder="1" applyAlignment="1">
      <alignment horizontal="left" vertical="top" wrapText="1"/>
    </xf>
    <xf numFmtId="0" fontId="8" fillId="0" borderId="14" xfId="23" applyFont="1" applyBorder="1" applyAlignment="1">
      <alignment horizontal="center" vertical="center" wrapText="1"/>
    </xf>
    <xf numFmtId="0" fontId="8" fillId="0" borderId="43" xfId="23" applyFont="1" applyBorder="1" applyAlignment="1">
      <alignment horizontal="left" wrapText="1"/>
    </xf>
    <xf numFmtId="168" fontId="6" fillId="0" borderId="0" xfId="22" applyFont="1" applyBorder="1" applyAlignment="1" applyProtection="1">
      <alignment horizontal="right" wrapText="1"/>
    </xf>
    <xf numFmtId="168" fontId="6" fillId="0" borderId="1" xfId="22" applyFont="1" applyBorder="1" applyAlignment="1" applyProtection="1">
      <alignment horizontal="center" vertical="center" wrapText="1"/>
    </xf>
    <xf numFmtId="168" fontId="6" fillId="0" borderId="2" xfId="22" applyFont="1" applyBorder="1" applyAlignment="1" applyProtection="1">
      <alignment horizontal="center" vertical="center" wrapText="1"/>
    </xf>
    <xf numFmtId="168" fontId="7" fillId="0" borderId="43" xfId="22" applyFont="1" applyBorder="1" applyAlignment="1" applyProtection="1">
      <alignment horizontal="right" wrapText="1"/>
    </xf>
    <xf numFmtId="168" fontId="6" fillId="0" borderId="43" xfId="5" applyFont="1" applyBorder="1" applyAlignment="1" applyProtection="1">
      <alignment horizontal="center" vertical="top" wrapText="1"/>
    </xf>
    <xf numFmtId="168" fontId="8" fillId="0" borderId="43" xfId="22" applyFont="1" applyBorder="1" applyAlignment="1" applyProtection="1">
      <alignment horizontal="center" vertical="center" wrapText="1"/>
    </xf>
    <xf numFmtId="168" fontId="8" fillId="3" borderId="6" xfId="5" applyFont="1" applyFill="1" applyBorder="1" applyAlignment="1" applyProtection="1">
      <alignment horizontal="center" vertical="center" wrapText="1"/>
    </xf>
    <xf numFmtId="168" fontId="8" fillId="3" borderId="7" xfId="5" applyFont="1" applyFill="1" applyBorder="1" applyAlignment="1" applyProtection="1">
      <alignment horizontal="center" vertical="center" wrapText="1"/>
    </xf>
    <xf numFmtId="168" fontId="8" fillId="3" borderId="2" xfId="5" applyFont="1" applyFill="1" applyBorder="1" applyAlignment="1" applyProtection="1">
      <alignment horizontal="center" vertical="center" wrapText="1"/>
    </xf>
    <xf numFmtId="168" fontId="8" fillId="0" borderId="5" xfId="14" applyFont="1" applyBorder="1" applyAlignment="1" applyProtection="1">
      <alignment horizontal="left" vertical="top" wrapText="1"/>
    </xf>
    <xf numFmtId="168" fontId="8" fillId="0" borderId="5" xfId="14" applyFont="1" applyBorder="1" applyAlignment="1" applyProtection="1">
      <alignment vertical="center" wrapText="1"/>
    </xf>
    <xf numFmtId="168" fontId="8" fillId="0" borderId="4" xfId="5" applyFont="1" applyBorder="1" applyAlignment="1" applyProtection="1">
      <alignment vertical="top"/>
    </xf>
    <xf numFmtId="168" fontId="8" fillId="0" borderId="0" xfId="14" applyFont="1" applyBorder="1" applyAlignment="1" applyProtection="1">
      <alignment vertical="top" wrapText="1"/>
    </xf>
    <xf numFmtId="168" fontId="9" fillId="0" borderId="0" xfId="14" applyFont="1" applyBorder="1" applyAlignment="1" applyProtection="1">
      <alignment vertical="top" wrapText="1"/>
    </xf>
    <xf numFmtId="168" fontId="8" fillId="0" borderId="0" xfId="14" applyFont="1" applyBorder="1" applyAlignment="1" applyProtection="1">
      <alignment horizontal="center" vertical="center"/>
    </xf>
    <xf numFmtId="174" fontId="8" fillId="0" borderId="0" xfId="14" applyNumberFormat="1" applyFont="1" applyBorder="1" applyAlignment="1" applyProtection="1">
      <alignment horizontal="center" vertical="center"/>
    </xf>
    <xf numFmtId="168" fontId="9" fillId="0" borderId="4" xfId="14" applyFont="1" applyBorder="1" applyAlignment="1" applyProtection="1">
      <alignment wrapText="1"/>
    </xf>
    <xf numFmtId="168" fontId="8" fillId="0" borderId="6" xfId="14" applyFont="1" applyBorder="1" applyAlignment="1" applyProtection="1">
      <alignment horizontal="center" vertical="center"/>
    </xf>
    <xf numFmtId="174" fontId="8" fillId="0" borderId="6" xfId="14" applyNumberFormat="1" applyFont="1" applyBorder="1" applyAlignment="1" applyProtection="1">
      <alignment horizontal="center" vertical="center"/>
    </xf>
    <xf numFmtId="168" fontId="8" fillId="0" borderId="7" xfId="14" applyFont="1" applyBorder="1" applyAlignment="1" applyProtection="1">
      <alignment horizontal="center" vertical="center"/>
    </xf>
    <xf numFmtId="174" fontId="8" fillId="0" borderId="7" xfId="14" applyNumberFormat="1" applyFont="1" applyBorder="1" applyAlignment="1" applyProtection="1">
      <alignment horizontal="center" vertical="center"/>
    </xf>
    <xf numFmtId="168" fontId="15" fillId="0" borderId="4" xfId="22" applyFont="1" applyBorder="1" applyAlignment="1" applyProtection="1">
      <alignment vertical="center" wrapText="1"/>
    </xf>
    <xf numFmtId="168" fontId="8" fillId="0" borderId="5" xfId="5" applyFont="1" applyBorder="1" applyAlignment="1" applyProtection="1">
      <alignment horizontal="center" vertical="center" wrapText="1"/>
    </xf>
    <xf numFmtId="173" fontId="6" fillId="0" borderId="0" xfId="0" applyNumberFormat="1" applyFont="1" applyAlignment="1" applyProtection="1">
      <alignment wrapText="1"/>
      <protection locked="0"/>
    </xf>
    <xf numFmtId="173" fontId="6" fillId="0" borderId="0" xfId="0" applyNumberFormat="1" applyFont="1" applyAlignment="1">
      <alignment wrapText="1"/>
    </xf>
    <xf numFmtId="173" fontId="6" fillId="0" borderId="4" xfId="0" applyNumberFormat="1" applyFont="1" applyBorder="1" applyAlignment="1" applyProtection="1">
      <alignment wrapText="1"/>
      <protection locked="0"/>
    </xf>
    <xf numFmtId="172" fontId="6" fillId="0" borderId="34" xfId="0" applyNumberFormat="1" applyFont="1" applyBorder="1" applyAlignment="1" applyProtection="1">
      <alignment wrapText="1"/>
      <protection locked="0"/>
    </xf>
    <xf numFmtId="173" fontId="6" fillId="0" borderId="4" xfId="0" applyNumberFormat="1" applyFont="1" applyBorder="1" applyAlignment="1">
      <alignment wrapText="1"/>
    </xf>
    <xf numFmtId="173" fontId="6" fillId="0" borderId="34" xfId="0" applyNumberFormat="1" applyFont="1" applyBorder="1" applyAlignment="1">
      <alignment wrapText="1"/>
    </xf>
    <xf numFmtId="168" fontId="6" fillId="0" borderId="47" xfId="0" applyNumberFormat="1" applyFont="1" applyBorder="1" applyAlignment="1">
      <alignment horizontal="center" vertical="center" wrapText="1"/>
    </xf>
    <xf numFmtId="173" fontId="6" fillId="0" borderId="47" xfId="0" applyNumberFormat="1" applyFont="1" applyBorder="1" applyAlignment="1" applyProtection="1">
      <alignment wrapText="1"/>
      <protection locked="0"/>
    </xf>
    <xf numFmtId="168" fontId="6" fillId="0" borderId="47" xfId="0" applyNumberFormat="1" applyFont="1" applyBorder="1" applyAlignment="1">
      <alignment vertical="top" wrapText="1"/>
    </xf>
    <xf numFmtId="172" fontId="6" fillId="0" borderId="47" xfId="0" applyNumberFormat="1" applyFont="1" applyBorder="1" applyAlignment="1" applyProtection="1">
      <alignment wrapText="1"/>
      <protection locked="0"/>
    </xf>
    <xf numFmtId="168" fontId="9" fillId="3" borderId="14" xfId="22" applyFont="1" applyFill="1" applyBorder="1" applyAlignment="1" applyProtection="1">
      <alignment vertical="center" wrapText="1"/>
    </xf>
    <xf numFmtId="0" fontId="6" fillId="0" borderId="13" xfId="0" applyFont="1" applyBorder="1"/>
    <xf numFmtId="173" fontId="7" fillId="0" borderId="0" xfId="0" applyNumberFormat="1" applyFont="1" applyAlignment="1">
      <alignment horizontal="right" wrapText="1"/>
    </xf>
    <xf numFmtId="168" fontId="6" fillId="0" borderId="0" xfId="0" applyNumberFormat="1" applyFont="1" applyProtection="1">
      <protection locked="0"/>
    </xf>
    <xf numFmtId="173" fontId="7" fillId="0" borderId="4" xfId="0" applyNumberFormat="1" applyFont="1" applyBorder="1" applyAlignment="1">
      <alignment horizontal="right" wrapText="1"/>
    </xf>
    <xf numFmtId="173" fontId="7" fillId="0" borderId="34" xfId="0" applyNumberFormat="1" applyFont="1" applyBorder="1" applyAlignment="1">
      <alignment horizontal="right" wrapText="1"/>
    </xf>
    <xf numFmtId="168" fontId="6" fillId="0" borderId="4" xfId="0" applyNumberFormat="1" applyFont="1" applyBorder="1" applyProtection="1">
      <protection locked="0"/>
    </xf>
    <xf numFmtId="168" fontId="6" fillId="0" borderId="47" xfId="0" applyNumberFormat="1" applyFont="1" applyBorder="1" applyProtection="1">
      <protection locked="0"/>
    </xf>
    <xf numFmtId="0" fontId="9" fillId="3" borderId="3" xfId="0" applyFont="1" applyFill="1" applyBorder="1" applyAlignment="1">
      <alignment vertical="top" wrapText="1"/>
    </xf>
    <xf numFmtId="0" fontId="8" fillId="0" borderId="38" xfId="0" applyFont="1" applyBorder="1" applyAlignment="1">
      <alignment vertical="center" wrapText="1"/>
    </xf>
    <xf numFmtId="0" fontId="8" fillId="0" borderId="39" xfId="0" applyFont="1" applyBorder="1" applyAlignment="1">
      <alignment vertical="center" wrapText="1"/>
    </xf>
    <xf numFmtId="0" fontId="8" fillId="0" borderId="3" xfId="0" applyFont="1" applyBorder="1" applyAlignment="1">
      <alignment vertical="top" wrapText="1"/>
    </xf>
    <xf numFmtId="0" fontId="6" fillId="0" borderId="4" xfId="0" applyFont="1" applyBorder="1" applyAlignment="1">
      <alignment vertical="center" wrapText="1"/>
    </xf>
    <xf numFmtId="0" fontId="8" fillId="3" borderId="5" xfId="0" applyFont="1" applyFill="1" applyBorder="1" applyAlignment="1">
      <alignment vertical="top" wrapText="1"/>
    </xf>
    <xf numFmtId="0" fontId="6" fillId="3" borderId="6" xfId="0" applyFont="1" applyFill="1" applyBorder="1" applyAlignment="1">
      <alignment vertical="center" wrapText="1"/>
    </xf>
    <xf numFmtId="0" fontId="8" fillId="0" borderId="5" xfId="0" applyFont="1" applyBorder="1" applyAlignment="1">
      <alignment vertical="top" wrapText="1"/>
    </xf>
    <xf numFmtId="168" fontId="7" fillId="0" borderId="2" xfId="22" applyFont="1" applyBorder="1" applyAlignment="1" applyProtection="1">
      <alignment wrapText="1"/>
    </xf>
    <xf numFmtId="168" fontId="7" fillId="0" borderId="0" xfId="0" applyNumberFormat="1" applyFont="1" applyAlignment="1">
      <alignment vertical="center" wrapText="1"/>
    </xf>
    <xf numFmtId="168" fontId="6" fillId="0" borderId="17" xfId="0" applyNumberFormat="1" applyFont="1" applyBorder="1" applyAlignment="1">
      <alignment vertical="top" wrapText="1"/>
    </xf>
    <xf numFmtId="0" fontId="6" fillId="0" borderId="47" xfId="0" applyFont="1" applyBorder="1" applyAlignment="1">
      <alignment vertical="center" wrapText="1"/>
    </xf>
    <xf numFmtId="173" fontId="6" fillId="0" borderId="6" xfId="0" applyNumberFormat="1" applyFont="1" applyBorder="1" applyAlignment="1" applyProtection="1">
      <alignment horizontal="center" vertical="center" wrapText="1"/>
      <protection locked="0"/>
    </xf>
    <xf numFmtId="172" fontId="6" fillId="0" borderId="6" xfId="0" applyNumberFormat="1" applyFont="1" applyBorder="1" applyAlignment="1" applyProtection="1">
      <alignment horizontal="center" vertical="center" wrapText="1"/>
      <protection locked="0"/>
    </xf>
    <xf numFmtId="168" fontId="6" fillId="0" borderId="38" xfId="0" applyNumberFormat="1" applyFont="1" applyBorder="1" applyAlignment="1">
      <alignment vertical="center" wrapText="1"/>
    </xf>
    <xf numFmtId="173" fontId="6" fillId="0" borderId="7" xfId="0" applyNumberFormat="1" applyFont="1" applyBorder="1" applyAlignment="1" applyProtection="1">
      <alignment horizontal="center" vertical="center" wrapText="1"/>
      <protection locked="0"/>
    </xf>
    <xf numFmtId="172" fontId="6" fillId="0" borderId="7" xfId="0" applyNumberFormat="1" applyFont="1" applyBorder="1" applyAlignment="1" applyProtection="1">
      <alignment horizontal="center" vertical="center" wrapText="1"/>
      <protection locked="0"/>
    </xf>
    <xf numFmtId="168" fontId="7" fillId="0" borderId="4" xfId="0" applyNumberFormat="1" applyFont="1" applyBorder="1" applyAlignment="1">
      <alignment vertical="top" wrapText="1"/>
    </xf>
    <xf numFmtId="173" fontId="7" fillId="0" borderId="4" xfId="0" applyNumberFormat="1" applyFont="1" applyBorder="1" applyAlignment="1">
      <alignment horizontal="center" vertical="center" wrapText="1"/>
    </xf>
    <xf numFmtId="168" fontId="6" fillId="0" borderId="5" xfId="0" applyNumberFormat="1" applyFont="1" applyBorder="1" applyAlignment="1">
      <alignment wrapText="1"/>
    </xf>
    <xf numFmtId="168" fontId="6" fillId="0" borderId="8" xfId="0" applyNumberFormat="1" applyFont="1" applyBorder="1" applyAlignment="1">
      <alignment wrapText="1"/>
    </xf>
    <xf numFmtId="168" fontId="6" fillId="0" borderId="36" xfId="0" applyNumberFormat="1" applyFont="1" applyBorder="1" applyAlignment="1">
      <alignment vertical="top" wrapText="1"/>
    </xf>
    <xf numFmtId="168" fontId="6" fillId="0" borderId="6" xfId="0" applyNumberFormat="1" applyFont="1" applyBorder="1" applyAlignment="1" applyProtection="1">
      <alignment vertical="top" wrapText="1"/>
      <protection locked="0"/>
    </xf>
    <xf numFmtId="175" fontId="6" fillId="0" borderId="6" xfId="0" applyNumberFormat="1" applyFont="1" applyBorder="1" applyAlignment="1" applyProtection="1">
      <alignment horizontal="center" vertical="center" wrapText="1"/>
      <protection locked="0"/>
    </xf>
    <xf numFmtId="168" fontId="6" fillId="0" borderId="7" xfId="0" applyNumberFormat="1" applyFont="1" applyBorder="1" applyAlignment="1" applyProtection="1">
      <alignment vertical="top" wrapText="1"/>
      <protection locked="0"/>
    </xf>
    <xf numFmtId="175" fontId="6" fillId="0" borderId="7" xfId="0" applyNumberFormat="1" applyFont="1" applyBorder="1" applyAlignment="1" applyProtection="1">
      <alignment horizontal="center" vertical="center" wrapText="1"/>
      <protection locked="0"/>
    </xf>
    <xf numFmtId="179" fontId="6" fillId="0" borderId="0" xfId="0" applyNumberFormat="1" applyFont="1" applyAlignment="1" applyProtection="1">
      <alignment vertical="top" wrapText="1"/>
      <protection locked="0"/>
    </xf>
    <xf numFmtId="175" fontId="6" fillId="0" borderId="0" xfId="0" applyNumberFormat="1" applyFont="1" applyAlignment="1" applyProtection="1">
      <alignment horizontal="center" vertical="center" wrapText="1"/>
      <protection locked="0"/>
    </xf>
    <xf numFmtId="167" fontId="7" fillId="0" borderId="4" xfId="0" applyNumberFormat="1" applyFont="1" applyBorder="1" applyAlignment="1">
      <alignment horizontal="center" vertical="center" wrapText="1"/>
    </xf>
    <xf numFmtId="168" fontId="7" fillId="0" borderId="4" xfId="0" applyNumberFormat="1" applyFont="1" applyBorder="1" applyAlignment="1" applyProtection="1">
      <alignment vertical="top" wrapText="1"/>
      <protection locked="0"/>
    </xf>
    <xf numFmtId="168" fontId="6" fillId="0" borderId="10" xfId="0" applyNumberFormat="1" applyFont="1" applyBorder="1" applyAlignment="1" applyProtection="1">
      <alignment horizontal="center" vertical="center" wrapText="1"/>
      <protection locked="0"/>
    </xf>
    <xf numFmtId="168" fontId="6" fillId="0" borderId="12" xfId="0" applyNumberFormat="1" applyFont="1" applyBorder="1" applyAlignment="1" applyProtection="1">
      <alignment horizontal="left" vertical="center" wrapText="1"/>
      <protection locked="0"/>
    </xf>
    <xf numFmtId="173" fontId="7" fillId="0" borderId="2" xfId="0" applyNumberFormat="1" applyFont="1" applyBorder="1" applyAlignment="1" applyProtection="1">
      <alignment horizontal="right" wrapText="1"/>
      <protection locked="0"/>
    </xf>
    <xf numFmtId="173" fontId="7" fillId="0" borderId="9" xfId="0" applyNumberFormat="1" applyFont="1" applyBorder="1" applyAlignment="1" applyProtection="1">
      <alignment horizontal="right" wrapText="1"/>
      <protection locked="0"/>
    </xf>
    <xf numFmtId="173" fontId="7" fillId="0" borderId="0" xfId="0" applyNumberFormat="1" applyFont="1" applyAlignment="1" applyProtection="1">
      <alignment horizontal="right" wrapText="1"/>
      <protection locked="0"/>
    </xf>
    <xf numFmtId="174" fontId="8" fillId="0" borderId="5" xfId="22" applyNumberFormat="1" applyFont="1" applyBorder="1" applyAlignment="1" applyProtection="1">
      <alignment vertical="center" wrapText="1"/>
    </xf>
    <xf numFmtId="174" fontId="8" fillId="0" borderId="8" xfId="22" applyNumberFormat="1" applyFont="1" applyBorder="1" applyAlignment="1" applyProtection="1">
      <alignment vertical="center" wrapText="1"/>
    </xf>
    <xf numFmtId="180" fontId="8" fillId="0" borderId="6" xfId="22" applyNumberFormat="1" applyFont="1" applyBorder="1" applyAlignment="1" applyProtection="1">
      <alignment horizontal="center" vertical="center"/>
    </xf>
    <xf numFmtId="180" fontId="8" fillId="0" borderId="7" xfId="22" applyNumberFormat="1" applyFont="1" applyBorder="1" applyAlignment="1" applyProtection="1">
      <alignment horizontal="center" vertical="center"/>
    </xf>
    <xf numFmtId="180" fontId="8" fillId="0" borderId="6" xfId="22" applyNumberFormat="1" applyFont="1" applyBorder="1" applyAlignment="1" applyProtection="1">
      <alignment horizontal="center" vertical="center" wrapText="1"/>
    </xf>
    <xf numFmtId="180" fontId="8" fillId="0" borderId="7" xfId="22" applyNumberFormat="1" applyFont="1" applyBorder="1" applyAlignment="1" applyProtection="1">
      <alignment horizontal="center" vertical="center" wrapText="1"/>
    </xf>
    <xf numFmtId="180" fontId="8" fillId="0" borderId="0" xfId="22" applyNumberFormat="1" applyFont="1" applyBorder="1" applyAlignment="1" applyProtection="1">
      <alignment horizontal="center" vertical="center" wrapText="1"/>
    </xf>
    <xf numFmtId="174" fontId="8" fillId="0" borderId="5" xfId="22" applyNumberFormat="1" applyFont="1" applyBorder="1" applyAlignment="1" applyProtection="1">
      <alignment horizontal="left" vertical="center" wrapText="1"/>
    </xf>
    <xf numFmtId="168" fontId="12" fillId="0" borderId="27" xfId="5" applyFont="1" applyBorder="1" applyAlignment="1" applyProtection="1">
      <alignment vertical="top"/>
    </xf>
    <xf numFmtId="168" fontId="12" fillId="0" borderId="27" xfId="5" applyFont="1" applyBorder="1" applyAlignment="1" applyProtection="1">
      <alignment horizontal="center" vertical="center"/>
    </xf>
    <xf numFmtId="168" fontId="15" fillId="0" borderId="6" xfId="22" applyFont="1" applyBorder="1" applyAlignment="1" applyProtection="1">
      <alignment vertical="top" wrapText="1"/>
    </xf>
    <xf numFmtId="168" fontId="15" fillId="0" borderId="6" xfId="22" applyFont="1" applyBorder="1" applyAlignment="1" applyProtection="1">
      <alignment horizontal="center" vertical="center" wrapText="1"/>
    </xf>
    <xf numFmtId="168" fontId="8" fillId="0" borderId="30" xfId="22" applyFont="1" applyBorder="1" applyAlignment="1" applyProtection="1">
      <alignment horizontal="center" wrapText="1"/>
    </xf>
    <xf numFmtId="168" fontId="12" fillId="0" borderId="6" xfId="22" applyFont="1" applyBorder="1" applyAlignment="1" applyProtection="1">
      <alignment vertical="top" wrapText="1"/>
    </xf>
    <xf numFmtId="168" fontId="8" fillId="0" borderId="8" xfId="22" applyFont="1" applyBorder="1" applyAlignment="1" applyProtection="1">
      <alignment horizontal="center" wrapText="1"/>
    </xf>
    <xf numFmtId="168" fontId="12" fillId="0" borderId="7" xfId="22" applyFont="1" applyBorder="1" applyAlignment="1" applyProtection="1">
      <alignment vertical="top" wrapText="1"/>
    </xf>
    <xf numFmtId="168" fontId="12" fillId="0" borderId="2" xfId="22" applyFont="1" applyBorder="1" applyAlignment="1" applyProtection="1">
      <alignment vertical="top" wrapText="1"/>
    </xf>
    <xf numFmtId="168" fontId="12" fillId="0" borderId="2" xfId="22" applyFont="1" applyBorder="1" applyAlignment="1" applyProtection="1">
      <alignment horizontal="center" vertical="center" wrapText="1"/>
    </xf>
    <xf numFmtId="174" fontId="12" fillId="0" borderId="2" xfId="22" applyNumberFormat="1" applyFont="1" applyBorder="1" applyAlignment="1" applyProtection="1">
      <alignment horizontal="center" vertical="center" wrapText="1"/>
    </xf>
    <xf numFmtId="168" fontId="8" fillId="0" borderId="0" xfId="22" applyFont="1" applyBorder="1" applyAlignment="1" applyProtection="1">
      <alignment horizontal="center" vertical="center"/>
    </xf>
    <xf numFmtId="174" fontId="8" fillId="0" borderId="0" xfId="22" applyNumberFormat="1" applyFont="1" applyBorder="1" applyAlignment="1" applyProtection="1">
      <alignment horizontal="center" vertical="center"/>
    </xf>
    <xf numFmtId="0" fontId="8" fillId="0" borderId="8" xfId="10" applyFont="1" applyBorder="1">
      <alignment horizontal="left" vertical="center" wrapText="1"/>
    </xf>
    <xf numFmtId="0" fontId="8" fillId="0" borderId="7" xfId="10" applyFont="1" applyBorder="1">
      <alignment horizontal="left" vertical="center" wrapText="1"/>
    </xf>
    <xf numFmtId="168" fontId="15" fillId="0" borderId="4" xfId="22" applyFont="1" applyBorder="1" applyAlignment="1" applyProtection="1">
      <alignment horizontal="left" vertical="top" wrapText="1"/>
    </xf>
    <xf numFmtId="174" fontId="15" fillId="0" borderId="4" xfId="22" applyNumberFormat="1" applyFont="1" applyBorder="1" applyAlignment="1" applyProtection="1">
      <alignment horizontal="center" vertical="center" wrapText="1"/>
    </xf>
    <xf numFmtId="168" fontId="9" fillId="0" borderId="3" xfId="5" applyFont="1" applyBorder="1" applyProtection="1"/>
    <xf numFmtId="168" fontId="9" fillId="0" borderId="4" xfId="5" applyFont="1" applyBorder="1" applyProtection="1"/>
    <xf numFmtId="168" fontId="9" fillId="0" borderId="4" xfId="5" applyFont="1" applyBorder="1" applyAlignment="1" applyProtection="1">
      <alignment horizontal="center" vertical="center"/>
    </xf>
    <xf numFmtId="168" fontId="9" fillId="0" borderId="1" xfId="22" applyFont="1" applyBorder="1" applyAlignment="1" applyProtection="1">
      <alignment horizontal="right" vertical="top" wrapText="1"/>
    </xf>
    <xf numFmtId="168" fontId="8" fillId="0" borderId="14" xfId="5" applyFont="1" applyBorder="1" applyAlignment="1" applyProtection="1">
      <alignment wrapText="1"/>
    </xf>
    <xf numFmtId="0" fontId="8" fillId="0" borderId="39" xfId="0" applyFont="1" applyBorder="1" applyAlignment="1">
      <alignment horizontal="center" vertical="center" wrapText="1"/>
    </xf>
    <xf numFmtId="0" fontId="8" fillId="0" borderId="4" xfId="0" applyFont="1" applyBorder="1" applyAlignment="1">
      <alignment horizontal="left" vertical="center" wrapText="1" indent="15"/>
    </xf>
    <xf numFmtId="0" fontId="8" fillId="0" borderId="6" xfId="0" applyFont="1" applyBorder="1" applyAlignment="1">
      <alignment horizontal="left" vertical="center" wrapText="1" indent="15"/>
    </xf>
    <xf numFmtId="0" fontId="8" fillId="0" borderId="5" xfId="0" applyFont="1" applyBorder="1" applyAlignment="1">
      <alignment horizontal="left" vertical="center" indent="15"/>
    </xf>
    <xf numFmtId="0" fontId="8" fillId="0" borderId="8" xfId="0" applyFont="1" applyBorder="1" applyAlignment="1">
      <alignment horizontal="left" vertical="center" indent="15"/>
    </xf>
    <xf numFmtId="0" fontId="8" fillId="0" borderId="7" xfId="0" applyFont="1" applyBorder="1" applyAlignment="1">
      <alignment horizontal="left" vertical="center" wrapText="1" indent="15"/>
    </xf>
    <xf numFmtId="0" fontId="9" fillId="0" borderId="1" xfId="0" applyFont="1" applyBorder="1" applyAlignment="1">
      <alignment horizontal="left" vertical="center" wrapText="1" indent="15"/>
    </xf>
    <xf numFmtId="174" fontId="9" fillId="0" borderId="18" xfId="22" applyNumberFormat="1" applyFont="1" applyBorder="1" applyAlignment="1" applyProtection="1">
      <alignment horizontal="center" vertical="center" wrapText="1"/>
    </xf>
    <xf numFmtId="173" fontId="7" fillId="0" borderId="1" xfId="0" applyNumberFormat="1" applyFont="1" applyBorder="1" applyAlignment="1" applyProtection="1">
      <alignment horizontal="center" vertical="center" wrapText="1"/>
      <protection locked="0"/>
    </xf>
    <xf numFmtId="174" fontId="8" fillId="0" borderId="18" xfId="22" applyNumberFormat="1" applyFont="1" applyBorder="1" applyAlignment="1" applyProtection="1">
      <alignment horizontal="center" vertical="center" wrapText="1"/>
    </xf>
    <xf numFmtId="0" fontId="9" fillId="0" borderId="6" xfId="0" applyFont="1" applyBorder="1" applyAlignment="1">
      <alignment horizontal="left" vertical="center" wrapText="1"/>
    </xf>
    <xf numFmtId="0" fontId="8" fillId="0" borderId="7" xfId="0" applyFont="1" applyBorder="1" applyAlignment="1">
      <alignment wrapText="1"/>
    </xf>
    <xf numFmtId="0" fontId="8" fillId="0" borderId="14" xfId="0" applyFont="1" applyBorder="1" applyAlignment="1">
      <alignment wrapText="1"/>
    </xf>
    <xf numFmtId="0" fontId="26" fillId="0" borderId="48" xfId="0" applyFont="1" applyBorder="1"/>
    <xf numFmtId="0" fontId="20" fillId="0" borderId="0" xfId="0" applyFont="1" applyAlignment="1">
      <alignment wrapText="1"/>
    </xf>
    <xf numFmtId="168" fontId="7" fillId="0" borderId="1" xfId="5" applyFont="1" applyBorder="1" applyAlignment="1" applyProtection="1">
      <alignment wrapText="1"/>
    </xf>
    <xf numFmtId="168" fontId="7" fillId="9" borderId="0" xfId="5" applyFont="1" applyFill="1" applyBorder="1" applyAlignment="1" applyProtection="1">
      <alignment wrapText="1"/>
    </xf>
    <xf numFmtId="168" fontId="9" fillId="3" borderId="3" xfId="22" applyFont="1" applyFill="1" applyBorder="1" applyAlignment="1" applyProtection="1">
      <alignment horizontal="left" vertical="center" wrapText="1"/>
    </xf>
    <xf numFmtId="168" fontId="9" fillId="3" borderId="4" xfId="22" applyFont="1" applyFill="1" applyBorder="1" applyAlignment="1" applyProtection="1">
      <alignment horizontal="center" vertical="top" wrapText="1"/>
    </xf>
    <xf numFmtId="168" fontId="8" fillId="0" borderId="5" xfId="22" applyFont="1" applyBorder="1" applyAlignment="1" applyProtection="1">
      <alignment horizontal="right" vertical="center" wrapText="1"/>
    </xf>
    <xf numFmtId="168" fontId="8" fillId="0" borderId="5" xfId="22" applyFont="1" applyBorder="1" applyAlignment="1" applyProtection="1">
      <alignment horizontal="right" wrapText="1"/>
    </xf>
    <xf numFmtId="168" fontId="8" fillId="0" borderId="8" xfId="22" applyFont="1" applyBorder="1" applyAlignment="1" applyProtection="1">
      <alignment horizontal="right" wrapText="1"/>
    </xf>
    <xf numFmtId="0" fontId="14" fillId="0" borderId="4" xfId="0" applyFont="1" applyBorder="1"/>
    <xf numFmtId="0" fontId="12" fillId="0" borderId="0" xfId="19" applyFont="1" applyAlignment="1">
      <alignment horizontal="center" vertical="center"/>
    </xf>
    <xf numFmtId="168" fontId="12" fillId="0" borderId="0" xfId="5" applyFont="1" applyBorder="1" applyAlignment="1" applyProtection="1">
      <alignment horizontal="center" vertical="center"/>
    </xf>
    <xf numFmtId="168" fontId="12" fillId="0" borderId="0" xfId="5" applyFont="1" applyBorder="1" applyAlignment="1" applyProtection="1">
      <alignment horizontal="left"/>
    </xf>
    <xf numFmtId="0" fontId="6" fillId="0" borderId="0" xfId="0" applyFont="1" applyAlignment="1">
      <alignment horizontal="center"/>
    </xf>
    <xf numFmtId="168" fontId="9" fillId="0" borderId="4" xfId="5" applyFont="1" applyBorder="1" applyAlignment="1" applyProtection="1">
      <alignment horizontal="center" wrapText="1"/>
    </xf>
    <xf numFmtId="0" fontId="8" fillId="0" borderId="2" xfId="0" applyFont="1" applyBorder="1" applyAlignment="1">
      <alignment vertical="center" wrapText="1"/>
    </xf>
    <xf numFmtId="168" fontId="9" fillId="0" borderId="4" xfId="5" applyFont="1" applyBorder="1" applyAlignment="1" applyProtection="1">
      <alignment horizontal="center"/>
    </xf>
    <xf numFmtId="174" fontId="9" fillId="0" borderId="4" xfId="22" applyNumberFormat="1" applyFont="1" applyBorder="1" applyAlignment="1" applyProtection="1">
      <alignment horizontal="left" vertical="top" wrapText="1"/>
    </xf>
    <xf numFmtId="174" fontId="9" fillId="0" borderId="4" xfId="22" applyNumberFormat="1" applyFont="1" applyBorder="1" applyAlignment="1" applyProtection="1">
      <alignment horizontal="center" vertical="top" wrapText="1"/>
    </xf>
    <xf numFmtId="168" fontId="8" fillId="0" borderId="13" xfId="5" applyFont="1" applyBorder="1" applyAlignment="1" applyProtection="1">
      <alignment vertical="center" wrapText="1"/>
    </xf>
    <xf numFmtId="0" fontId="8" fillId="0" borderId="4" xfId="0" applyFont="1" applyBorder="1" applyAlignment="1">
      <alignment horizontal="left" vertical="top" wrapText="1"/>
    </xf>
    <xf numFmtId="1" fontId="8" fillId="0" borderId="4" xfId="23" applyNumberFormat="1" applyFont="1" applyBorder="1" applyAlignment="1">
      <alignment horizontal="center" vertical="center" wrapText="1"/>
    </xf>
    <xf numFmtId="168" fontId="8" fillId="0" borderId="6" xfId="5" applyFont="1" applyBorder="1" applyAlignment="1" applyProtection="1">
      <alignment horizontal="center"/>
    </xf>
    <xf numFmtId="0" fontId="8" fillId="0" borderId="0" xfId="0" applyFont="1" applyAlignment="1">
      <alignment horizontal="left" vertical="top" wrapText="1"/>
    </xf>
    <xf numFmtId="168" fontId="8" fillId="0" borderId="7" xfId="5" applyFont="1" applyBorder="1" applyAlignment="1" applyProtection="1">
      <alignment horizontal="center"/>
    </xf>
    <xf numFmtId="168" fontId="8" fillId="0" borderId="2" xfId="5" applyFont="1" applyBorder="1" applyAlignment="1" applyProtection="1">
      <alignment horizontal="center"/>
    </xf>
    <xf numFmtId="0" fontId="6" fillId="12" borderId="3" xfId="0" applyFont="1" applyFill="1" applyBorder="1"/>
    <xf numFmtId="0" fontId="6" fillId="0" borderId="5" xfId="0" applyFont="1" applyBorder="1" applyAlignment="1">
      <alignment wrapText="1"/>
    </xf>
    <xf numFmtId="0" fontId="6" fillId="0" borderId="8" xfId="0" applyFont="1" applyBorder="1" applyAlignment="1">
      <alignment wrapText="1"/>
    </xf>
    <xf numFmtId="0" fontId="6" fillId="0" borderId="3" xfId="0" applyFont="1" applyBorder="1" applyAlignment="1">
      <alignment wrapText="1"/>
    </xf>
    <xf numFmtId="0" fontId="6" fillId="0" borderId="4" xfId="0" applyFont="1" applyBorder="1" applyAlignment="1">
      <alignment horizontal="left" vertical="center" wrapText="1"/>
    </xf>
    <xf numFmtId="174" fontId="9" fillId="0" borderId="3" xfId="22" applyNumberFormat="1" applyFont="1" applyBorder="1" applyAlignment="1" applyProtection="1">
      <alignment vertical="top" wrapText="1"/>
    </xf>
    <xf numFmtId="0" fontId="8" fillId="0" borderId="3"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left" vertical="top" wrapText="1"/>
    </xf>
    <xf numFmtId="168" fontId="8" fillId="0" borderId="0" xfId="22" applyFont="1" applyBorder="1" applyAlignment="1" applyProtection="1">
      <alignment horizontal="left" wrapText="1"/>
    </xf>
    <xf numFmtId="168" fontId="9" fillId="0" borderId="1" xfId="5" applyFont="1" applyBorder="1" applyAlignment="1" applyProtection="1">
      <alignment vertical="top" wrapText="1"/>
    </xf>
    <xf numFmtId="168" fontId="9" fillId="0" borderId="2" xfId="5" applyFont="1" applyBorder="1" applyAlignment="1" applyProtection="1">
      <alignment vertical="top" wrapText="1"/>
    </xf>
    <xf numFmtId="49" fontId="6" fillId="0" borderId="0" xfId="0" applyNumberFormat="1" applyFont="1" applyAlignment="1">
      <alignment horizontal="justify"/>
    </xf>
    <xf numFmtId="0" fontId="8" fillId="0" borderId="8" xfId="17" applyFont="1" applyBorder="1" applyAlignment="1">
      <alignment vertical="center" wrapText="1"/>
    </xf>
    <xf numFmtId="1" fontId="8" fillId="0" borderId="14" xfId="23" applyNumberFormat="1" applyFont="1" applyBorder="1" applyAlignment="1">
      <alignment horizontal="center" vertical="center" wrapText="1"/>
    </xf>
    <xf numFmtId="168" fontId="8" fillId="0" borderId="2" xfId="5" applyFont="1" applyBorder="1" applyAlignment="1" applyProtection="1">
      <alignment horizontal="left" vertical="top" wrapText="1"/>
    </xf>
    <xf numFmtId="0" fontId="8" fillId="0" borderId="2" xfId="17" applyFont="1" applyBorder="1" applyAlignment="1">
      <alignment horizontal="center" vertical="center" wrapText="1"/>
    </xf>
    <xf numFmtId="168" fontId="7" fillId="7" borderId="0" xfId="22" applyFont="1" applyFill="1" applyBorder="1" applyAlignment="1" applyProtection="1">
      <alignment vertical="center" wrapText="1"/>
    </xf>
    <xf numFmtId="168" fontId="7" fillId="6" borderId="0" xfId="22" applyFont="1" applyFill="1" applyBorder="1" applyAlignment="1" applyProtection="1">
      <alignment vertical="center" wrapText="1"/>
    </xf>
    <xf numFmtId="168" fontId="7" fillId="0" borderId="3" xfId="22" applyFont="1" applyBorder="1" applyAlignment="1" applyProtection="1">
      <alignment horizontal="center" vertical="center" wrapText="1"/>
    </xf>
    <xf numFmtId="168" fontId="6" fillId="0" borderId="2" xfId="22" applyFont="1" applyBorder="1" applyAlignment="1" applyProtection="1">
      <alignment horizontal="left" wrapText="1"/>
    </xf>
    <xf numFmtId="168" fontId="6" fillId="0" borderId="0" xfId="22" applyFont="1" applyBorder="1" applyAlignment="1" applyProtection="1">
      <alignment vertical="center" wrapText="1"/>
    </xf>
    <xf numFmtId="168" fontId="6" fillId="0" borderId="0" xfId="22" applyFont="1" applyBorder="1" applyAlignment="1" applyProtection="1">
      <alignment horizontal="left" wrapText="1"/>
    </xf>
    <xf numFmtId="168" fontId="8" fillId="0" borderId="8" xfId="22" applyFont="1" applyBorder="1" applyAlignment="1" applyProtection="1">
      <alignment horizontal="justify" vertical="center" wrapText="1"/>
    </xf>
    <xf numFmtId="168" fontId="35" fillId="0" borderId="6" xfId="22" applyFont="1" applyBorder="1" applyAlignment="1" applyProtection="1">
      <alignment horizontal="center" vertical="center" wrapText="1"/>
    </xf>
    <xf numFmtId="168" fontId="35" fillId="0" borderId="7" xfId="22" applyFont="1" applyBorder="1" applyAlignment="1" applyProtection="1">
      <alignment horizontal="center" vertical="center" wrapText="1"/>
    </xf>
    <xf numFmtId="168" fontId="7" fillId="8" borderId="0" xfId="22" applyFont="1" applyFill="1" applyBorder="1" applyAlignment="1" applyProtection="1">
      <alignment wrapText="1"/>
    </xf>
    <xf numFmtId="0" fontId="6" fillId="0" borderId="3" xfId="0" applyFont="1" applyBorder="1" applyAlignment="1">
      <alignment vertical="center" wrapText="1"/>
    </xf>
    <xf numFmtId="0" fontId="6" fillId="0" borderId="8" xfId="0" applyFont="1" applyBorder="1" applyAlignment="1">
      <alignment vertical="center" wrapText="1"/>
    </xf>
    <xf numFmtId="168" fontId="7" fillId="0" borderId="2" xfId="22" applyFont="1" applyBorder="1" applyAlignment="1" applyProtection="1">
      <alignment horizontal="right" wrapText="1"/>
    </xf>
    <xf numFmtId="0" fontId="7" fillId="13" borderId="0" xfId="0" applyFont="1" applyFill="1"/>
    <xf numFmtId="174" fontId="8" fillId="0" borderId="6" xfId="22" applyNumberFormat="1" applyFont="1" applyBorder="1" applyAlignment="1" applyProtection="1">
      <alignment horizontal="right" vertical="center" wrapText="1"/>
    </xf>
    <xf numFmtId="174" fontId="8" fillId="0" borderId="8" xfId="5" applyNumberFormat="1" applyFont="1" applyBorder="1" applyAlignment="1" applyProtection="1">
      <alignment wrapText="1"/>
    </xf>
    <xf numFmtId="174" fontId="8" fillId="0" borderId="7" xfId="22" applyNumberFormat="1" applyFont="1" applyBorder="1" applyAlignment="1" applyProtection="1">
      <alignment horizontal="right" vertical="center" wrapText="1"/>
    </xf>
    <xf numFmtId="174" fontId="8" fillId="0" borderId="6" xfId="14" applyNumberFormat="1" applyFont="1" applyBorder="1" applyAlignment="1" applyProtection="1">
      <alignment horizontal="right" vertical="center" wrapText="1"/>
    </xf>
    <xf numFmtId="168" fontId="8" fillId="0" borderId="3" xfId="5" applyFont="1" applyBorder="1" applyAlignment="1" applyProtection="1">
      <alignment vertical="center" wrapText="1"/>
    </xf>
    <xf numFmtId="173" fontId="11" fillId="0" borderId="0" xfId="4" applyNumberFormat="1" applyFont="1" applyBorder="1" applyAlignment="1" applyProtection="1">
      <alignment horizontal="right" wrapText="1"/>
    </xf>
    <xf numFmtId="174" fontId="8" fillId="0" borderId="2" xfId="5" applyNumberFormat="1" applyFont="1" applyBorder="1" applyAlignment="1" applyProtection="1">
      <alignment horizontal="center" vertical="center" wrapText="1"/>
    </xf>
    <xf numFmtId="0" fontId="8" fillId="0" borderId="8" xfId="0" applyFont="1" applyBorder="1" applyAlignment="1">
      <alignment vertical="center"/>
    </xf>
    <xf numFmtId="0" fontId="9" fillId="0" borderId="3" xfId="17" applyFont="1" applyBorder="1" applyAlignment="1">
      <alignment vertical="top" wrapText="1"/>
    </xf>
    <xf numFmtId="0" fontId="9" fillId="0" borderId="4" xfId="17" applyFont="1" applyBorder="1" applyAlignment="1">
      <alignment vertical="top" wrapText="1"/>
    </xf>
    <xf numFmtId="0" fontId="9" fillId="0" borderId="4" xfId="17" applyFont="1" applyBorder="1" applyAlignment="1">
      <alignment horizontal="center" vertical="center" wrapText="1"/>
    </xf>
    <xf numFmtId="0" fontId="8" fillId="0" borderId="8" xfId="17" applyFont="1" applyBorder="1" applyAlignment="1">
      <alignment horizontal="left" vertical="center" wrapText="1"/>
    </xf>
    <xf numFmtId="0" fontId="8" fillId="0" borderId="7" xfId="15" applyFont="1" applyBorder="1" applyAlignment="1">
      <alignment horizontal="center" vertical="center" wrapText="1"/>
    </xf>
    <xf numFmtId="1" fontId="8" fillId="0" borderId="7" xfId="15" applyNumberFormat="1" applyFont="1" applyBorder="1" applyAlignment="1">
      <alignment horizontal="center" vertical="center" wrapText="1"/>
    </xf>
    <xf numFmtId="0" fontId="9" fillId="0" borderId="3" xfId="0" applyFont="1" applyBorder="1" applyAlignment="1">
      <alignment horizontal="left" vertical="center" wrapText="1"/>
    </xf>
    <xf numFmtId="0" fontId="9" fillId="0" borderId="6" xfId="0" applyFont="1" applyBorder="1" applyAlignment="1">
      <alignment vertical="top"/>
    </xf>
    <xf numFmtId="0" fontId="8" fillId="0" borderId="5" xfId="0" applyFont="1" applyBorder="1" applyAlignment="1">
      <alignment horizontal="left" vertical="center" wrapText="1"/>
    </xf>
    <xf numFmtId="0" fontId="9" fillId="0" borderId="7" xfId="0" applyFont="1" applyBorder="1" applyAlignment="1">
      <alignment vertical="top"/>
    </xf>
    <xf numFmtId="168" fontId="8" fillId="3" borderId="2" xfId="22" applyFont="1" applyFill="1" applyBorder="1" applyAlignment="1" applyProtection="1">
      <alignment vertical="top" wrapText="1"/>
    </xf>
    <xf numFmtId="0" fontId="8" fillId="0" borderId="3" xfId="0" applyFont="1" applyBorder="1" applyAlignment="1">
      <alignment horizontal="center" vertical="center" wrapText="1"/>
    </xf>
    <xf numFmtId="0" fontId="8" fillId="0" borderId="4" xfId="0" applyFont="1" applyBorder="1" applyAlignment="1">
      <alignment horizontal="left" wrapText="1"/>
    </xf>
    <xf numFmtId="0" fontId="8" fillId="3" borderId="6" xfId="0" applyFont="1" applyFill="1" applyBorder="1" applyAlignment="1">
      <alignment horizontal="left" vertical="top"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9" fillId="0" borderId="7" xfId="0" applyFont="1" applyBorder="1"/>
    <xf numFmtId="168" fontId="8" fillId="3" borderId="6" xfId="5" applyFont="1" applyFill="1" applyBorder="1" applyAlignment="1" applyProtection="1">
      <alignment horizontal="center" vertical="center"/>
    </xf>
    <xf numFmtId="0" fontId="9" fillId="0" borderId="2" xfId="0" applyFont="1" applyBorder="1" applyAlignment="1">
      <alignment vertical="top"/>
    </xf>
    <xf numFmtId="168" fontId="6" fillId="0" borderId="6" xfId="0" applyNumberFormat="1" applyFont="1" applyBorder="1" applyAlignment="1">
      <alignment horizontal="left" wrapText="1"/>
    </xf>
    <xf numFmtId="168" fontId="9" fillId="3" borderId="1" xfId="22" applyFont="1" applyFill="1" applyBorder="1" applyAlignment="1" applyProtection="1">
      <alignment horizontal="center" vertical="center" wrapText="1"/>
    </xf>
    <xf numFmtId="168" fontId="9" fillId="3" borderId="4" xfId="22" applyFont="1" applyFill="1" applyBorder="1" applyAlignment="1" applyProtection="1">
      <alignment horizontal="center" vertical="center" wrapText="1"/>
    </xf>
    <xf numFmtId="168" fontId="8" fillId="3" borderId="5" xfId="22" applyFont="1" applyFill="1" applyBorder="1" applyAlignment="1" applyProtection="1">
      <alignment horizontal="left" vertical="center" wrapText="1"/>
    </xf>
    <xf numFmtId="168" fontId="8" fillId="3" borderId="5" xfId="5" applyFont="1" applyFill="1" applyBorder="1" applyAlignment="1" applyProtection="1">
      <alignment horizontal="left" vertical="center" wrapText="1"/>
    </xf>
    <xf numFmtId="168" fontId="8" fillId="3" borderId="6" xfId="5" applyFont="1" applyFill="1" applyBorder="1" applyAlignment="1" applyProtection="1">
      <alignment horizontal="left" wrapText="1"/>
    </xf>
    <xf numFmtId="168" fontId="8" fillId="3" borderId="5" xfId="5" applyFont="1" applyFill="1" applyBorder="1" applyAlignment="1" applyProtection="1">
      <alignment vertical="center" wrapText="1"/>
    </xf>
    <xf numFmtId="0" fontId="8" fillId="0" borderId="8" xfId="15" applyFont="1" applyBorder="1" applyAlignment="1">
      <alignment vertical="center" wrapText="1"/>
    </xf>
    <xf numFmtId="0" fontId="8" fillId="0" borderId="7" xfId="15" applyFont="1" applyBorder="1" applyAlignment="1">
      <alignment vertical="top" wrapText="1"/>
    </xf>
    <xf numFmtId="0" fontId="7" fillId="14" borderId="0" xfId="0" applyFont="1" applyFill="1"/>
    <xf numFmtId="174" fontId="7" fillId="3" borderId="2" xfId="22" applyNumberFormat="1" applyFont="1" applyFill="1" applyBorder="1" applyAlignment="1" applyProtection="1">
      <alignment horizontal="center" vertical="center" wrapText="1"/>
    </xf>
    <xf numFmtId="168" fontId="7" fillId="3" borderId="6" xfId="5" applyFont="1" applyFill="1" applyBorder="1" applyAlignment="1" applyProtection="1">
      <alignment vertical="top" wrapText="1"/>
    </xf>
    <xf numFmtId="168" fontId="7" fillId="3" borderId="6" xfId="5" applyFont="1" applyFill="1" applyBorder="1" applyAlignment="1" applyProtection="1">
      <alignment horizontal="center" vertical="center" wrapText="1"/>
    </xf>
    <xf numFmtId="168" fontId="6" fillId="3" borderId="6" xfId="5" applyFont="1" applyFill="1" applyBorder="1" applyAlignment="1" applyProtection="1">
      <alignment wrapText="1"/>
    </xf>
    <xf numFmtId="168" fontId="6" fillId="3" borderId="6" xfId="5" applyFont="1" applyFill="1" applyBorder="1" applyAlignment="1" applyProtection="1">
      <alignment horizontal="center" vertical="center" wrapText="1"/>
    </xf>
    <xf numFmtId="168" fontId="6" fillId="3" borderId="7" xfId="5" applyFont="1" applyFill="1" applyBorder="1" applyAlignment="1" applyProtection="1">
      <alignment wrapText="1"/>
    </xf>
    <xf numFmtId="168" fontId="6" fillId="3" borderId="7" xfId="5" applyFont="1" applyFill="1" applyBorder="1" applyAlignment="1" applyProtection="1">
      <alignment horizontal="center" vertical="center" wrapText="1"/>
    </xf>
    <xf numFmtId="168" fontId="7" fillId="3" borderId="1" xfId="5" applyFont="1" applyFill="1" applyBorder="1" applyAlignment="1" applyProtection="1">
      <alignment horizontal="right" wrapText="1"/>
    </xf>
    <xf numFmtId="168" fontId="6" fillId="3" borderId="2" xfId="5" applyFont="1" applyFill="1" applyBorder="1" applyAlignment="1" applyProtection="1">
      <alignment wrapText="1"/>
    </xf>
    <xf numFmtId="168" fontId="6" fillId="3" borderId="2" xfId="5" applyFont="1" applyFill="1" applyBorder="1" applyAlignment="1" applyProtection="1">
      <alignment horizontal="center" vertical="center" wrapText="1"/>
    </xf>
    <xf numFmtId="0" fontId="6" fillId="0" borderId="2" xfId="0" applyFont="1" applyBorder="1" applyAlignment="1">
      <alignment vertical="center"/>
    </xf>
    <xf numFmtId="168" fontId="6" fillId="0" borderId="0" xfId="5" applyFont="1" applyBorder="1" applyAlignment="1" applyProtection="1">
      <alignment horizontal="center" vertical="center"/>
    </xf>
    <xf numFmtId="174" fontId="7" fillId="0" borderId="2" xfId="22" applyNumberFormat="1" applyFont="1" applyBorder="1" applyAlignment="1" applyProtection="1">
      <alignment horizontal="center" vertical="center" wrapText="1"/>
    </xf>
    <xf numFmtId="0" fontId="6" fillId="3" borderId="4" xfId="0" applyFont="1" applyFill="1" applyBorder="1" applyAlignment="1">
      <alignment vertical="top" wrapText="1"/>
    </xf>
    <xf numFmtId="168" fontId="9" fillId="0" borderId="3" xfId="22" applyFont="1" applyBorder="1" applyAlignment="1" applyProtection="1">
      <alignment horizontal="left" vertical="top" wrapText="1"/>
    </xf>
    <xf numFmtId="168" fontId="6" fillId="0" borderId="14" xfId="22" applyFont="1" applyBorder="1" applyAlignment="1" applyProtection="1">
      <alignment vertical="top" wrapText="1"/>
    </xf>
    <xf numFmtId="168" fontId="7" fillId="8" borderId="0" xfId="0" applyNumberFormat="1" applyFont="1" applyFill="1" applyAlignment="1">
      <alignment wrapText="1"/>
    </xf>
    <xf numFmtId="168" fontId="6" fillId="0" borderId="0" xfId="0" applyNumberFormat="1" applyFont="1" applyAlignment="1">
      <alignment horizontal="left" vertical="top"/>
    </xf>
    <xf numFmtId="168" fontId="6" fillId="3" borderId="3" xfId="0" applyNumberFormat="1" applyFont="1" applyFill="1" applyBorder="1" applyAlignment="1">
      <alignment wrapText="1"/>
    </xf>
    <xf numFmtId="168" fontId="6" fillId="3" borderId="4" xfId="0" applyNumberFormat="1" applyFont="1" applyFill="1" applyBorder="1" applyAlignment="1">
      <alignment wrapText="1"/>
    </xf>
    <xf numFmtId="168" fontId="9" fillId="0" borderId="13" xfId="5" applyFont="1" applyBorder="1" applyAlignment="1" applyProtection="1">
      <alignment wrapText="1"/>
    </xf>
    <xf numFmtId="168" fontId="6" fillId="0" borderId="14" xfId="5" applyFont="1" applyBorder="1" applyAlignment="1" applyProtection="1">
      <alignment vertical="top" wrapText="1"/>
    </xf>
    <xf numFmtId="0" fontId="6" fillId="0" borderId="0" xfId="0" applyFont="1" applyProtection="1">
      <protection locked="0"/>
    </xf>
    <xf numFmtId="172" fontId="6" fillId="0" borderId="0" xfId="0" applyNumberFormat="1" applyFont="1" applyProtection="1">
      <protection locked="0"/>
    </xf>
    <xf numFmtId="0" fontId="6" fillId="0" borderId="4" xfId="0" applyFont="1" applyBorder="1" applyProtection="1">
      <protection locked="0"/>
    </xf>
    <xf numFmtId="172" fontId="6" fillId="0" borderId="4" xfId="0" applyNumberFormat="1" applyFont="1" applyBorder="1" applyProtection="1">
      <protection locked="0"/>
    </xf>
    <xf numFmtId="168" fontId="9" fillId="0" borderId="5" xfId="14" applyFont="1" applyBorder="1" applyAlignment="1" applyProtection="1">
      <alignment horizontal="left" vertical="center" wrapText="1"/>
    </xf>
    <xf numFmtId="0" fontId="6" fillId="0" borderId="6" xfId="0" applyFont="1" applyBorder="1" applyProtection="1">
      <protection locked="0"/>
    </xf>
    <xf numFmtId="172" fontId="6" fillId="0" borderId="6" xfId="0" applyNumberFormat="1" applyFont="1" applyBorder="1" applyProtection="1">
      <protection locked="0"/>
    </xf>
    <xf numFmtId="0" fontId="6" fillId="0" borderId="7" xfId="0" applyFont="1" applyBorder="1" applyProtection="1">
      <protection locked="0"/>
    </xf>
    <xf numFmtId="172" fontId="6" fillId="0" borderId="7" xfId="0" applyNumberFormat="1" applyFont="1" applyBorder="1" applyProtection="1">
      <protection locked="0"/>
    </xf>
    <xf numFmtId="0" fontId="6" fillId="0" borderId="2" xfId="0" applyFont="1" applyBorder="1" applyProtection="1">
      <protection locked="0"/>
    </xf>
    <xf numFmtId="172" fontId="6" fillId="0" borderId="2" xfId="0" applyNumberFormat="1" applyFont="1" applyBorder="1" applyProtection="1">
      <protection locked="0"/>
    </xf>
    <xf numFmtId="0" fontId="6" fillId="0" borderId="10" xfId="0" applyFont="1" applyBorder="1" applyProtection="1">
      <protection locked="0"/>
    </xf>
    <xf numFmtId="0" fontId="6" fillId="0" borderId="11" xfId="0" applyFont="1" applyBorder="1" applyProtection="1">
      <protection locked="0"/>
    </xf>
    <xf numFmtId="0" fontId="6" fillId="0" borderId="12" xfId="0" applyFont="1" applyBorder="1" applyProtection="1">
      <protection locked="0"/>
    </xf>
    <xf numFmtId="0" fontId="6" fillId="0" borderId="9" xfId="0" applyFont="1" applyBorder="1" applyProtection="1">
      <protection locked="0"/>
    </xf>
    <xf numFmtId="0" fontId="6" fillId="0" borderId="5" xfId="20" applyFont="1" applyBorder="1" applyAlignment="1">
      <alignment horizontal="left" vertical="center" wrapText="1"/>
    </xf>
    <xf numFmtId="0" fontId="6" fillId="0" borderId="8" xfId="20" applyFont="1" applyBorder="1" applyAlignment="1">
      <alignment horizontal="left" vertical="center" wrapText="1"/>
    </xf>
    <xf numFmtId="0" fontId="6" fillId="0" borderId="14" xfId="0" applyFont="1" applyBorder="1" applyAlignment="1">
      <alignment vertical="center" wrapText="1"/>
    </xf>
    <xf numFmtId="168" fontId="9" fillId="0" borderId="14" xfId="22" applyFont="1" applyBorder="1" applyAlignment="1" applyProtection="1">
      <alignment horizontal="center" vertical="center" wrapText="1"/>
    </xf>
    <xf numFmtId="0" fontId="6" fillId="0" borderId="14" xfId="0" applyFont="1" applyBorder="1" applyProtection="1">
      <protection locked="0"/>
    </xf>
    <xf numFmtId="172" fontId="6" fillId="0" borderId="14" xfId="0" applyNumberFormat="1" applyFont="1" applyBorder="1" applyProtection="1">
      <protection locked="0"/>
    </xf>
    <xf numFmtId="0" fontId="6" fillId="0" borderId="2" xfId="0" applyFont="1" applyBorder="1" applyAlignment="1">
      <alignment vertical="center" wrapText="1"/>
    </xf>
    <xf numFmtId="0" fontId="6" fillId="0" borderId="15" xfId="0" applyFont="1" applyBorder="1" applyProtection="1">
      <protection locked="0"/>
    </xf>
    <xf numFmtId="0" fontId="14" fillId="0" borderId="0" xfId="0" applyFont="1" applyProtection="1">
      <protection locked="0"/>
    </xf>
    <xf numFmtId="172" fontId="14" fillId="0" borderId="0" xfId="0" applyNumberFormat="1" applyFont="1" applyProtection="1">
      <protection locked="0"/>
    </xf>
    <xf numFmtId="174" fontId="9" fillId="0" borderId="3" xfId="22" applyNumberFormat="1" applyFont="1" applyBorder="1" applyAlignment="1" applyProtection="1">
      <alignment vertical="center" wrapText="1"/>
    </xf>
    <xf numFmtId="174" fontId="9" fillId="0" borderId="4" xfId="22" applyNumberFormat="1" applyFont="1" applyBorder="1" applyAlignment="1" applyProtection="1">
      <alignment horizontal="left" vertical="center" wrapText="1"/>
    </xf>
    <xf numFmtId="174" fontId="9" fillId="0" borderId="4" xfId="22" applyNumberFormat="1" applyFont="1" applyBorder="1" applyAlignment="1" applyProtection="1">
      <alignment vertical="center" wrapText="1"/>
    </xf>
    <xf numFmtId="168" fontId="7" fillId="0" borderId="8" xfId="0" applyNumberFormat="1" applyFont="1" applyBorder="1" applyAlignment="1">
      <alignment vertical="center" wrapText="1"/>
    </xf>
    <xf numFmtId="168" fontId="8" fillId="0" borderId="8" xfId="5" applyFont="1" applyBorder="1" applyAlignment="1" applyProtection="1">
      <alignment vertical="center"/>
    </xf>
    <xf numFmtId="0" fontId="8" fillId="3" borderId="0" xfId="0" applyFont="1" applyFill="1"/>
    <xf numFmtId="0" fontId="9" fillId="3" borderId="1" xfId="0" applyFont="1" applyFill="1" applyBorder="1" applyAlignment="1">
      <alignment horizontal="left" vertical="center" wrapText="1" indent="15"/>
    </xf>
    <xf numFmtId="0" fontId="8" fillId="3" borderId="2" xfId="0" applyFont="1" applyFill="1" applyBorder="1"/>
    <xf numFmtId="0" fontId="8" fillId="3" borderId="3" xfId="0" applyFont="1" applyFill="1" applyBorder="1" applyAlignment="1">
      <alignment horizontal="left" vertical="center" wrapText="1" indent="15"/>
    </xf>
    <xf numFmtId="0" fontId="8" fillId="3" borderId="4" xfId="0" applyFont="1" applyFill="1" applyBorder="1" applyAlignment="1">
      <alignment horizontal="left" vertical="center" wrapText="1" indent="15"/>
    </xf>
    <xf numFmtId="0" fontId="8" fillId="3" borderId="8" xfId="0" applyFont="1" applyFill="1" applyBorder="1" applyAlignment="1">
      <alignment horizontal="left" vertical="center" wrapText="1" indent="15"/>
    </xf>
    <xf numFmtId="0" fontId="8" fillId="3" borderId="7" xfId="0" applyFont="1" applyFill="1" applyBorder="1" applyAlignment="1">
      <alignment horizontal="left" vertical="center" wrapText="1" indent="15"/>
    </xf>
    <xf numFmtId="0" fontId="9" fillId="3" borderId="1" xfId="0" applyFont="1" applyFill="1" applyBorder="1" applyAlignment="1">
      <alignment horizontal="right" vertical="center" wrapText="1" indent="15"/>
    </xf>
    <xf numFmtId="0" fontId="7" fillId="0" borderId="5" xfId="20" applyFont="1" applyBorder="1" applyAlignment="1">
      <alignment vertical="top" wrapText="1"/>
    </xf>
    <xf numFmtId="0" fontId="6" fillId="0" borderId="6" xfId="20" applyFont="1" applyBorder="1" applyAlignment="1">
      <alignment vertical="top" wrapText="1"/>
    </xf>
    <xf numFmtId="0" fontId="6" fillId="0" borderId="6" xfId="20" applyFont="1" applyBorder="1" applyAlignment="1">
      <alignment horizontal="left" vertical="center" wrapText="1"/>
    </xf>
    <xf numFmtId="0" fontId="7" fillId="0" borderId="8" xfId="20" applyFont="1" applyBorder="1" applyAlignment="1">
      <alignment vertical="top" wrapText="1"/>
    </xf>
    <xf numFmtId="0" fontId="6" fillId="0" borderId="7" xfId="20" applyFont="1" applyBorder="1" applyAlignment="1">
      <alignment horizontal="left" vertical="center" wrapText="1"/>
    </xf>
    <xf numFmtId="0" fontId="6" fillId="0" borderId="6" xfId="0" applyFont="1" applyBorder="1" applyAlignment="1">
      <alignment horizontal="justify" vertical="center"/>
    </xf>
    <xf numFmtId="0" fontId="6" fillId="0" borderId="8" xfId="0" applyFont="1" applyBorder="1" applyAlignment="1">
      <alignment vertical="top" wrapText="1"/>
    </xf>
    <xf numFmtId="0" fontId="6" fillId="0" borderId="7" xfId="0" applyFont="1" applyBorder="1" applyAlignment="1">
      <alignment horizontal="justify" vertical="center"/>
    </xf>
    <xf numFmtId="0" fontId="14" fillId="3" borderId="0" xfId="0" applyFont="1" applyFill="1"/>
    <xf numFmtId="168" fontId="7" fillId="0" borderId="13" xfId="0" applyNumberFormat="1" applyFont="1" applyBorder="1" applyAlignment="1">
      <alignment horizontal="center" vertical="center" wrapText="1"/>
    </xf>
    <xf numFmtId="168" fontId="7" fillId="0" borderId="14" xfId="0" applyNumberFormat="1" applyFont="1" applyBorder="1" applyAlignment="1">
      <alignment horizontal="center" vertical="center" wrapText="1"/>
    </xf>
    <xf numFmtId="168" fontId="6" fillId="0" borderId="8" xfId="0" applyNumberFormat="1" applyFont="1" applyBorder="1" applyAlignment="1">
      <alignment horizontal="left" vertical="center" wrapText="1"/>
    </xf>
    <xf numFmtId="168" fontId="7" fillId="0" borderId="7" xfId="0" applyNumberFormat="1" applyFont="1" applyBorder="1" applyAlignment="1">
      <alignment horizontal="left" vertical="center" wrapText="1"/>
    </xf>
    <xf numFmtId="168" fontId="7" fillId="0" borderId="5" xfId="0" applyNumberFormat="1" applyFont="1" applyBorder="1" applyAlignment="1">
      <alignment wrapText="1"/>
    </xf>
    <xf numFmtId="168" fontId="22" fillId="0" borderId="5" xfId="0" applyNumberFormat="1" applyFont="1" applyBorder="1" applyAlignment="1">
      <alignment wrapText="1"/>
    </xf>
    <xf numFmtId="174" fontId="12" fillId="0" borderId="2" xfId="22" applyNumberFormat="1" applyFont="1" applyBorder="1" applyAlignment="1" applyProtection="1">
      <alignment horizontal="center" vertical="center" wrapText="1"/>
      <protection locked="0"/>
    </xf>
    <xf numFmtId="168" fontId="12" fillId="0" borderId="0" xfId="22" applyFont="1" applyBorder="1" applyAlignment="1" applyProtection="1">
      <alignment horizontal="center" vertical="center" wrapText="1"/>
      <protection locked="0"/>
    </xf>
    <xf numFmtId="0" fontId="8" fillId="0" borderId="5" xfId="19" applyFont="1" applyBorder="1"/>
    <xf numFmtId="174" fontId="8" fillId="0" borderId="2" xfId="22" applyNumberFormat="1" applyFont="1" applyBorder="1" applyAlignment="1" applyProtection="1">
      <alignment horizontal="center" vertical="center" wrapText="1"/>
      <protection locked="0"/>
    </xf>
    <xf numFmtId="0" fontId="14" fillId="0" borderId="4" xfId="0" applyFont="1" applyBorder="1" applyProtection="1">
      <protection locked="0"/>
    </xf>
    <xf numFmtId="0" fontId="14" fillId="0" borderId="10" xfId="0" applyFont="1" applyBorder="1" applyProtection="1">
      <protection locked="0"/>
    </xf>
    <xf numFmtId="0" fontId="14" fillId="0" borderId="6" xfId="0" applyFont="1" applyBorder="1" applyProtection="1">
      <protection locked="0"/>
    </xf>
    <xf numFmtId="0" fontId="14" fillId="0" borderId="11" xfId="0" applyFont="1" applyBorder="1" applyProtection="1">
      <protection locked="0"/>
    </xf>
    <xf numFmtId="0" fontId="14" fillId="3" borderId="4" xfId="0" applyFont="1" applyFill="1" applyBorder="1" applyProtection="1">
      <protection locked="0"/>
    </xf>
    <xf numFmtId="0" fontId="14" fillId="3" borderId="10" xfId="0" applyFont="1" applyFill="1" applyBorder="1" applyProtection="1">
      <protection locked="0"/>
    </xf>
    <xf numFmtId="168" fontId="36" fillId="3" borderId="6" xfId="0" applyNumberFormat="1" applyFont="1" applyFill="1" applyBorder="1" applyAlignment="1" applyProtection="1">
      <alignment horizontal="center" vertical="center" wrapText="1"/>
      <protection locked="0"/>
    </xf>
    <xf numFmtId="175" fontId="36" fillId="3" borderId="6" xfId="0" applyNumberFormat="1" applyFont="1" applyFill="1" applyBorder="1" applyAlignment="1" applyProtection="1">
      <alignment horizontal="center" vertical="center" wrapText="1"/>
      <protection locked="0"/>
    </xf>
    <xf numFmtId="175" fontId="36" fillId="3" borderId="11" xfId="0" applyNumberFormat="1" applyFont="1" applyFill="1" applyBorder="1" applyAlignment="1" applyProtection="1">
      <alignment horizontal="center" vertical="center" wrapText="1"/>
      <protection locked="0"/>
    </xf>
    <xf numFmtId="0" fontId="14" fillId="0" borderId="7" xfId="0" applyFont="1" applyBorder="1" applyProtection="1">
      <protection locked="0"/>
    </xf>
    <xf numFmtId="0" fontId="14" fillId="0" borderId="12" xfId="0" applyFont="1" applyBorder="1" applyProtection="1">
      <protection locked="0"/>
    </xf>
    <xf numFmtId="0" fontId="14" fillId="0" borderId="2" xfId="0" applyFont="1" applyBorder="1" applyProtection="1">
      <protection locked="0"/>
    </xf>
    <xf numFmtId="0" fontId="14" fillId="0" borderId="9" xfId="0" applyFont="1" applyBorder="1" applyProtection="1">
      <protection locked="0"/>
    </xf>
    <xf numFmtId="174" fontId="8" fillId="0" borderId="4" xfId="22" applyNumberFormat="1" applyFont="1" applyBorder="1" applyAlignment="1" applyProtection="1">
      <alignment vertical="top" wrapText="1"/>
    </xf>
    <xf numFmtId="174" fontId="8" fillId="0" borderId="3" xfId="22" applyNumberFormat="1" applyFont="1" applyBorder="1" applyAlignment="1" applyProtection="1">
      <alignment vertical="top" wrapText="1"/>
    </xf>
    <xf numFmtId="168" fontId="12" fillId="0" borderId="0" xfId="22" applyFont="1" applyBorder="1" applyAlignment="1" applyProtection="1">
      <alignment vertical="top" wrapText="1"/>
      <protection locked="0"/>
    </xf>
    <xf numFmtId="168" fontId="9" fillId="0" borderId="43" xfId="22" applyFont="1" applyBorder="1" applyAlignment="1" applyProtection="1">
      <alignment horizontal="right" wrapText="1"/>
    </xf>
    <xf numFmtId="168" fontId="8" fillId="0" borderId="0" xfId="22" applyFont="1" applyBorder="1" applyAlignment="1" applyProtection="1">
      <alignment horizontal="center" vertical="center" wrapText="1"/>
      <protection locked="0"/>
    </xf>
    <xf numFmtId="168" fontId="9" fillId="6" borderId="43" xfId="22" applyFont="1" applyFill="1" applyBorder="1" applyAlignment="1" applyProtection="1">
      <alignment horizontal="left" wrapText="1"/>
    </xf>
    <xf numFmtId="168" fontId="37" fillId="0" borderId="1" xfId="22" applyFont="1" applyBorder="1" applyAlignment="1" applyProtection="1">
      <alignment horizontal="center" vertical="center" wrapText="1"/>
    </xf>
    <xf numFmtId="168" fontId="37" fillId="0" borderId="2" xfId="22" applyFont="1" applyBorder="1" applyAlignment="1" applyProtection="1">
      <alignment horizontal="center" vertical="center" wrapText="1"/>
    </xf>
    <xf numFmtId="168" fontId="11" fillId="0" borderId="22" xfId="22" applyFont="1" applyBorder="1" applyAlignment="1" applyProtection="1">
      <alignment horizontal="center" vertical="center" wrapText="1"/>
    </xf>
    <xf numFmtId="174" fontId="11" fillId="0" borderId="2" xfId="22" applyNumberFormat="1" applyFont="1" applyBorder="1" applyAlignment="1" applyProtection="1">
      <alignment horizontal="center" vertical="center" wrapText="1"/>
    </xf>
    <xf numFmtId="173" fontId="11" fillId="0" borderId="2" xfId="4" applyNumberFormat="1" applyFont="1" applyBorder="1" applyAlignment="1" applyProtection="1">
      <alignment horizontal="center" vertical="center" wrapText="1"/>
    </xf>
    <xf numFmtId="168" fontId="11" fillId="3" borderId="4" xfId="5" applyFont="1" applyFill="1" applyBorder="1" applyAlignment="1" applyProtection="1">
      <alignment wrapText="1"/>
    </xf>
    <xf numFmtId="0" fontId="51" fillId="0" borderId="4" xfId="19" applyBorder="1"/>
    <xf numFmtId="0" fontId="0" fillId="0" borderId="4" xfId="0" applyBorder="1"/>
    <xf numFmtId="168" fontId="38" fillId="0" borderId="6" xfId="5" applyFont="1" applyBorder="1" applyAlignment="1" applyProtection="1">
      <alignment wrapText="1"/>
    </xf>
    <xf numFmtId="168" fontId="39" fillId="0" borderId="6" xfId="5" applyFont="1" applyBorder="1" applyAlignment="1" applyProtection="1">
      <alignment vertical="top" wrapText="1"/>
    </xf>
    <xf numFmtId="0" fontId="0" fillId="0" borderId="6" xfId="0" applyBorder="1"/>
    <xf numFmtId="167" fontId="11" fillId="0" borderId="23" xfId="4" applyFont="1" applyBorder="1" applyAlignment="1" applyProtection="1">
      <alignment horizontal="center" vertical="center" wrapText="1"/>
    </xf>
    <xf numFmtId="168" fontId="11" fillId="0" borderId="2" xfId="22" applyFont="1" applyBorder="1" applyAlignment="1" applyProtection="1">
      <alignment horizontal="center" vertical="center" wrapText="1"/>
      <protection locked="0"/>
    </xf>
    <xf numFmtId="175" fontId="11" fillId="0" borderId="18" xfId="22" applyNumberFormat="1" applyFont="1" applyBorder="1" applyAlignment="1" applyProtection="1">
      <alignment horizontal="center" vertical="center" wrapText="1"/>
      <protection locked="0"/>
    </xf>
    <xf numFmtId="175" fontId="11" fillId="0" borderId="9" xfId="22" applyNumberFormat="1" applyFont="1" applyBorder="1" applyAlignment="1" applyProtection="1">
      <alignment horizontal="center" vertical="center" wrapText="1"/>
      <protection locked="0"/>
    </xf>
    <xf numFmtId="0" fontId="0" fillId="0" borderId="4" xfId="0" applyBorder="1" applyProtection="1">
      <protection locked="0"/>
    </xf>
    <xf numFmtId="0" fontId="0" fillId="0" borderId="6" xfId="0" applyBorder="1" applyProtection="1">
      <protection locked="0"/>
    </xf>
    <xf numFmtId="168" fontId="8" fillId="0" borderId="8" xfId="22" applyFont="1" applyBorder="1" applyAlignment="1" applyProtection="1">
      <alignment horizontal="left" vertical="top" wrapText="1"/>
    </xf>
    <xf numFmtId="168" fontId="7" fillId="0" borderId="8" xfId="0" applyNumberFormat="1" applyFont="1" applyBorder="1" applyAlignment="1">
      <alignment horizontal="left" vertical="center"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168" fontId="7" fillId="3" borderId="3" xfId="0" applyNumberFormat="1" applyFont="1" applyFill="1" applyBorder="1" applyAlignment="1">
      <alignment vertical="center" wrapText="1"/>
    </xf>
    <xf numFmtId="168" fontId="31" fillId="0" borderId="4" xfId="0" applyNumberFormat="1" applyFont="1" applyBorder="1" applyAlignment="1">
      <alignment vertical="center" wrapText="1"/>
    </xf>
    <xf numFmtId="168" fontId="31" fillId="0" borderId="4" xfId="0" applyNumberFormat="1" applyFont="1" applyBorder="1" applyAlignment="1">
      <alignment horizontal="center" vertical="center" wrapText="1"/>
    </xf>
    <xf numFmtId="168" fontId="7" fillId="3" borderId="5" xfId="0" applyNumberFormat="1" applyFont="1" applyFill="1" applyBorder="1" applyAlignment="1">
      <alignment vertical="center" wrapText="1"/>
    </xf>
    <xf numFmtId="168" fontId="31" fillId="0" borderId="6" xfId="0" applyNumberFormat="1" applyFont="1" applyBorder="1" applyAlignment="1">
      <alignment vertical="center" wrapText="1"/>
    </xf>
    <xf numFmtId="168" fontId="31" fillId="0" borderId="6" xfId="0" applyNumberFormat="1" applyFont="1" applyBorder="1" applyAlignment="1">
      <alignment horizontal="center" vertical="center" wrapText="1"/>
    </xf>
    <xf numFmtId="168" fontId="7" fillId="3" borderId="1" xfId="0" applyNumberFormat="1" applyFont="1" applyFill="1" applyBorder="1" applyAlignment="1">
      <alignment vertical="center" wrapText="1"/>
    </xf>
    <xf numFmtId="168" fontId="6" fillId="0" borderId="13" xfId="0" applyNumberFormat="1" applyFont="1" applyBorder="1"/>
    <xf numFmtId="168" fontId="6" fillId="0" borderId="14" xfId="0" applyNumberFormat="1" applyFont="1" applyBorder="1" applyAlignment="1">
      <alignment wrapText="1"/>
    </xf>
    <xf numFmtId="168" fontId="8" fillId="0" borderId="14" xfId="0" applyNumberFormat="1" applyFont="1" applyBorder="1" applyAlignment="1">
      <alignment horizontal="center" vertical="center" wrapText="1"/>
    </xf>
    <xf numFmtId="0" fontId="6" fillId="0" borderId="4" xfId="0" applyFont="1" applyBorder="1" applyAlignment="1">
      <alignment horizontal="left" vertical="top" wrapText="1"/>
    </xf>
    <xf numFmtId="168" fontId="8" fillId="0" borderId="8" xfId="8" applyFont="1" applyBorder="1" applyProtection="1">
      <alignment horizontal="left" vertical="center" wrapText="1"/>
    </xf>
    <xf numFmtId="168" fontId="8" fillId="0" borderId="7" xfId="8" applyFont="1" applyBorder="1" applyProtection="1">
      <alignment horizontal="left" vertical="center" wrapText="1"/>
    </xf>
    <xf numFmtId="168" fontId="6" fillId="0" borderId="4" xfId="0" applyNumberFormat="1" applyFont="1" applyBorder="1" applyAlignment="1">
      <alignment horizontal="left" wrapText="1"/>
    </xf>
    <xf numFmtId="168" fontId="6" fillId="3" borderId="6" xfId="0" applyNumberFormat="1" applyFont="1" applyFill="1" applyBorder="1" applyAlignment="1">
      <alignment horizontal="left" wrapText="1"/>
    </xf>
    <xf numFmtId="0" fontId="7" fillId="3" borderId="3" xfId="0" applyFont="1" applyFill="1" applyBorder="1" applyAlignment="1">
      <alignment vertical="center" wrapText="1"/>
    </xf>
    <xf numFmtId="168" fontId="6" fillId="0" borderId="7" xfId="0" applyNumberFormat="1" applyFont="1" applyBorder="1" applyAlignment="1">
      <alignment horizontal="center" vertical="center"/>
    </xf>
    <xf numFmtId="168" fontId="6" fillId="0" borderId="4" xfId="0" applyNumberFormat="1" applyFont="1" applyBorder="1"/>
    <xf numFmtId="168" fontId="6" fillId="0" borderId="4" xfId="0" applyNumberFormat="1" applyFont="1" applyBorder="1" applyAlignment="1">
      <alignment horizontal="center" vertical="center"/>
    </xf>
    <xf numFmtId="0" fontId="7" fillId="3" borderId="4" xfId="0" applyFont="1" applyFill="1" applyBorder="1" applyAlignment="1">
      <alignment vertical="center" wrapText="1"/>
    </xf>
    <xf numFmtId="168" fontId="6" fillId="0" borderId="2" xfId="0" applyNumberFormat="1" applyFont="1" applyBorder="1" applyAlignment="1">
      <alignment horizontal="center" vertical="center"/>
    </xf>
    <xf numFmtId="0" fontId="7" fillId="3" borderId="3" xfId="0" applyFont="1" applyFill="1" applyBorder="1" applyAlignment="1">
      <alignment horizontal="left" vertical="center" wrapText="1"/>
    </xf>
    <xf numFmtId="0" fontId="7" fillId="0" borderId="13" xfId="0" applyFont="1" applyBorder="1" applyAlignment="1">
      <alignment horizontal="left" vertical="center"/>
    </xf>
    <xf numFmtId="168" fontId="9" fillId="0" borderId="6" xfId="5" applyFont="1" applyBorder="1" applyAlignment="1" applyProtection="1">
      <alignment horizontal="left" wrapText="1"/>
    </xf>
    <xf numFmtId="168" fontId="11" fillId="0" borderId="1" xfId="22" applyFont="1" applyBorder="1" applyAlignment="1" applyProtection="1">
      <alignment horizontal="right" wrapText="1"/>
    </xf>
    <xf numFmtId="168" fontId="10" fillId="0" borderId="2" xfId="22" applyFont="1" applyBorder="1" applyAlignment="1" applyProtection="1">
      <alignment vertical="top" wrapText="1"/>
    </xf>
    <xf numFmtId="168" fontId="10" fillId="0" borderId="2" xfId="22" applyFont="1" applyBorder="1" applyAlignment="1" applyProtection="1">
      <alignment horizontal="center" vertical="center" wrapText="1"/>
    </xf>
    <xf numFmtId="174" fontId="10" fillId="0" borderId="2" xfId="22" applyNumberFormat="1" applyFont="1" applyBorder="1" applyAlignment="1" applyProtection="1">
      <alignment horizontal="center" vertical="center" wrapText="1"/>
    </xf>
    <xf numFmtId="0" fontId="38" fillId="0" borderId="2" xfId="0" applyFont="1" applyBorder="1" applyProtection="1">
      <protection locked="0"/>
    </xf>
    <xf numFmtId="172" fontId="38" fillId="0" borderId="2" xfId="0" applyNumberFormat="1" applyFont="1" applyBorder="1" applyProtection="1">
      <protection locked="0"/>
    </xf>
    <xf numFmtId="0" fontId="38" fillId="0" borderId="2" xfId="0" applyFont="1" applyBorder="1"/>
    <xf numFmtId="168" fontId="8" fillId="0" borderId="5" xfId="5" applyFont="1" applyBorder="1" applyAlignment="1" applyProtection="1">
      <alignment horizontal="left" wrapText="1"/>
    </xf>
    <xf numFmtId="0" fontId="38" fillId="0" borderId="9" xfId="0" applyFont="1" applyBorder="1" applyProtection="1">
      <protection locked="0"/>
    </xf>
    <xf numFmtId="168" fontId="8" fillId="3" borderId="0" xfId="5" applyFont="1" applyFill="1" applyBorder="1" applyAlignment="1" applyProtection="1">
      <alignment horizontal="left" vertical="top"/>
    </xf>
    <xf numFmtId="168" fontId="8" fillId="3" borderId="0" xfId="5" applyFont="1" applyFill="1" applyBorder="1" applyAlignment="1" applyProtection="1">
      <alignment horizontal="center" vertical="center"/>
    </xf>
    <xf numFmtId="168" fontId="9" fillId="3" borderId="3" xfId="22" applyFont="1" applyFill="1" applyBorder="1" applyAlignment="1" applyProtection="1">
      <alignment wrapText="1"/>
    </xf>
    <xf numFmtId="168" fontId="9" fillId="3" borderId="4" xfId="22" applyFont="1" applyFill="1" applyBorder="1" applyAlignment="1" applyProtection="1">
      <alignment horizontal="left" vertical="top" wrapText="1"/>
    </xf>
    <xf numFmtId="174" fontId="8" fillId="3" borderId="5" xfId="22" applyNumberFormat="1" applyFont="1" applyFill="1" applyBorder="1" applyAlignment="1" applyProtection="1">
      <alignment horizontal="left" vertical="center" wrapText="1"/>
    </xf>
    <xf numFmtId="174" fontId="8" fillId="3" borderId="6" xfId="22" applyNumberFormat="1" applyFont="1" applyFill="1" applyBorder="1" applyAlignment="1" applyProtection="1">
      <alignment horizontal="left" vertical="top" wrapText="1"/>
    </xf>
    <xf numFmtId="0" fontId="8" fillId="0" borderId="6" xfId="0" applyFont="1" applyBorder="1" applyAlignment="1" applyProtection="1">
      <alignment wrapText="1"/>
      <protection locked="0"/>
    </xf>
    <xf numFmtId="174" fontId="8" fillId="0" borderId="6" xfId="0" applyNumberFormat="1" applyFont="1" applyBorder="1" applyAlignment="1">
      <alignment horizontal="left" vertical="center" wrapText="1"/>
    </xf>
    <xf numFmtId="168" fontId="8" fillId="3" borderId="6" xfId="14" applyFont="1" applyFill="1" applyBorder="1" applyAlignment="1" applyProtection="1">
      <alignment horizontal="left" vertical="top" wrapText="1"/>
    </xf>
    <xf numFmtId="0" fontId="8" fillId="3" borderId="6" xfId="0" applyFont="1" applyFill="1" applyBorder="1" applyAlignment="1">
      <alignment wrapText="1"/>
    </xf>
    <xf numFmtId="168" fontId="8" fillId="3" borderId="5" xfId="14" applyFont="1" applyFill="1" applyBorder="1" applyAlignment="1" applyProtection="1">
      <alignment horizontal="left" vertical="center" wrapText="1"/>
    </xf>
    <xf numFmtId="174" fontId="8" fillId="3" borderId="6" xfId="5" applyNumberFormat="1" applyFont="1" applyFill="1" applyBorder="1" applyAlignment="1" applyProtection="1">
      <alignment horizontal="left" vertical="top" wrapText="1"/>
    </xf>
    <xf numFmtId="174" fontId="8" fillId="3" borderId="6" xfId="14" applyNumberFormat="1" applyFont="1" applyFill="1" applyBorder="1" applyAlignment="1" applyProtection="1">
      <alignment horizontal="left" vertical="top" wrapText="1"/>
    </xf>
    <xf numFmtId="168" fontId="8" fillId="3" borderId="6" xfId="8" applyFont="1" applyFill="1" applyAlignment="1" applyProtection="1">
      <alignment horizontal="left" vertical="top" wrapText="1"/>
    </xf>
    <xf numFmtId="168" fontId="8" fillId="3" borderId="6" xfId="5" applyFont="1" applyFill="1" applyBorder="1" applyAlignment="1" applyProtection="1">
      <alignment horizontal="left" vertical="top" wrapText="1"/>
    </xf>
    <xf numFmtId="0" fontId="8" fillId="3" borderId="5" xfId="0" applyFont="1" applyFill="1" applyBorder="1" applyAlignment="1">
      <alignment horizontal="left" vertical="center" wrapText="1"/>
    </xf>
    <xf numFmtId="168" fontId="8" fillId="3" borderId="5" xfId="14" applyFont="1" applyFill="1" applyBorder="1" applyAlignment="1" applyProtection="1">
      <alignment horizontal="left" wrapText="1"/>
    </xf>
    <xf numFmtId="168" fontId="8" fillId="3" borderId="6" xfId="22" applyFont="1" applyFill="1" applyBorder="1" applyAlignment="1" applyProtection="1">
      <alignment vertical="top" wrapText="1"/>
    </xf>
    <xf numFmtId="168" fontId="8" fillId="3" borderId="6" xfId="14" applyFont="1" applyFill="1" applyBorder="1" applyAlignment="1" applyProtection="1">
      <alignment horizontal="center" vertical="center" wrapText="1"/>
    </xf>
    <xf numFmtId="174" fontId="8" fillId="3" borderId="6" xfId="14" applyNumberFormat="1" applyFont="1" applyFill="1" applyBorder="1" applyAlignment="1" applyProtection="1">
      <alignment horizontal="center" vertical="center" wrapText="1"/>
    </xf>
    <xf numFmtId="0" fontId="8" fillId="3" borderId="5" xfId="23" applyFont="1" applyFill="1" applyBorder="1" applyAlignment="1">
      <alignment wrapText="1"/>
    </xf>
    <xf numFmtId="0" fontId="8" fillId="3" borderId="6" xfId="17" applyFont="1" applyFill="1" applyBorder="1" applyAlignment="1">
      <alignment horizontal="left" vertical="top" wrapText="1"/>
    </xf>
    <xf numFmtId="0" fontId="8" fillId="3" borderId="6" xfId="23" applyFont="1" applyFill="1" applyBorder="1" applyAlignment="1">
      <alignment horizontal="center" vertical="center" wrapText="1"/>
    </xf>
    <xf numFmtId="1" fontId="8" fillId="3" borderId="6" xfId="23" applyNumberFormat="1" applyFont="1" applyFill="1" applyBorder="1" applyAlignment="1">
      <alignment horizontal="center" vertical="center" wrapText="1"/>
    </xf>
    <xf numFmtId="168" fontId="8" fillId="3" borderId="6" xfId="5" applyFont="1" applyFill="1" applyBorder="1" applyAlignment="1" applyProtection="1">
      <alignment vertical="top" wrapText="1"/>
    </xf>
    <xf numFmtId="168" fontId="8" fillId="3" borderId="7" xfId="5" applyFont="1" applyFill="1" applyBorder="1" applyAlignment="1" applyProtection="1">
      <alignment vertical="top" wrapText="1"/>
    </xf>
    <xf numFmtId="168" fontId="8" fillId="3" borderId="7" xfId="5" applyFont="1" applyFill="1" applyBorder="1" applyAlignment="1" applyProtection="1">
      <alignment horizontal="center" vertical="center"/>
    </xf>
    <xf numFmtId="168" fontId="9" fillId="3" borderId="0" xfId="22" applyFont="1" applyFill="1" applyBorder="1" applyAlignment="1" applyProtection="1">
      <alignment horizontal="right" wrapText="1"/>
    </xf>
    <xf numFmtId="168" fontId="8" fillId="3" borderId="0" xfId="22" applyFont="1" applyFill="1" applyBorder="1" applyAlignment="1" applyProtection="1">
      <alignment vertical="top" wrapText="1"/>
    </xf>
    <xf numFmtId="168" fontId="8" fillId="3" borderId="0" xfId="5" applyFont="1" applyFill="1" applyBorder="1" applyAlignment="1" applyProtection="1">
      <alignment vertical="top"/>
    </xf>
    <xf numFmtId="168" fontId="9" fillId="3" borderId="4" xfId="22" applyFont="1" applyFill="1" applyBorder="1" applyAlignment="1" applyProtection="1">
      <alignment vertical="top" wrapText="1"/>
    </xf>
    <xf numFmtId="174" fontId="8" fillId="3" borderId="6" xfId="22" applyNumberFormat="1" applyFont="1" applyFill="1" applyBorder="1" applyAlignment="1" applyProtection="1">
      <alignment vertical="top" wrapText="1"/>
    </xf>
    <xf numFmtId="168" fontId="8" fillId="3" borderId="6" xfId="24" applyFont="1" applyFill="1" applyBorder="1" applyAlignment="1" applyProtection="1">
      <alignment vertical="top" wrapText="1"/>
    </xf>
    <xf numFmtId="168" fontId="8" fillId="3" borderId="6" xfId="8" applyFont="1" applyFill="1" applyAlignment="1" applyProtection="1">
      <alignment vertical="top" wrapText="1"/>
    </xf>
    <xf numFmtId="168" fontId="8" fillId="3" borderId="6" xfId="14" applyFont="1" applyFill="1" applyBorder="1" applyAlignment="1" applyProtection="1">
      <alignment vertical="top" wrapText="1"/>
    </xf>
    <xf numFmtId="174" fontId="8" fillId="3" borderId="6" xfId="14" applyNumberFormat="1" applyFont="1" applyFill="1" applyBorder="1" applyAlignment="1" applyProtection="1">
      <alignment vertical="top" wrapText="1"/>
    </xf>
    <xf numFmtId="168" fontId="8" fillId="3" borderId="5" xfId="14" applyFont="1" applyFill="1" applyBorder="1" applyAlignment="1" applyProtection="1">
      <alignment vertical="center" wrapText="1"/>
    </xf>
    <xf numFmtId="0" fontId="8" fillId="3" borderId="5" xfId="0" applyFont="1" applyFill="1" applyBorder="1" applyAlignment="1">
      <alignment vertical="center"/>
    </xf>
    <xf numFmtId="168" fontId="8" fillId="3" borderId="6" xfId="22" applyFont="1" applyFill="1" applyBorder="1" applyAlignment="1" applyProtection="1">
      <alignment horizontal="left" vertical="top" wrapText="1"/>
    </xf>
    <xf numFmtId="0" fontId="8" fillId="3" borderId="6" xfId="0" applyFont="1" applyFill="1" applyBorder="1" applyAlignment="1">
      <alignment vertical="center" wrapText="1"/>
    </xf>
    <xf numFmtId="0" fontId="8" fillId="3" borderId="6" xfId="0" applyFont="1" applyFill="1" applyBorder="1" applyAlignment="1" applyProtection="1">
      <alignment wrapText="1"/>
      <protection locked="0"/>
    </xf>
    <xf numFmtId="168" fontId="8" fillId="3" borderId="8" xfId="14" applyFont="1" applyFill="1" applyBorder="1" applyAlignment="1" applyProtection="1">
      <alignment horizontal="left" wrapText="1"/>
    </xf>
    <xf numFmtId="168" fontId="8" fillId="3" borderId="7" xfId="14" applyFont="1" applyFill="1" applyBorder="1" applyAlignment="1" applyProtection="1">
      <alignment vertical="top" wrapText="1"/>
    </xf>
    <xf numFmtId="168" fontId="8" fillId="0" borderId="5" xfId="5" applyFont="1" applyBorder="1" applyProtection="1"/>
    <xf numFmtId="168" fontId="8" fillId="0" borderId="6" xfId="5" applyFont="1" applyBorder="1" applyAlignment="1" applyProtection="1">
      <alignment horizontal="left" wrapText="1"/>
    </xf>
    <xf numFmtId="168" fontId="8" fillId="0" borderId="8" xfId="5" applyFont="1" applyBorder="1" applyProtection="1"/>
    <xf numFmtId="0" fontId="9" fillId="3" borderId="3" xfId="0" applyFont="1" applyFill="1" applyBorder="1" applyAlignment="1">
      <alignment horizontal="left" vertical="center" wrapText="1" indent="15"/>
    </xf>
    <xf numFmtId="0" fontId="8" fillId="3" borderId="4" xfId="0" applyFont="1" applyFill="1" applyBorder="1"/>
    <xf numFmtId="0" fontId="8" fillId="0" borderId="0" xfId="0" applyFont="1" applyAlignment="1">
      <alignment vertical="center" wrapText="1"/>
    </xf>
    <xf numFmtId="0" fontId="9" fillId="0" borderId="5" xfId="0" applyFont="1" applyBorder="1" applyAlignment="1">
      <alignment vertical="center"/>
    </xf>
    <xf numFmtId="0" fontId="9" fillId="0" borderId="8" xfId="0" applyFont="1" applyBorder="1" applyAlignment="1">
      <alignment vertical="center"/>
    </xf>
    <xf numFmtId="168" fontId="9" fillId="4" borderId="0" xfId="5" applyFont="1" applyFill="1" applyBorder="1" applyAlignment="1" applyProtection="1">
      <alignment wrapText="1"/>
    </xf>
    <xf numFmtId="168" fontId="6" fillId="0" borderId="6" xfId="5" applyFont="1" applyBorder="1" applyAlignment="1" applyProtection="1">
      <alignment horizontal="center" vertical="center" wrapText="1"/>
    </xf>
    <xf numFmtId="168" fontId="6" fillId="0" borderId="2" xfId="5" applyFont="1" applyBorder="1" applyAlignment="1" applyProtection="1">
      <alignment horizontal="center" vertical="center" wrapText="1"/>
    </xf>
    <xf numFmtId="168" fontId="6" fillId="3" borderId="0" xfId="5" applyFont="1" applyFill="1" applyBorder="1" applyAlignment="1" applyProtection="1">
      <alignment wrapText="1"/>
    </xf>
    <xf numFmtId="168" fontId="6" fillId="0" borderId="0" xfId="5" applyFont="1" applyBorder="1" applyAlignment="1" applyProtection="1">
      <alignment horizontal="center" vertical="center" wrapText="1"/>
    </xf>
    <xf numFmtId="168" fontId="9" fillId="0" borderId="55" xfId="22" applyFont="1" applyBorder="1" applyAlignment="1" applyProtection="1">
      <alignment horizontal="right" wrapText="1"/>
    </xf>
    <xf numFmtId="168" fontId="8" fillId="0" borderId="4" xfId="22" applyFont="1" applyBorder="1" applyAlignment="1" applyProtection="1">
      <alignment wrapText="1"/>
    </xf>
    <xf numFmtId="0" fontId="8" fillId="3" borderId="6" xfId="0" applyFont="1" applyFill="1" applyBorder="1" applyAlignment="1">
      <alignment horizontal="center" vertical="center"/>
    </xf>
    <xf numFmtId="168" fontId="9" fillId="0" borderId="8" xfId="5" applyFont="1" applyBorder="1" applyAlignment="1" applyProtection="1">
      <alignment vertical="center" wrapText="1"/>
    </xf>
    <xf numFmtId="0" fontId="8" fillId="3" borderId="7" xfId="0" applyFont="1" applyFill="1" applyBorder="1" applyAlignment="1">
      <alignment horizontal="center" vertical="center"/>
    </xf>
    <xf numFmtId="0" fontId="8" fillId="0" borderId="2" xfId="0" applyFont="1" applyBorder="1" applyAlignment="1">
      <alignment vertical="top" wrapText="1"/>
    </xf>
    <xf numFmtId="0" fontId="8" fillId="0" borderId="0" xfId="0" applyFont="1" applyAlignment="1">
      <alignment vertical="top" wrapText="1"/>
    </xf>
    <xf numFmtId="168" fontId="9" fillId="7" borderId="0" xfId="22" applyFont="1" applyFill="1" applyBorder="1" applyAlignment="1" applyProtection="1">
      <alignment wrapText="1"/>
    </xf>
    <xf numFmtId="0" fontId="9" fillId="3" borderId="3" xfId="13" applyFont="1" applyFill="1" applyBorder="1" applyAlignment="1">
      <alignment wrapText="1"/>
    </xf>
    <xf numFmtId="0" fontId="23" fillId="0" borderId="4" xfId="0" applyFont="1" applyBorder="1" applyAlignment="1">
      <alignment vertical="center" wrapText="1"/>
    </xf>
    <xf numFmtId="0" fontId="23" fillId="0" borderId="6" xfId="0" applyFont="1" applyBorder="1" applyAlignment="1">
      <alignment vertical="center" wrapText="1"/>
    </xf>
    <xf numFmtId="0" fontId="8" fillId="3" borderId="8" xfId="13" applyFont="1" applyFill="1" applyBorder="1" applyAlignment="1">
      <alignment wrapText="1"/>
    </xf>
    <xf numFmtId="168" fontId="8" fillId="3" borderId="7" xfId="14" applyFont="1" applyFill="1" applyBorder="1" applyAlignment="1" applyProtection="1">
      <alignment wrapText="1"/>
    </xf>
    <xf numFmtId="168" fontId="8" fillId="0" borderId="5" xfId="5" applyFont="1" applyBorder="1" applyAlignment="1" applyProtection="1">
      <alignment vertical="center"/>
    </xf>
    <xf numFmtId="168" fontId="8" fillId="0" borderId="30" xfId="5" applyFont="1" applyBorder="1" applyAlignment="1" applyProtection="1">
      <alignment vertical="center" wrapText="1"/>
    </xf>
    <xf numFmtId="168" fontId="8" fillId="0" borderId="24" xfId="5" applyFont="1" applyBorder="1" applyAlignment="1" applyProtection="1">
      <alignment horizontal="center" vertical="center"/>
    </xf>
    <xf numFmtId="0" fontId="6" fillId="0" borderId="24" xfId="0" applyFont="1" applyBorder="1" applyProtection="1">
      <protection locked="0"/>
    </xf>
    <xf numFmtId="172" fontId="6" fillId="0" borderId="24" xfId="0" applyNumberFormat="1" applyFont="1" applyBorder="1" applyProtection="1">
      <protection locked="0"/>
    </xf>
    <xf numFmtId="168" fontId="9" fillId="0" borderId="30" xfId="22" applyFont="1" applyBorder="1" applyAlignment="1" applyProtection="1">
      <alignment horizontal="right" wrapText="1"/>
    </xf>
    <xf numFmtId="168" fontId="8" fillId="0" borderId="24" xfId="22" applyFont="1" applyBorder="1" applyAlignment="1" applyProtection="1">
      <alignment vertical="top" wrapText="1"/>
    </xf>
    <xf numFmtId="168" fontId="8" fillId="0" borderId="24" xfId="22" applyFont="1" applyBorder="1" applyAlignment="1" applyProtection="1">
      <alignment horizontal="center" vertical="center" wrapText="1"/>
    </xf>
    <xf numFmtId="174" fontId="8" fillId="0" borderId="24" xfId="22" applyNumberFormat="1" applyFont="1" applyBorder="1" applyAlignment="1" applyProtection="1">
      <alignment horizontal="center" vertical="center" wrapText="1"/>
    </xf>
    <xf numFmtId="0" fontId="6" fillId="0" borderId="31" xfId="0" applyFont="1" applyBorder="1" applyProtection="1">
      <protection locked="0"/>
    </xf>
    <xf numFmtId="168" fontId="9" fillId="0" borderId="0" xfId="22" applyFont="1" applyBorder="1" applyAlignment="1" applyProtection="1">
      <alignment wrapText="1"/>
    </xf>
    <xf numFmtId="168" fontId="9" fillId="0" borderId="8" xfId="22" applyFont="1" applyBorder="1" applyAlignment="1" applyProtection="1">
      <alignment horizontal="left" vertical="center" wrapText="1"/>
    </xf>
    <xf numFmtId="0" fontId="6" fillId="0" borderId="37" xfId="0" applyFont="1" applyBorder="1" applyProtection="1">
      <protection locked="0"/>
    </xf>
    <xf numFmtId="0" fontId="6" fillId="0" borderId="27" xfId="0" applyFont="1" applyBorder="1" applyProtection="1">
      <protection locked="0"/>
    </xf>
    <xf numFmtId="172" fontId="6" fillId="0" borderId="27" xfId="0" applyNumberFormat="1" applyFont="1" applyBorder="1" applyProtection="1">
      <protection locked="0"/>
    </xf>
    <xf numFmtId="168" fontId="36" fillId="0" borderId="0" xfId="22" applyFont="1" applyBorder="1" applyAlignment="1" applyProtection="1">
      <alignment horizontal="right" wrapText="1"/>
    </xf>
    <xf numFmtId="168" fontId="14" fillId="0" borderId="0" xfId="22" applyFont="1" applyBorder="1" applyAlignment="1" applyProtection="1">
      <alignment vertical="top" wrapText="1"/>
    </xf>
    <xf numFmtId="168" fontId="8" fillId="0" borderId="14" xfId="22" applyFont="1" applyBorder="1" applyAlignment="1" applyProtection="1">
      <alignment vertical="center" wrapText="1"/>
    </xf>
    <xf numFmtId="168" fontId="9" fillId="0" borderId="1" xfId="22" applyFont="1" applyBorder="1" applyAlignment="1" applyProtection="1">
      <alignment horizontal="right" vertical="center" wrapText="1"/>
    </xf>
    <xf numFmtId="0" fontId="6" fillId="0" borderId="28" xfId="0" applyFont="1" applyBorder="1" applyProtection="1">
      <protection locked="0"/>
    </xf>
    <xf numFmtId="168" fontId="8" fillId="0" borderId="2" xfId="5" applyFont="1" applyBorder="1" applyProtection="1"/>
    <xf numFmtId="168" fontId="9" fillId="0" borderId="5" xfId="22" applyFont="1" applyBorder="1" applyAlignment="1" applyProtection="1">
      <alignment horizontal="right" wrapText="1"/>
    </xf>
    <xf numFmtId="0" fontId="6" fillId="3" borderId="7" xfId="0" applyFont="1" applyFill="1" applyBorder="1" applyAlignment="1">
      <alignment vertical="center" wrapText="1"/>
    </xf>
    <xf numFmtId="168" fontId="7" fillId="3" borderId="0" xfId="5" applyFont="1" applyFill="1" applyBorder="1" applyAlignment="1" applyProtection="1">
      <alignment horizontal="right" vertical="center" wrapText="1"/>
    </xf>
    <xf numFmtId="173" fontId="10" fillId="0" borderId="2" xfId="4" applyNumberFormat="1" applyFont="1" applyBorder="1" applyAlignment="1" applyProtection="1">
      <alignment wrapText="1"/>
    </xf>
    <xf numFmtId="174" fontId="8" fillId="0" borderId="7" xfId="0" applyNumberFormat="1" applyFont="1" applyBorder="1" applyAlignment="1">
      <alignment vertical="top" wrapText="1"/>
    </xf>
    <xf numFmtId="173" fontId="10" fillId="0" borderId="0" xfId="4" applyNumberFormat="1" applyFont="1" applyBorder="1" applyAlignment="1" applyProtection="1">
      <alignment wrapText="1"/>
    </xf>
    <xf numFmtId="168" fontId="9" fillId="0" borderId="0" xfId="22" applyFont="1" applyBorder="1" applyAlignment="1" applyProtection="1">
      <alignment horizontal="right" wrapText="1"/>
      <protection locked="0"/>
    </xf>
    <xf numFmtId="177" fontId="9" fillId="0" borderId="0" xfId="22" applyNumberFormat="1" applyFont="1" applyBorder="1" applyAlignment="1" applyProtection="1">
      <alignment horizontal="right" wrapText="1"/>
      <protection locked="0"/>
    </xf>
    <xf numFmtId="168" fontId="8" fillId="0" borderId="0" xfId="22" applyFont="1" applyBorder="1" applyAlignment="1" applyProtection="1">
      <alignment wrapText="1"/>
      <protection locked="0"/>
    </xf>
    <xf numFmtId="177" fontId="8" fillId="0" borderId="0" xfId="22" applyNumberFormat="1" applyFont="1" applyBorder="1" applyAlignment="1" applyProtection="1">
      <alignment wrapText="1"/>
      <protection locked="0"/>
    </xf>
    <xf numFmtId="168" fontId="33" fillId="0" borderId="7" xfId="5" applyFont="1" applyBorder="1" applyAlignment="1" applyProtection="1">
      <alignment vertical="top" wrapText="1"/>
    </xf>
    <xf numFmtId="168" fontId="7" fillId="3" borderId="1" xfId="5" applyFont="1" applyFill="1" applyBorder="1" applyAlignment="1" applyProtection="1">
      <alignment horizontal="right" vertical="center" wrapText="1"/>
    </xf>
    <xf numFmtId="168" fontId="6" fillId="0" borderId="7" xfId="0" applyNumberFormat="1" applyFont="1" applyBorder="1" applyAlignment="1">
      <alignment horizontal="left" vertical="center" wrapText="1"/>
    </xf>
    <xf numFmtId="3" fontId="8" fillId="0" borderId="7" xfId="4" applyNumberFormat="1" applyFont="1" applyBorder="1" applyAlignment="1" applyProtection="1">
      <alignment horizontal="center" vertical="center" wrapText="1"/>
    </xf>
    <xf numFmtId="0" fontId="6" fillId="0" borderId="7" xfId="0" applyFont="1" applyBorder="1" applyAlignment="1" applyProtection="1">
      <alignment vertical="center"/>
      <protection locked="0"/>
    </xf>
    <xf numFmtId="172" fontId="6" fillId="0" borderId="7" xfId="0" applyNumberFormat="1" applyFont="1" applyBorder="1" applyAlignment="1" applyProtection="1">
      <alignment vertical="center"/>
      <protection locked="0"/>
    </xf>
    <xf numFmtId="168" fontId="8" fillId="0" borderId="4" xfId="22" applyFont="1" applyBorder="1" applyAlignment="1" applyProtection="1">
      <alignment vertical="center" wrapText="1"/>
    </xf>
    <xf numFmtId="168" fontId="9" fillId="0" borderId="6" xfId="22" applyFont="1" applyBorder="1" applyAlignment="1" applyProtection="1">
      <alignment vertical="center" wrapText="1"/>
    </xf>
    <xf numFmtId="168" fontId="8" fillId="0" borderId="3" xfId="22" applyFont="1" applyBorder="1" applyAlignment="1" applyProtection="1">
      <alignment wrapText="1"/>
    </xf>
    <xf numFmtId="168" fontId="31" fillId="0" borderId="4" xfId="22" applyFont="1" applyBorder="1" applyAlignment="1" applyProtection="1">
      <alignment horizontal="left" vertical="top" wrapText="1"/>
    </xf>
    <xf numFmtId="168" fontId="7" fillId="0" borderId="7" xfId="0" applyNumberFormat="1" applyFont="1" applyBorder="1" applyAlignment="1">
      <alignment vertical="center" wrapText="1"/>
    </xf>
    <xf numFmtId="168" fontId="9" fillId="0" borderId="13" xfId="5" applyFont="1" applyBorder="1" applyAlignment="1" applyProtection="1">
      <alignment vertical="top" wrapText="1"/>
    </xf>
    <xf numFmtId="168" fontId="6" fillId="0" borderId="14" xfId="0" applyNumberFormat="1" applyFont="1" applyBorder="1" applyAlignment="1">
      <alignment horizontal="left" vertical="top" wrapText="1"/>
    </xf>
    <xf numFmtId="168" fontId="9" fillId="0" borderId="14" xfId="5" applyFont="1" applyBorder="1" applyAlignment="1" applyProtection="1">
      <alignment horizontal="center" vertical="center" wrapText="1"/>
    </xf>
    <xf numFmtId="168" fontId="8" fillId="3" borderId="3" xfId="5" applyFont="1" applyFill="1" applyBorder="1" applyAlignment="1" applyProtection="1">
      <alignment wrapText="1"/>
    </xf>
    <xf numFmtId="168" fontId="8" fillId="3" borderId="4" xfId="5" applyFont="1" applyFill="1" applyBorder="1" applyAlignment="1" applyProtection="1">
      <alignment wrapText="1"/>
    </xf>
    <xf numFmtId="168" fontId="8" fillId="3" borderId="6" xfId="5" applyFont="1" applyFill="1" applyBorder="1" applyAlignment="1" applyProtection="1">
      <alignment horizontal="center" wrapText="1"/>
    </xf>
    <xf numFmtId="168" fontId="8" fillId="3" borderId="7" xfId="5" applyFont="1" applyFill="1" applyBorder="1" applyAlignment="1" applyProtection="1">
      <alignment horizontal="center" wrapText="1"/>
    </xf>
    <xf numFmtId="168" fontId="8" fillId="3" borderId="2" xfId="5" applyFont="1" applyFill="1" applyBorder="1" applyAlignment="1" applyProtection="1">
      <alignment horizontal="center" wrapText="1"/>
    </xf>
    <xf numFmtId="168" fontId="8" fillId="3" borderId="0" xfId="5" applyFont="1" applyFill="1" applyBorder="1" applyAlignment="1" applyProtection="1">
      <alignment horizontal="center" wrapText="1"/>
    </xf>
    <xf numFmtId="168" fontId="8" fillId="3" borderId="0" xfId="5" applyFont="1" applyFill="1" applyBorder="1" applyAlignment="1" applyProtection="1">
      <alignment horizontal="center" wrapText="1"/>
      <protection locked="0"/>
    </xf>
    <xf numFmtId="177" fontId="8" fillId="3" borderId="0" xfId="5" applyNumberFormat="1" applyFont="1" applyFill="1" applyBorder="1" applyAlignment="1" applyProtection="1">
      <alignment horizontal="center" wrapText="1"/>
      <protection locked="0"/>
    </xf>
    <xf numFmtId="168" fontId="8" fillId="0" borderId="13" xfId="22" applyFont="1" applyBorder="1" applyAlignment="1" applyProtection="1">
      <alignment wrapText="1"/>
    </xf>
    <xf numFmtId="168" fontId="8" fillId="0" borderId="14" xfId="22" applyFont="1" applyBorder="1" applyAlignment="1" applyProtection="1">
      <alignment horizontal="left" vertical="top" wrapText="1"/>
    </xf>
    <xf numFmtId="168" fontId="8" fillId="0" borderId="17" xfId="5" applyFont="1" applyBorder="1" applyAlignment="1" applyProtection="1">
      <alignment wrapText="1"/>
    </xf>
    <xf numFmtId="168" fontId="25" fillId="0" borderId="0" xfId="5" applyFont="1" applyBorder="1" applyAlignment="1" applyProtection="1">
      <alignment vertical="top" wrapText="1"/>
    </xf>
    <xf numFmtId="0" fontId="8" fillId="0" borderId="0" xfId="17" applyFont="1" applyAlignment="1">
      <alignment horizontal="center" vertical="center" wrapText="1"/>
    </xf>
    <xf numFmtId="168" fontId="8" fillId="3" borderId="0" xfId="5" applyFont="1" applyFill="1" applyBorder="1" applyAlignment="1" applyProtection="1">
      <alignment vertical="top" wrapText="1"/>
    </xf>
    <xf numFmtId="168" fontId="8" fillId="0" borderId="2" xfId="5" applyFont="1" applyBorder="1" applyAlignment="1" applyProtection="1">
      <alignment wrapText="1"/>
    </xf>
    <xf numFmtId="168" fontId="7" fillId="0" borderId="13" xfId="22" applyFont="1" applyBorder="1" applyAlignment="1" applyProtection="1">
      <alignment vertical="center" wrapText="1"/>
    </xf>
    <xf numFmtId="0" fontId="6" fillId="0" borderId="8" xfId="17" applyFont="1" applyBorder="1" applyAlignment="1">
      <alignment vertical="center" wrapText="1"/>
    </xf>
    <xf numFmtId="0" fontId="6" fillId="0" borderId="7" xfId="17" applyFont="1" applyBorder="1" applyAlignment="1">
      <alignment horizontal="left" vertical="top" wrapText="1"/>
    </xf>
    <xf numFmtId="0" fontId="6" fillId="0" borderId="0" xfId="17" applyFont="1" applyAlignment="1">
      <alignment horizontal="left" vertical="top" wrapText="1"/>
    </xf>
    <xf numFmtId="168" fontId="6" fillId="0" borderId="7" xfId="5" applyFont="1" applyBorder="1" applyAlignment="1" applyProtection="1">
      <alignment horizontal="left" vertical="top" wrapText="1"/>
    </xf>
    <xf numFmtId="168" fontId="6" fillId="0" borderId="0" xfId="5" applyFont="1" applyBorder="1" applyProtection="1"/>
    <xf numFmtId="168" fontId="7" fillId="3" borderId="13" xfId="22" applyFont="1" applyFill="1" applyBorder="1" applyAlignment="1" applyProtection="1">
      <alignment horizontal="left" vertical="top" wrapText="1"/>
    </xf>
    <xf numFmtId="0" fontId="8" fillId="0" borderId="14" xfId="0" applyFont="1" applyBorder="1" applyAlignment="1">
      <alignment horizontal="left" vertical="top" wrapText="1"/>
    </xf>
    <xf numFmtId="168" fontId="8" fillId="3" borderId="14" xfId="22" applyFont="1" applyFill="1" applyBorder="1" applyAlignment="1" applyProtection="1">
      <alignment horizontal="center" vertical="center" wrapText="1"/>
    </xf>
    <xf numFmtId="174" fontId="8" fillId="3" borderId="14" xfId="22" applyNumberFormat="1" applyFont="1" applyFill="1" applyBorder="1" applyAlignment="1" applyProtection="1">
      <alignment horizontal="center" vertical="center" wrapText="1"/>
    </xf>
    <xf numFmtId="168" fontId="6" fillId="3" borderId="13" xfId="0" applyNumberFormat="1" applyFont="1" applyFill="1" applyBorder="1" applyAlignment="1">
      <alignment horizontal="left" vertical="top" wrapText="1"/>
    </xf>
    <xf numFmtId="168" fontId="9" fillId="8" borderId="0" xfId="22" applyFont="1" applyFill="1" applyBorder="1" applyAlignment="1" applyProtection="1">
      <alignment wrapText="1"/>
    </xf>
    <xf numFmtId="0" fontId="6" fillId="3" borderId="14" xfId="0" applyFont="1" applyFill="1" applyBorder="1" applyAlignment="1">
      <alignment vertical="center" wrapText="1"/>
    </xf>
    <xf numFmtId="168" fontId="8" fillId="0" borderId="0" xfId="5" applyFont="1" applyBorder="1" applyAlignment="1" applyProtection="1">
      <alignment wrapText="1"/>
      <protection locked="0"/>
    </xf>
    <xf numFmtId="168" fontId="8" fillId="0" borderId="0" xfId="5" applyFont="1" applyBorder="1" applyAlignment="1" applyProtection="1">
      <alignment vertical="top" wrapText="1"/>
      <protection locked="0"/>
    </xf>
    <xf numFmtId="168" fontId="8" fillId="0" borderId="0" xfId="5" applyFont="1" applyBorder="1" applyAlignment="1" applyProtection="1">
      <alignment horizontal="center" vertical="center"/>
      <protection locked="0"/>
    </xf>
    <xf numFmtId="168" fontId="9" fillId="0" borderId="0" xfId="5" applyFont="1" applyBorder="1" applyAlignment="1" applyProtection="1">
      <alignment horizontal="right" wrapText="1"/>
      <protection locked="0"/>
    </xf>
    <xf numFmtId="168" fontId="44" fillId="0" borderId="34" xfId="5" applyFont="1" applyBorder="1" applyAlignment="1" applyProtection="1">
      <alignment vertical="top" wrapText="1"/>
      <protection locked="0"/>
    </xf>
    <xf numFmtId="168" fontId="8" fillId="0" borderId="34" xfId="5" applyFont="1" applyBorder="1" applyAlignment="1" applyProtection="1">
      <alignment vertical="top" wrapText="1"/>
      <protection locked="0"/>
    </xf>
    <xf numFmtId="168" fontId="9" fillId="0" borderId="34" xfId="5" applyFont="1" applyBorder="1" applyAlignment="1" applyProtection="1">
      <alignment vertical="top" wrapText="1"/>
      <protection locked="0"/>
    </xf>
    <xf numFmtId="173" fontId="8" fillId="0" borderId="2" xfId="4" applyNumberFormat="1" applyFont="1" applyBorder="1" applyAlignment="1" applyProtection="1">
      <alignment horizontal="right" vertical="center" wrapText="1"/>
    </xf>
    <xf numFmtId="173" fontId="8" fillId="0" borderId="2" xfId="4" applyNumberFormat="1" applyFont="1" applyBorder="1" applyAlignment="1" applyProtection="1">
      <alignment wrapText="1"/>
    </xf>
    <xf numFmtId="167" fontId="8" fillId="0" borderId="0" xfId="4" applyFont="1" applyBorder="1" applyProtection="1">
      <protection locked="0"/>
    </xf>
    <xf numFmtId="167" fontId="9" fillId="0" borderId="0" xfId="4" applyFont="1" applyBorder="1" applyAlignment="1" applyProtection="1">
      <alignment horizontal="center" vertical="center" wrapText="1"/>
      <protection locked="0"/>
    </xf>
    <xf numFmtId="179" fontId="8" fillId="0" borderId="0" xfId="22" applyNumberFormat="1" applyFont="1" applyBorder="1" applyAlignment="1" applyProtection="1">
      <alignment vertical="top" wrapText="1"/>
      <protection locked="0"/>
    </xf>
    <xf numFmtId="175" fontId="8" fillId="0" borderId="0" xfId="22" applyNumberFormat="1" applyFont="1" applyBorder="1" applyAlignment="1" applyProtection="1">
      <alignment horizontal="center" vertical="center" wrapText="1"/>
      <protection locked="0"/>
    </xf>
    <xf numFmtId="168" fontId="8" fillId="0" borderId="0" xfId="14" applyFont="1" applyBorder="1" applyAlignment="1" applyProtection="1">
      <alignment horizontal="center" vertical="center" wrapText="1"/>
      <protection locked="0"/>
    </xf>
    <xf numFmtId="168" fontId="8" fillId="0" borderId="11" xfId="14" applyFont="1" applyBorder="1" applyAlignment="1" applyProtection="1">
      <alignment horizontal="center" vertical="center" wrapText="1"/>
      <protection locked="0"/>
    </xf>
    <xf numFmtId="173" fontId="9" fillId="0" borderId="6" xfId="4" applyNumberFormat="1" applyFont="1" applyBorder="1" applyAlignment="1" applyProtection="1">
      <alignment horizontal="right" wrapText="1"/>
      <protection locked="0"/>
    </xf>
    <xf numFmtId="173" fontId="9" fillId="0" borderId="11" xfId="4" applyNumberFormat="1" applyFont="1" applyBorder="1" applyAlignment="1" applyProtection="1">
      <alignment horizontal="right" wrapText="1"/>
      <protection locked="0"/>
    </xf>
    <xf numFmtId="184" fontId="8" fillId="0" borderId="7" xfId="28" applyNumberFormat="1" applyFont="1" applyBorder="1" applyAlignment="1" applyProtection="1">
      <alignment horizontal="center" wrapText="1"/>
      <protection locked="0"/>
    </xf>
    <xf numFmtId="168" fontId="9" fillId="0" borderId="6" xfId="22" applyFont="1" applyBorder="1" applyAlignment="1" applyProtection="1">
      <alignment vertical="top" wrapText="1"/>
      <protection locked="0"/>
    </xf>
    <xf numFmtId="168" fontId="8" fillId="0" borderId="13" xfId="5" applyFont="1" applyBorder="1" applyAlignment="1" applyProtection="1">
      <alignment horizontal="left" vertical="center" wrapText="1"/>
    </xf>
    <xf numFmtId="168" fontId="8" fillId="0" borderId="14" xfId="5" applyFont="1" applyBorder="1" applyAlignment="1" applyProtection="1">
      <alignment horizontal="center" vertical="center"/>
    </xf>
    <xf numFmtId="173" fontId="8" fillId="0" borderId="14" xfId="4" applyNumberFormat="1" applyFont="1" applyBorder="1" applyAlignment="1" applyProtection="1">
      <alignment wrapText="1"/>
      <protection locked="0"/>
    </xf>
    <xf numFmtId="172" fontId="8" fillId="0" borderId="14" xfId="2" applyNumberFormat="1" applyFont="1" applyBorder="1" applyAlignment="1" applyProtection="1">
      <alignment wrapText="1"/>
      <protection locked="0"/>
    </xf>
    <xf numFmtId="168" fontId="9" fillId="0" borderId="0" xfId="22" applyFont="1" applyBorder="1" applyAlignment="1" applyProtection="1">
      <alignment vertical="center" wrapText="1"/>
      <protection locked="0"/>
    </xf>
    <xf numFmtId="173" fontId="10" fillId="0" borderId="2" xfId="4" applyNumberFormat="1" applyFont="1" applyBorder="1" applyAlignment="1" applyProtection="1">
      <alignment horizontal="right" vertical="center" wrapText="1"/>
    </xf>
    <xf numFmtId="168" fontId="8" fillId="0" borderId="14" xfId="14" applyFont="1" applyBorder="1" applyProtection="1">
      <protection locked="0"/>
    </xf>
    <xf numFmtId="168" fontId="9" fillId="0" borderId="0" xfId="22" applyFont="1" applyBorder="1" applyAlignment="1" applyProtection="1">
      <alignment vertical="top" wrapText="1"/>
      <protection locked="0"/>
    </xf>
    <xf numFmtId="172" fontId="8" fillId="0" borderId="0" xfId="2" applyNumberFormat="1" applyFont="1" applyBorder="1" applyAlignment="1" applyProtection="1">
      <alignment horizontal="left" vertical="top" wrapText="1"/>
    </xf>
    <xf numFmtId="172" fontId="8" fillId="0" borderId="0" xfId="2" applyNumberFormat="1" applyFont="1" applyBorder="1" applyProtection="1"/>
    <xf numFmtId="173" fontId="9" fillId="0" borderId="0" xfId="4" applyNumberFormat="1" applyFont="1" applyBorder="1" applyAlignment="1" applyProtection="1">
      <alignment horizontal="right" wrapText="1"/>
      <protection locked="0"/>
    </xf>
    <xf numFmtId="0" fontId="6" fillId="0" borderId="0" xfId="0" applyFont="1" applyAlignment="1" applyProtection="1">
      <alignment horizontal="center" vertical="center"/>
      <protection locked="0"/>
    </xf>
    <xf numFmtId="0" fontId="8" fillId="0" borderId="0" xfId="0" applyFont="1" applyProtection="1">
      <protection locked="0"/>
    </xf>
    <xf numFmtId="172" fontId="8" fillId="0" borderId="0" xfId="0" applyNumberFormat="1" applyFont="1" applyProtection="1">
      <protection locked="0"/>
    </xf>
    <xf numFmtId="0" fontId="8" fillId="0" borderId="4" xfId="0" applyFont="1" applyBorder="1" applyProtection="1">
      <protection locked="0"/>
    </xf>
    <xf numFmtId="172" fontId="8" fillId="0" borderId="4" xfId="0" applyNumberFormat="1" applyFont="1" applyBorder="1" applyProtection="1">
      <protection locked="0"/>
    </xf>
    <xf numFmtId="0" fontId="8" fillId="0" borderId="6" xfId="0" applyFont="1" applyBorder="1" applyProtection="1">
      <protection locked="0"/>
    </xf>
    <xf numFmtId="172" fontId="8" fillId="0" borderId="6" xfId="0" applyNumberFormat="1" applyFont="1" applyBorder="1" applyProtection="1">
      <protection locked="0"/>
    </xf>
    <xf numFmtId="0" fontId="8" fillId="0" borderId="7" xfId="0" applyFont="1" applyBorder="1" applyProtection="1">
      <protection locked="0"/>
    </xf>
    <xf numFmtId="172" fontId="8" fillId="0" borderId="7" xfId="0" applyNumberFormat="1" applyFont="1" applyBorder="1" applyProtection="1">
      <protection locked="0"/>
    </xf>
    <xf numFmtId="0" fontId="8" fillId="0" borderId="2" xfId="0" applyFont="1" applyBorder="1" applyProtection="1">
      <protection locked="0"/>
    </xf>
    <xf numFmtId="172" fontId="8" fillId="0" borderId="2" xfId="0" applyNumberFormat="1" applyFont="1" applyBorder="1" applyProtection="1">
      <protection locked="0"/>
    </xf>
    <xf numFmtId="0" fontId="6" fillId="3" borderId="4" xfId="0" applyFont="1" applyFill="1" applyBorder="1" applyProtection="1">
      <protection locked="0"/>
    </xf>
    <xf numFmtId="172" fontId="6" fillId="3" borderId="4" xfId="0" applyNumberFormat="1" applyFont="1" applyFill="1" applyBorder="1" applyProtection="1">
      <protection locked="0"/>
    </xf>
    <xf numFmtId="0" fontId="8" fillId="0" borderId="10" xfId="0" applyFont="1" applyBorder="1" applyProtection="1">
      <protection locked="0"/>
    </xf>
    <xf numFmtId="0" fontId="8" fillId="0" borderId="11" xfId="0" applyFont="1" applyBorder="1" applyProtection="1">
      <protection locked="0"/>
    </xf>
    <xf numFmtId="0" fontId="8" fillId="0" borderId="12" xfId="0" applyFont="1" applyBorder="1" applyProtection="1">
      <protection locked="0"/>
    </xf>
    <xf numFmtId="0" fontId="8" fillId="0" borderId="9" xfId="0" applyFont="1" applyBorder="1" applyProtection="1">
      <protection locked="0"/>
    </xf>
    <xf numFmtId="0" fontId="6" fillId="3" borderId="10" xfId="0" applyFont="1" applyFill="1" applyBorder="1" applyProtection="1">
      <protection locked="0"/>
    </xf>
    <xf numFmtId="0" fontId="8" fillId="15" borderId="6" xfId="0" applyFont="1" applyFill="1" applyBorder="1" applyAlignment="1">
      <alignment horizontal="center" vertical="center"/>
    </xf>
    <xf numFmtId="168" fontId="52" fillId="0" borderId="6" xfId="22" applyFont="1" applyBorder="1" applyAlignment="1" applyProtection="1">
      <alignment horizontal="center" vertical="center" wrapText="1"/>
    </xf>
    <xf numFmtId="168" fontId="52" fillId="0" borderId="7" xfId="22" applyFont="1" applyBorder="1" applyAlignment="1" applyProtection="1">
      <alignment horizontal="center" vertical="center" wrapText="1"/>
    </xf>
    <xf numFmtId="0" fontId="6" fillId="0" borderId="18" xfId="0" applyFont="1" applyBorder="1" applyProtection="1">
      <protection locked="0"/>
    </xf>
    <xf numFmtId="172" fontId="6" fillId="0" borderId="1" xfId="0" applyNumberFormat="1" applyFont="1" applyBorder="1" applyProtection="1">
      <protection locked="0"/>
    </xf>
    <xf numFmtId="172" fontId="6" fillId="0" borderId="18" xfId="0" applyNumberFormat="1" applyFont="1" applyBorder="1" applyProtection="1">
      <protection locked="0"/>
    </xf>
    <xf numFmtId="0" fontId="6" fillId="0" borderId="22" xfId="0" applyFont="1" applyBorder="1" applyProtection="1">
      <protection locked="0"/>
    </xf>
    <xf numFmtId="174" fontId="8" fillId="0" borderId="0" xfId="22" applyNumberFormat="1" applyFont="1" applyBorder="1" applyAlignment="1" applyProtection="1">
      <alignment horizontal="center" vertical="center" wrapText="1"/>
      <protection locked="0"/>
    </xf>
    <xf numFmtId="0" fontId="19" fillId="0" borderId="2" xfId="0" applyFont="1" applyBorder="1" applyProtection="1">
      <protection locked="0"/>
    </xf>
    <xf numFmtId="172" fontId="19" fillId="0" borderId="2" xfId="0" applyNumberFormat="1" applyFont="1" applyBorder="1" applyProtection="1">
      <protection locked="0"/>
    </xf>
    <xf numFmtId="0" fontId="7" fillId="0" borderId="0" xfId="0" applyFont="1" applyAlignment="1" applyProtection="1">
      <alignment horizontal="center"/>
      <protection locked="0"/>
    </xf>
    <xf numFmtId="0" fontId="19" fillId="0" borderId="9" xfId="0" applyFont="1" applyBorder="1" applyProtection="1">
      <protection locked="0"/>
    </xf>
    <xf numFmtId="0" fontId="6" fillId="0" borderId="0" xfId="0" applyFont="1" applyAlignment="1" applyProtection="1">
      <alignment wrapText="1"/>
      <protection locked="0"/>
    </xf>
    <xf numFmtId="0" fontId="6" fillId="0" borderId="4" xfId="0" applyFont="1" applyBorder="1" applyAlignment="1" applyProtection="1">
      <alignment wrapText="1"/>
      <protection locked="0"/>
    </xf>
    <xf numFmtId="172" fontId="6" fillId="0" borderId="4" xfId="0" applyNumberFormat="1" applyFont="1" applyBorder="1" applyAlignment="1" applyProtection="1">
      <alignment wrapText="1"/>
      <protection locked="0"/>
    </xf>
    <xf numFmtId="0" fontId="6" fillId="0" borderId="6" xfId="0" applyFont="1" applyBorder="1" applyAlignment="1" applyProtection="1">
      <alignment wrapText="1"/>
      <protection locked="0"/>
    </xf>
    <xf numFmtId="0" fontId="6" fillId="0" borderId="7" xfId="0" applyFont="1" applyBorder="1" applyAlignment="1" applyProtection="1">
      <alignment wrapText="1"/>
      <protection locked="0"/>
    </xf>
    <xf numFmtId="0" fontId="6" fillId="0" borderId="2" xfId="0" applyFont="1" applyBorder="1" applyAlignment="1" applyProtection="1">
      <alignment wrapText="1"/>
      <protection locked="0"/>
    </xf>
    <xf numFmtId="0" fontId="6" fillId="0" borderId="10" xfId="0" applyFont="1" applyBorder="1" applyAlignment="1" applyProtection="1">
      <alignment wrapText="1"/>
      <protection locked="0"/>
    </xf>
    <xf numFmtId="0" fontId="6" fillId="0" borderId="11" xfId="0" applyFont="1" applyBorder="1" applyAlignment="1" applyProtection="1">
      <alignment wrapText="1"/>
      <protection locked="0"/>
    </xf>
    <xf numFmtId="0" fontId="6" fillId="0" borderId="12" xfId="0" applyFont="1" applyBorder="1" applyAlignment="1" applyProtection="1">
      <alignment wrapText="1"/>
      <protection locked="0"/>
    </xf>
    <xf numFmtId="0" fontId="6" fillId="0" borderId="9" xfId="0" applyFont="1" applyBorder="1" applyAlignment="1" applyProtection="1">
      <alignment wrapText="1"/>
      <protection locked="0"/>
    </xf>
    <xf numFmtId="0" fontId="6" fillId="0" borderId="25" xfId="0" applyFont="1" applyBorder="1" applyProtection="1">
      <protection locked="0"/>
    </xf>
    <xf numFmtId="172" fontId="6" fillId="0" borderId="25" xfId="0" applyNumberFormat="1" applyFont="1" applyBorder="1" applyProtection="1">
      <protection locked="0"/>
    </xf>
    <xf numFmtId="0" fontId="6" fillId="0" borderId="43" xfId="0" applyFont="1" applyBorder="1" applyProtection="1">
      <protection locked="0"/>
    </xf>
    <xf numFmtId="0" fontId="6" fillId="0" borderId="33" xfId="0" applyFont="1" applyBorder="1" applyProtection="1">
      <protection locked="0"/>
    </xf>
    <xf numFmtId="0" fontId="6" fillId="0" borderId="44" xfId="0" applyFont="1" applyBorder="1" applyProtection="1">
      <protection locked="0"/>
    </xf>
    <xf numFmtId="0" fontId="6" fillId="0" borderId="45" xfId="0" applyFont="1" applyBorder="1" applyProtection="1">
      <protection locked="0"/>
    </xf>
    <xf numFmtId="0" fontId="6" fillId="0" borderId="38" xfId="0" applyFont="1" applyBorder="1" applyAlignment="1">
      <alignment vertical="center" wrapText="1"/>
    </xf>
    <xf numFmtId="0" fontId="6" fillId="0" borderId="0" xfId="0" applyFont="1" applyAlignment="1">
      <alignment vertical="center" wrapText="1"/>
    </xf>
    <xf numFmtId="168" fontId="7" fillId="0" borderId="3" xfId="0" applyNumberFormat="1" applyFont="1" applyBorder="1" applyAlignment="1">
      <alignment horizontal="left" vertical="center" wrapText="1"/>
    </xf>
    <xf numFmtId="174" fontId="6" fillId="0" borderId="34" xfId="0" applyNumberFormat="1" applyFont="1" applyBorder="1" applyAlignment="1">
      <alignment horizontal="center" vertical="center" wrapText="1"/>
    </xf>
    <xf numFmtId="168" fontId="6" fillId="0" borderId="5" xfId="0" applyNumberFormat="1" applyFont="1" applyBorder="1" applyAlignment="1">
      <alignment horizontal="left" wrapText="1"/>
    </xf>
    <xf numFmtId="174" fontId="6" fillId="0" borderId="47" xfId="0" applyNumberFormat="1" applyFont="1" applyBorder="1" applyAlignment="1">
      <alignment horizontal="center" vertical="center" wrapText="1"/>
    </xf>
    <xf numFmtId="0" fontId="34" fillId="0" borderId="14" xfId="0" applyFont="1" applyBorder="1" applyAlignment="1">
      <alignment horizontal="left" vertical="center" wrapText="1"/>
    </xf>
    <xf numFmtId="0" fontId="6" fillId="0" borderId="14" xfId="0" applyFont="1" applyBorder="1" applyAlignment="1">
      <alignment horizontal="center" vertical="center" wrapText="1"/>
    </xf>
    <xf numFmtId="0" fontId="34" fillId="0" borderId="2" xfId="0" applyFont="1" applyBorder="1" applyAlignment="1">
      <alignment horizontal="left" vertical="center" wrapText="1"/>
    </xf>
    <xf numFmtId="0" fontId="6" fillId="0" borderId="6" xfId="0" applyFont="1" applyBorder="1" applyAlignment="1" applyProtection="1">
      <alignment vertical="center"/>
      <protection locked="0"/>
    </xf>
    <xf numFmtId="172" fontId="6" fillId="0" borderId="6" xfId="0" applyNumberFormat="1" applyFont="1" applyBorder="1" applyAlignment="1" applyProtection="1">
      <alignment vertical="center"/>
      <protection locked="0"/>
    </xf>
    <xf numFmtId="0" fontId="6" fillId="0" borderId="4" xfId="0" applyFont="1" applyBorder="1" applyAlignment="1" applyProtection="1">
      <alignment vertical="center"/>
      <protection locked="0"/>
    </xf>
    <xf numFmtId="172" fontId="6" fillId="0" borderId="4" xfId="0" applyNumberFormat="1" applyFont="1" applyBorder="1" applyAlignment="1" applyProtection="1">
      <alignment vertical="center"/>
      <protection locked="0"/>
    </xf>
    <xf numFmtId="0" fontId="14" fillId="0" borderId="27" xfId="0" applyFont="1" applyBorder="1" applyProtection="1">
      <protection locked="0"/>
    </xf>
    <xf numFmtId="172" fontId="14" fillId="0" borderId="27" xfId="0" applyNumberFormat="1" applyFont="1" applyBorder="1" applyProtection="1">
      <protection locked="0"/>
    </xf>
    <xf numFmtId="172" fontId="14" fillId="0" borderId="6" xfId="0" applyNumberFormat="1" applyFont="1" applyBorder="1" applyProtection="1">
      <protection locked="0"/>
    </xf>
    <xf numFmtId="174" fontId="8" fillId="0" borderId="6" xfId="22" applyNumberFormat="1" applyFont="1" applyBorder="1" applyAlignment="1" applyProtection="1">
      <alignment horizontal="center" vertical="center"/>
      <protection locked="0"/>
    </xf>
    <xf numFmtId="172" fontId="14" fillId="0" borderId="2" xfId="0" applyNumberFormat="1" applyFont="1" applyBorder="1" applyProtection="1">
      <protection locked="0"/>
    </xf>
    <xf numFmtId="0" fontId="8" fillId="0" borderId="7" xfId="0" applyFont="1" applyBorder="1" applyAlignment="1" applyProtection="1">
      <alignment horizontal="center" vertical="center" wrapText="1"/>
      <protection locked="0"/>
    </xf>
    <xf numFmtId="172" fontId="6" fillId="0" borderId="7" xfId="0" applyNumberFormat="1" applyFont="1" applyBorder="1" applyAlignment="1" applyProtection="1">
      <alignment horizontal="center" vertical="center"/>
      <protection locked="0"/>
    </xf>
    <xf numFmtId="0" fontId="6" fillId="0" borderId="1" xfId="0" applyFont="1" applyBorder="1" applyProtection="1">
      <protection locked="0"/>
    </xf>
    <xf numFmtId="0" fontId="6" fillId="0" borderId="7" xfId="0" applyFont="1" applyBorder="1" applyAlignment="1" applyProtection="1">
      <alignment horizontal="center"/>
      <protection locked="0"/>
    </xf>
    <xf numFmtId="172" fontId="6" fillId="0" borderId="7" xfId="0" applyNumberFormat="1" applyFont="1" applyBorder="1" applyAlignment="1" applyProtection="1">
      <alignment horizontal="center"/>
      <protection locked="0"/>
    </xf>
    <xf numFmtId="0" fontId="14" fillId="0" borderId="28" xfId="0" applyFont="1" applyBorder="1" applyProtection="1">
      <protection locked="0"/>
    </xf>
    <xf numFmtId="167" fontId="6" fillId="0" borderId="0" xfId="0" applyNumberFormat="1" applyFont="1" applyAlignment="1">
      <alignment horizontal="center" wrapText="1"/>
    </xf>
    <xf numFmtId="173" fontId="6" fillId="0" borderId="2" xfId="0" applyNumberFormat="1" applyFont="1" applyBorder="1" applyAlignment="1">
      <alignment wrapText="1"/>
    </xf>
    <xf numFmtId="0" fontId="14" fillId="0" borderId="27" xfId="0" applyFont="1" applyBorder="1"/>
    <xf numFmtId="0" fontId="14" fillId="0" borderId="6" xfId="0" applyFont="1" applyBorder="1"/>
    <xf numFmtId="172" fontId="14" fillId="0" borderId="4" xfId="0" applyNumberFormat="1" applyFont="1" applyBorder="1" applyProtection="1">
      <protection locked="0"/>
    </xf>
    <xf numFmtId="0" fontId="8" fillId="0" borderId="6" xfId="4" applyNumberFormat="1" applyFont="1" applyBorder="1" applyAlignment="1" applyProtection="1">
      <alignment horizontal="center" vertical="center"/>
    </xf>
    <xf numFmtId="0" fontId="43" fillId="0" borderId="55" xfId="0" applyFont="1" applyBorder="1" applyAlignment="1">
      <alignment vertical="center"/>
    </xf>
    <xf numFmtId="0" fontId="43" fillId="0" borderId="6" xfId="0" applyFont="1" applyBorder="1" applyAlignment="1">
      <alignment vertical="center" wrapText="1"/>
    </xf>
    <xf numFmtId="0" fontId="43" fillId="0" borderId="24" xfId="0" applyFont="1" applyBorder="1" applyAlignment="1">
      <alignment vertical="center" wrapText="1"/>
    </xf>
    <xf numFmtId="0" fontId="8" fillId="0" borderId="24" xfId="4" applyNumberFormat="1" applyFont="1" applyBorder="1" applyAlignment="1" applyProtection="1">
      <alignment horizontal="center" vertical="center"/>
    </xf>
    <xf numFmtId="168" fontId="9" fillId="0" borderId="0" xfId="5" applyFont="1" applyBorder="1" applyAlignment="1" applyProtection="1">
      <alignment horizontal="right" wrapText="1"/>
    </xf>
    <xf numFmtId="168" fontId="9" fillId="0" borderId="0" xfId="5" applyFont="1" applyBorder="1" applyAlignment="1" applyProtection="1">
      <alignment vertical="top" wrapText="1"/>
    </xf>
    <xf numFmtId="168" fontId="7" fillId="0" borderId="0" xfId="5" applyFont="1" applyBorder="1" applyAlignment="1" applyProtection="1">
      <alignment wrapText="1"/>
    </xf>
    <xf numFmtId="0" fontId="0" fillId="0" borderId="0" xfId="0" applyProtection="1">
      <protection locked="0"/>
    </xf>
    <xf numFmtId="0" fontId="7" fillId="16" borderId="0" xfId="0" applyFont="1" applyFill="1"/>
    <xf numFmtId="0" fontId="8" fillId="0" borderId="0" xfId="17" applyFont="1" applyAlignment="1">
      <alignment horizontal="left" wrapText="1" indent="15"/>
    </xf>
    <xf numFmtId="0" fontId="8" fillId="0" borderId="14" xfId="0" applyFont="1" applyBorder="1" applyAlignment="1">
      <alignment vertical="top" wrapText="1"/>
    </xf>
    <xf numFmtId="0" fontId="55" fillId="0" borderId="0" xfId="0" applyFont="1"/>
    <xf numFmtId="168" fontId="25" fillId="0" borderId="0" xfId="5" applyFont="1" applyBorder="1" applyProtection="1"/>
    <xf numFmtId="0" fontId="55" fillId="0" borderId="0" xfId="0" applyFont="1" applyProtection="1">
      <protection locked="0"/>
    </xf>
    <xf numFmtId="0" fontId="25" fillId="0" borderId="0" xfId="0" applyFont="1" applyProtection="1">
      <protection locked="0"/>
    </xf>
    <xf numFmtId="172" fontId="25" fillId="0" borderId="0" xfId="0" applyNumberFormat="1" applyFont="1" applyProtection="1">
      <protection locked="0"/>
    </xf>
    <xf numFmtId="0" fontId="25" fillId="0" borderId="0" xfId="0" applyFont="1"/>
    <xf numFmtId="168" fontId="25" fillId="0" borderId="0" xfId="5" applyFont="1" applyBorder="1" applyAlignment="1" applyProtection="1">
      <alignment horizontal="left"/>
    </xf>
    <xf numFmtId="168" fontId="57" fillId="0" borderId="0" xfId="5" applyFont="1" applyBorder="1" applyAlignment="1" applyProtection="1">
      <alignment horizontal="left" vertical="top"/>
    </xf>
    <xf numFmtId="168" fontId="57" fillId="0" borderId="0" xfId="5" applyFont="1" applyBorder="1" applyAlignment="1" applyProtection="1">
      <alignment horizontal="center" vertical="center"/>
    </xf>
    <xf numFmtId="0" fontId="58" fillId="0" borderId="0" xfId="0" applyFont="1" applyProtection="1">
      <protection locked="0"/>
    </xf>
    <xf numFmtId="172" fontId="58" fillId="0" borderId="0" xfId="0" applyNumberFormat="1" applyFont="1" applyProtection="1">
      <protection locked="0"/>
    </xf>
    <xf numFmtId="0" fontId="58" fillId="0" borderId="0" xfId="0" applyFont="1"/>
    <xf numFmtId="168" fontId="59" fillId="0" borderId="1" xfId="22" applyFont="1" applyBorder="1" applyAlignment="1" applyProtection="1">
      <alignment horizontal="center" vertical="center" wrapText="1"/>
    </xf>
    <xf numFmtId="168" fontId="59" fillId="0" borderId="2" xfId="22" applyFont="1" applyBorder="1" applyAlignment="1" applyProtection="1">
      <alignment horizontal="center" vertical="center" wrapText="1"/>
    </xf>
    <xf numFmtId="174" fontId="59" fillId="0" borderId="2" xfId="22" applyNumberFormat="1" applyFont="1" applyBorder="1" applyAlignment="1" applyProtection="1">
      <alignment horizontal="center" vertical="center" wrapText="1"/>
    </xf>
    <xf numFmtId="173" fontId="59" fillId="0" borderId="2" xfId="4" applyNumberFormat="1" applyFont="1" applyBorder="1" applyAlignment="1" applyProtection="1">
      <alignment horizontal="center" vertical="center" wrapText="1"/>
      <protection locked="0"/>
    </xf>
    <xf numFmtId="172" fontId="59" fillId="0" borderId="2" xfId="0" applyNumberFormat="1" applyFont="1" applyBorder="1" applyAlignment="1" applyProtection="1">
      <alignment horizontal="center" vertical="center" wrapText="1"/>
      <protection locked="0"/>
    </xf>
    <xf numFmtId="173" fontId="59" fillId="0" borderId="2" xfId="0" applyNumberFormat="1" applyFont="1" applyBorder="1" applyAlignment="1">
      <alignment horizontal="center" vertical="center" wrapText="1"/>
    </xf>
    <xf numFmtId="167" fontId="59" fillId="0" borderId="2" xfId="0" applyNumberFormat="1" applyFont="1" applyBorder="1" applyAlignment="1">
      <alignment horizontal="center" vertical="center" wrapText="1"/>
    </xf>
    <xf numFmtId="168" fontId="59" fillId="0" borderId="3" xfId="22" applyFont="1" applyBorder="1" applyAlignment="1" applyProtection="1">
      <alignment vertical="center" wrapText="1"/>
    </xf>
    <xf numFmtId="168" fontId="59" fillId="0" borderId="4" xfId="22" applyFont="1" applyBorder="1" applyAlignment="1" applyProtection="1">
      <alignment vertical="center" wrapText="1"/>
    </xf>
    <xf numFmtId="0" fontId="58" fillId="0" borderId="4" xfId="0" applyFont="1" applyBorder="1" applyAlignment="1">
      <alignment horizontal="center" vertical="center"/>
    </xf>
    <xf numFmtId="168" fontId="59" fillId="0" borderId="4" xfId="22" applyFont="1" applyBorder="1" applyAlignment="1" applyProtection="1">
      <alignment horizontal="center" vertical="center" wrapText="1"/>
    </xf>
    <xf numFmtId="0" fontId="58" fillId="0" borderId="4" xfId="0" applyFont="1" applyBorder="1" applyProtection="1">
      <protection locked="0"/>
    </xf>
    <xf numFmtId="172" fontId="58" fillId="0" borderId="4" xfId="0" applyNumberFormat="1" applyFont="1" applyBorder="1" applyProtection="1">
      <protection locked="0"/>
    </xf>
    <xf numFmtId="0" fontId="58" fillId="0" borderId="4" xfId="0" applyFont="1" applyBorder="1"/>
    <xf numFmtId="168" fontId="57" fillId="0" borderId="6" xfId="22" applyFont="1" applyBorder="1" applyAlignment="1" applyProtection="1">
      <alignment horizontal="center" vertical="center" wrapText="1"/>
    </xf>
    <xf numFmtId="174" fontId="57" fillId="0" borderId="5" xfId="22" applyNumberFormat="1" applyFont="1" applyBorder="1" applyAlignment="1" applyProtection="1">
      <alignment wrapText="1"/>
    </xf>
    <xf numFmtId="0" fontId="58" fillId="0" borderId="6" xfId="0" applyFont="1" applyBorder="1" applyProtection="1">
      <protection locked="0"/>
    </xf>
    <xf numFmtId="172" fontId="58" fillId="0" borderId="6" xfId="0" applyNumberFormat="1" applyFont="1" applyBorder="1" applyProtection="1">
      <protection locked="0"/>
    </xf>
    <xf numFmtId="173" fontId="60" fillId="0" borderId="6" xfId="4" applyNumberFormat="1" applyFont="1" applyBorder="1" applyAlignment="1" applyProtection="1">
      <alignment horizontal="center" vertical="center" wrapText="1"/>
    </xf>
    <xf numFmtId="176" fontId="60" fillId="0" borderId="6" xfId="1" applyNumberFormat="1" applyFont="1" applyBorder="1" applyAlignment="1" applyProtection="1">
      <alignment horizontal="center" vertical="center" wrapText="1"/>
    </xf>
    <xf numFmtId="168" fontId="59" fillId="0" borderId="1" xfId="22" applyFont="1" applyBorder="1" applyAlignment="1" applyProtection="1">
      <alignment horizontal="right" wrapText="1"/>
    </xf>
    <xf numFmtId="168" fontId="57" fillId="0" borderId="2" xfId="22" applyFont="1" applyBorder="1" applyAlignment="1" applyProtection="1">
      <alignment vertical="top" wrapText="1"/>
    </xf>
    <xf numFmtId="168" fontId="57" fillId="0" borderId="2" xfId="22" applyFont="1" applyBorder="1" applyAlignment="1" applyProtection="1">
      <alignment horizontal="center" vertical="center" wrapText="1"/>
    </xf>
    <xf numFmtId="174" fontId="57" fillId="0" borderId="2" xfId="22" applyNumberFormat="1" applyFont="1" applyBorder="1" applyAlignment="1" applyProtection="1">
      <alignment horizontal="center" vertical="center" wrapText="1"/>
    </xf>
    <xf numFmtId="0" fontId="58" fillId="0" borderId="2" xfId="0" applyFont="1" applyBorder="1" applyProtection="1">
      <protection locked="0"/>
    </xf>
    <xf numFmtId="172" fontId="58" fillId="0" borderId="2" xfId="0" applyNumberFormat="1" applyFont="1" applyBorder="1" applyProtection="1">
      <protection locked="0"/>
    </xf>
    <xf numFmtId="0" fontId="56" fillId="0" borderId="2" xfId="0" applyFont="1" applyBorder="1" applyAlignment="1">
      <alignment horizontal="center"/>
    </xf>
    <xf numFmtId="173" fontId="60" fillId="0" borderId="2" xfId="4" applyNumberFormat="1" applyFont="1" applyBorder="1" applyAlignment="1" applyProtection="1">
      <alignment horizontal="center" wrapText="1"/>
    </xf>
    <xf numFmtId="168" fontId="59" fillId="0" borderId="0" xfId="22" applyFont="1" applyBorder="1" applyAlignment="1" applyProtection="1">
      <alignment horizontal="right" wrapText="1"/>
    </xf>
    <xf numFmtId="168" fontId="57" fillId="0" borderId="0" xfId="22" applyFont="1" applyBorder="1" applyAlignment="1" applyProtection="1">
      <alignment vertical="top" wrapText="1"/>
    </xf>
    <xf numFmtId="168" fontId="57" fillId="0" borderId="0" xfId="22" applyFont="1" applyBorder="1" applyAlignment="1" applyProtection="1">
      <alignment horizontal="center" vertical="center" wrapText="1"/>
    </xf>
    <xf numFmtId="174" fontId="57" fillId="0" borderId="0" xfId="22" applyNumberFormat="1" applyFont="1" applyBorder="1" applyAlignment="1" applyProtection="1">
      <alignment horizontal="center" vertical="center" wrapText="1"/>
    </xf>
    <xf numFmtId="0" fontId="56" fillId="0" borderId="0" xfId="0" applyFont="1" applyAlignment="1">
      <alignment horizontal="center"/>
    </xf>
    <xf numFmtId="173" fontId="60" fillId="0" borderId="0" xfId="4" applyNumberFormat="1" applyFont="1" applyBorder="1" applyAlignment="1" applyProtection="1">
      <alignment horizontal="center" wrapText="1"/>
    </xf>
    <xf numFmtId="0" fontId="61" fillId="18" borderId="0" xfId="0" applyFont="1" applyFill="1"/>
    <xf numFmtId="0" fontId="61" fillId="0" borderId="6" xfId="0" applyFont="1" applyBorder="1"/>
    <xf numFmtId="0" fontId="7" fillId="0" borderId="13" xfId="0" applyFont="1" applyBorder="1" applyAlignment="1">
      <alignment wrapText="1"/>
    </xf>
    <xf numFmtId="168" fontId="9" fillId="0" borderId="0" xfId="22" applyFont="1" applyBorder="1" applyAlignment="1" applyProtection="1">
      <alignment horizontal="right" vertical="center" wrapText="1"/>
    </xf>
    <xf numFmtId="168" fontId="57" fillId="0" borderId="0" xfId="5" applyFont="1" applyBorder="1" applyAlignment="1" applyProtection="1">
      <alignment vertical="top" wrapText="1"/>
    </xf>
    <xf numFmtId="0" fontId="56" fillId="0" borderId="1" xfId="0" applyFont="1" applyBorder="1"/>
    <xf numFmtId="168" fontId="59" fillId="0" borderId="2" xfId="0" applyNumberFormat="1" applyFont="1" applyBorder="1" applyAlignment="1" applyProtection="1">
      <alignment horizontal="center" vertical="center" wrapText="1"/>
      <protection locked="0"/>
    </xf>
    <xf numFmtId="175" fontId="59" fillId="0" borderId="2" xfId="0" applyNumberFormat="1" applyFont="1" applyBorder="1" applyAlignment="1" applyProtection="1">
      <alignment horizontal="center" vertical="center" wrapText="1"/>
      <protection locked="0"/>
    </xf>
    <xf numFmtId="175" fontId="59" fillId="0" borderId="9" xfId="0" applyNumberFormat="1" applyFont="1" applyBorder="1" applyAlignment="1" applyProtection="1">
      <alignment horizontal="center" vertical="center" wrapText="1"/>
      <protection locked="0"/>
    </xf>
    <xf numFmtId="173" fontId="64" fillId="0" borderId="7" xfId="4" applyNumberFormat="1" applyFont="1" applyBorder="1" applyAlignment="1" applyProtection="1">
      <alignment horizontal="right" vertical="center" wrapText="1"/>
    </xf>
    <xf numFmtId="176" fontId="64" fillId="0" borderId="7" xfId="1" applyNumberFormat="1" applyFont="1" applyBorder="1" applyAlignment="1" applyProtection="1">
      <alignment horizontal="right" vertical="center" wrapText="1"/>
    </xf>
    <xf numFmtId="0" fontId="57" fillId="0" borderId="2" xfId="0" applyFont="1" applyBorder="1"/>
    <xf numFmtId="173" fontId="60" fillId="0" borderId="2" xfId="4" applyNumberFormat="1" applyFont="1" applyBorder="1" applyAlignment="1" applyProtection="1">
      <alignment horizontal="right" wrapText="1"/>
    </xf>
    <xf numFmtId="0" fontId="58" fillId="0" borderId="0" xfId="0" applyFont="1" applyAlignment="1">
      <alignment horizontal="center" vertical="center"/>
    </xf>
    <xf numFmtId="0" fontId="57" fillId="0" borderId="0" xfId="0" applyFont="1"/>
    <xf numFmtId="173" fontId="60" fillId="0" borderId="0" xfId="4" applyNumberFormat="1" applyFont="1" applyBorder="1" applyAlignment="1" applyProtection="1">
      <alignment horizontal="right" wrapText="1"/>
    </xf>
    <xf numFmtId="0" fontId="57" fillId="0" borderId="6" xfId="23" applyFont="1" applyBorder="1" applyAlignment="1">
      <alignment horizontal="center" vertical="center" wrapText="1"/>
    </xf>
    <xf numFmtId="168" fontId="57" fillId="0" borderId="6" xfId="5" applyFont="1" applyBorder="1" applyAlignment="1" applyProtection="1">
      <alignment horizontal="center" vertical="center"/>
    </xf>
    <xf numFmtId="168" fontId="57" fillId="0" borderId="7" xfId="5" applyFont="1" applyBorder="1" applyAlignment="1" applyProtection="1">
      <alignment horizontal="center" vertical="center"/>
    </xf>
    <xf numFmtId="173" fontId="57" fillId="0" borderId="4" xfId="4" applyNumberFormat="1" applyFont="1" applyBorder="1" applyAlignment="1" applyProtection="1">
      <alignment wrapText="1"/>
      <protection locked="0"/>
    </xf>
    <xf numFmtId="172" fontId="57" fillId="0" borderId="4" xfId="2" applyNumberFormat="1" applyFont="1" applyBorder="1" applyAlignment="1" applyProtection="1">
      <alignment wrapText="1"/>
      <protection locked="0"/>
    </xf>
    <xf numFmtId="173" fontId="57" fillId="0" borderId="4" xfId="4" applyNumberFormat="1" applyFont="1" applyBorder="1" applyAlignment="1" applyProtection="1">
      <alignment wrapText="1"/>
    </xf>
    <xf numFmtId="173" fontId="59" fillId="0" borderId="4" xfId="4" applyNumberFormat="1" applyFont="1" applyBorder="1" applyAlignment="1" applyProtection="1">
      <alignment horizontal="right" wrapText="1"/>
    </xf>
    <xf numFmtId="168" fontId="57" fillId="0" borderId="4" xfId="14" applyFont="1" applyBorder="1" applyProtection="1">
      <protection locked="0"/>
    </xf>
    <xf numFmtId="175" fontId="57" fillId="0" borderId="4" xfId="22" applyNumberFormat="1" applyFont="1" applyBorder="1" applyAlignment="1" applyProtection="1">
      <alignment horizontal="left" vertical="center" wrapText="1"/>
      <protection locked="0"/>
    </xf>
    <xf numFmtId="168" fontId="57" fillId="0" borderId="10" xfId="14" applyFont="1" applyBorder="1" applyAlignment="1" applyProtection="1">
      <alignment horizontal="left" vertical="center" wrapText="1"/>
      <protection locked="0"/>
    </xf>
    <xf numFmtId="0" fontId="57" fillId="0" borderId="5" xfId="23" applyFont="1" applyBorder="1" applyAlignment="1">
      <alignment wrapText="1"/>
    </xf>
    <xf numFmtId="0" fontId="57" fillId="0" borderId="6" xfId="23" applyFont="1" applyBorder="1" applyAlignment="1">
      <alignment vertical="top" wrapText="1"/>
    </xf>
    <xf numFmtId="173" fontId="57" fillId="0" borderId="6" xfId="4" applyNumberFormat="1" applyFont="1" applyBorder="1" applyProtection="1">
      <protection locked="0"/>
    </xf>
    <xf numFmtId="172" fontId="57" fillId="0" borderId="6" xfId="2" applyNumberFormat="1" applyFont="1" applyBorder="1" applyAlignment="1" applyProtection="1">
      <alignment wrapText="1"/>
      <protection locked="0"/>
    </xf>
    <xf numFmtId="168" fontId="57" fillId="0" borderId="6" xfId="22" applyFont="1" applyBorder="1" applyAlignment="1" applyProtection="1">
      <alignment vertical="top" wrapText="1"/>
      <protection locked="0"/>
    </xf>
    <xf numFmtId="168" fontId="57" fillId="0" borderId="6" xfId="22" applyFont="1" applyBorder="1" applyAlignment="1" applyProtection="1">
      <alignment horizontal="center" vertical="center" wrapText="1"/>
      <protection locked="0"/>
    </xf>
    <xf numFmtId="168" fontId="57" fillId="0" borderId="11" xfId="14" applyFont="1" applyBorder="1" applyProtection="1">
      <protection locked="0"/>
    </xf>
    <xf numFmtId="173" fontId="59" fillId="0" borderId="6" xfId="4" applyNumberFormat="1" applyFont="1" applyBorder="1" applyAlignment="1" applyProtection="1">
      <alignment horizontal="center" vertical="center" wrapText="1"/>
      <protection locked="0"/>
    </xf>
    <xf numFmtId="172" fontId="59" fillId="0" borderId="6" xfId="2" applyNumberFormat="1" applyFont="1" applyBorder="1" applyAlignment="1" applyProtection="1">
      <alignment horizontal="center" vertical="center" wrapText="1"/>
      <protection locked="0"/>
    </xf>
    <xf numFmtId="168" fontId="59" fillId="0" borderId="6" xfId="22" applyFont="1" applyBorder="1" applyAlignment="1" applyProtection="1">
      <alignment horizontal="center" vertical="center" wrapText="1"/>
      <protection locked="0"/>
    </xf>
    <xf numFmtId="175" fontId="59" fillId="0" borderId="6" xfId="22" applyNumberFormat="1" applyFont="1" applyBorder="1" applyAlignment="1" applyProtection="1">
      <alignment horizontal="center" vertical="center" wrapText="1"/>
      <protection locked="0"/>
    </xf>
    <xf numFmtId="175" fontId="59" fillId="0" borderId="11" xfId="22" applyNumberFormat="1" applyFont="1" applyBorder="1" applyAlignment="1" applyProtection="1">
      <alignment horizontal="center" vertical="center" wrapText="1"/>
      <protection locked="0"/>
    </xf>
    <xf numFmtId="173" fontId="57" fillId="0" borderId="6" xfId="4" applyNumberFormat="1" applyFont="1" applyBorder="1" applyAlignment="1" applyProtection="1">
      <alignment horizontal="right" vertical="center" wrapText="1"/>
      <protection locked="0"/>
    </xf>
    <xf numFmtId="172" fontId="57" fillId="0" borderId="6" xfId="2" applyNumberFormat="1" applyFont="1" applyBorder="1" applyAlignment="1" applyProtection="1">
      <alignment horizontal="right" vertical="center" wrapText="1"/>
      <protection locked="0"/>
    </xf>
    <xf numFmtId="168" fontId="57" fillId="0" borderId="6" xfId="14" applyFont="1" applyBorder="1" applyAlignment="1" applyProtection="1">
      <alignment horizontal="left" vertical="center" wrapText="1"/>
      <protection locked="0"/>
    </xf>
    <xf numFmtId="175" fontId="57" fillId="0" borderId="6" xfId="22" applyNumberFormat="1" applyFont="1" applyBorder="1" applyAlignment="1" applyProtection="1">
      <alignment horizontal="left" vertical="center" wrapText="1"/>
      <protection locked="0"/>
    </xf>
    <xf numFmtId="168" fontId="57" fillId="0" borderId="11" xfId="14" applyFont="1" applyBorder="1" applyAlignment="1" applyProtection="1">
      <alignment horizontal="left" vertical="center" wrapText="1"/>
      <protection locked="0"/>
    </xf>
    <xf numFmtId="173" fontId="57" fillId="0" borderId="6" xfId="4" applyNumberFormat="1" applyFont="1" applyBorder="1" applyAlignment="1" applyProtection="1">
      <alignment wrapText="1"/>
      <protection locked="0"/>
    </xf>
    <xf numFmtId="168" fontId="57" fillId="0" borderId="6" xfId="14" applyFont="1" applyBorder="1" applyProtection="1">
      <protection locked="0"/>
    </xf>
    <xf numFmtId="168" fontId="57" fillId="0" borderId="6" xfId="5" applyFont="1" applyBorder="1" applyProtection="1">
      <protection locked="0"/>
    </xf>
    <xf numFmtId="172" fontId="57" fillId="0" borderId="6" xfId="2" applyNumberFormat="1" applyFont="1" applyBorder="1" applyProtection="1">
      <protection locked="0"/>
    </xf>
    <xf numFmtId="168" fontId="57" fillId="0" borderId="11" xfId="5" applyFont="1" applyBorder="1" applyProtection="1">
      <protection locked="0"/>
    </xf>
    <xf numFmtId="0" fontId="57" fillId="0" borderId="8" xfId="23" applyFont="1" applyBorder="1" applyAlignment="1">
      <alignment wrapText="1"/>
    </xf>
    <xf numFmtId="0" fontId="57" fillId="0" borderId="7" xfId="23" applyFont="1" applyBorder="1" applyAlignment="1">
      <alignment vertical="top" wrapText="1"/>
    </xf>
    <xf numFmtId="173" fontId="57" fillId="0" borderId="7" xfId="4" applyNumberFormat="1" applyFont="1" applyBorder="1" applyAlignment="1" applyProtection="1">
      <alignment horizontal="right" vertical="center" wrapText="1"/>
      <protection locked="0"/>
    </xf>
    <xf numFmtId="172" fontId="57" fillId="0" borderId="7" xfId="2" applyNumberFormat="1" applyFont="1" applyBorder="1" applyAlignment="1" applyProtection="1">
      <alignment horizontal="right" vertical="center" wrapText="1"/>
      <protection locked="0"/>
    </xf>
    <xf numFmtId="168" fontId="57" fillId="0" borderId="7" xfId="14" applyFont="1" applyBorder="1" applyAlignment="1" applyProtection="1">
      <alignment horizontal="left" vertical="center" wrapText="1"/>
      <protection locked="0"/>
    </xf>
    <xf numFmtId="175" fontId="57" fillId="0" borderId="7" xfId="22" applyNumberFormat="1" applyFont="1" applyBorder="1" applyAlignment="1" applyProtection="1">
      <alignment horizontal="left" vertical="center" wrapText="1"/>
      <protection locked="0"/>
    </xf>
    <xf numFmtId="168" fontId="57" fillId="0" borderId="12" xfId="14" applyFont="1" applyBorder="1" applyAlignment="1" applyProtection="1">
      <alignment horizontal="left" vertical="center" wrapText="1"/>
      <protection locked="0"/>
    </xf>
    <xf numFmtId="173" fontId="57" fillId="0" borderId="2" xfId="4" applyNumberFormat="1" applyFont="1" applyBorder="1" applyAlignment="1" applyProtection="1">
      <alignment horizontal="right" vertical="center" wrapText="1"/>
      <protection locked="0"/>
    </xf>
    <xf numFmtId="172" fontId="57" fillId="0" borderId="2" xfId="2" applyNumberFormat="1" applyFont="1" applyBorder="1" applyAlignment="1" applyProtection="1">
      <alignment horizontal="right" vertical="center" wrapText="1"/>
      <protection locked="0"/>
    </xf>
    <xf numFmtId="168" fontId="57" fillId="0" borderId="2" xfId="14" applyFont="1" applyBorder="1" applyAlignment="1" applyProtection="1">
      <alignment horizontal="left" vertical="center" wrapText="1"/>
      <protection locked="0"/>
    </xf>
    <xf numFmtId="175" fontId="57" fillId="0" borderId="2" xfId="22" applyNumberFormat="1" applyFont="1" applyBorder="1" applyAlignment="1" applyProtection="1">
      <alignment horizontal="left" vertical="center" wrapText="1"/>
      <protection locked="0"/>
    </xf>
    <xf numFmtId="168" fontId="57" fillId="0" borderId="9" xfId="14" applyFont="1" applyBorder="1" applyAlignment="1" applyProtection="1">
      <alignment horizontal="left" vertical="center" wrapText="1"/>
      <protection locked="0"/>
    </xf>
    <xf numFmtId="168" fontId="57" fillId="0" borderId="4" xfId="22" applyFont="1" applyBorder="1" applyAlignment="1" applyProtection="1">
      <alignment horizontal="center" vertical="center" wrapText="1"/>
    </xf>
    <xf numFmtId="174" fontId="57" fillId="0" borderId="4" xfId="22" applyNumberFormat="1" applyFont="1" applyBorder="1" applyAlignment="1" applyProtection="1">
      <alignment horizontal="center" vertical="center" wrapText="1"/>
    </xf>
    <xf numFmtId="173" fontId="57" fillId="0" borderId="4" xfId="4" applyNumberFormat="1" applyFont="1" applyBorder="1" applyAlignment="1" applyProtection="1">
      <alignment horizontal="right" vertical="center" wrapText="1"/>
      <protection locked="0"/>
    </xf>
    <xf numFmtId="172" fontId="57" fillId="0" borderId="4" xfId="2" applyNumberFormat="1" applyFont="1" applyBorder="1" applyAlignment="1" applyProtection="1">
      <alignment horizontal="right" vertical="center" wrapText="1"/>
      <protection locked="0"/>
    </xf>
    <xf numFmtId="173" fontId="57" fillId="0" borderId="4" xfId="4" applyNumberFormat="1" applyFont="1" applyBorder="1" applyAlignment="1" applyProtection="1">
      <alignment horizontal="right" vertical="center" wrapText="1"/>
    </xf>
    <xf numFmtId="176" fontId="57" fillId="0" borderId="4" xfId="1" applyNumberFormat="1" applyFont="1" applyBorder="1" applyAlignment="1" applyProtection="1">
      <alignment horizontal="right" vertical="center" wrapText="1"/>
    </xf>
    <xf numFmtId="168" fontId="57" fillId="0" borderId="4" xfId="14" applyFont="1" applyBorder="1" applyAlignment="1" applyProtection="1">
      <alignment horizontal="left" vertical="center" wrapText="1"/>
      <protection locked="0"/>
    </xf>
    <xf numFmtId="168" fontId="57" fillId="0" borderId="5" xfId="22" applyFont="1" applyBorder="1" applyAlignment="1" applyProtection="1">
      <alignment horizontal="left" vertical="center" wrapText="1"/>
    </xf>
    <xf numFmtId="168" fontId="57" fillId="0" borderId="6" xfId="22" applyFont="1" applyBorder="1" applyAlignment="1" applyProtection="1">
      <alignment vertical="top" wrapText="1"/>
    </xf>
    <xf numFmtId="168" fontId="57" fillId="0" borderId="5" xfId="22" applyFont="1" applyBorder="1" applyAlignment="1" applyProtection="1">
      <alignment wrapText="1"/>
    </xf>
    <xf numFmtId="173" fontId="57" fillId="0" borderId="2" xfId="4" applyNumberFormat="1" applyFont="1" applyBorder="1" applyProtection="1">
      <protection locked="0"/>
    </xf>
    <xf numFmtId="172" fontId="57" fillId="0" borderId="2" xfId="2" applyNumberFormat="1" applyFont="1" applyBorder="1" applyProtection="1">
      <protection locked="0"/>
    </xf>
    <xf numFmtId="168" fontId="57" fillId="0" borderId="2" xfId="5" applyFont="1" applyBorder="1" applyProtection="1">
      <protection locked="0"/>
    </xf>
    <xf numFmtId="168" fontId="57" fillId="0" borderId="9" xfId="5" applyFont="1" applyBorder="1" applyProtection="1">
      <protection locked="0"/>
    </xf>
    <xf numFmtId="168" fontId="59" fillId="0" borderId="3" xfId="5" applyFont="1" applyBorder="1" applyAlignment="1" applyProtection="1">
      <alignment wrapText="1"/>
    </xf>
    <xf numFmtId="168" fontId="57" fillId="0" borderId="4" xfId="5" applyFont="1" applyBorder="1" applyAlignment="1" applyProtection="1">
      <alignment vertical="top" wrapText="1"/>
    </xf>
    <xf numFmtId="168" fontId="57" fillId="0" borderId="4" xfId="5" applyFont="1" applyBorder="1" applyAlignment="1" applyProtection="1">
      <alignment horizontal="center" vertical="center"/>
    </xf>
    <xf numFmtId="173" fontId="59" fillId="0" borderId="4" xfId="4" applyNumberFormat="1" applyFont="1" applyBorder="1" applyAlignment="1" applyProtection="1">
      <alignment horizontal="center" vertical="center" wrapText="1"/>
      <protection locked="0"/>
    </xf>
    <xf numFmtId="172" fontId="59" fillId="0" borderId="4" xfId="2" applyNumberFormat="1" applyFont="1" applyBorder="1" applyAlignment="1" applyProtection="1">
      <alignment horizontal="center" vertical="center" wrapText="1"/>
      <protection locked="0"/>
    </xf>
    <xf numFmtId="173" fontId="59" fillId="0" borderId="4" xfId="4" applyNumberFormat="1" applyFont="1" applyBorder="1" applyAlignment="1" applyProtection="1">
      <alignment horizontal="center" vertical="center" wrapText="1"/>
    </xf>
    <xf numFmtId="167" fontId="59" fillId="0" borderId="4" xfId="4" applyFont="1" applyBorder="1" applyAlignment="1" applyProtection="1">
      <alignment horizontal="center" vertical="center" wrapText="1"/>
    </xf>
    <xf numFmtId="168" fontId="59" fillId="0" borderId="4" xfId="22" applyFont="1" applyBorder="1" applyAlignment="1" applyProtection="1">
      <alignment horizontal="center" vertical="center" wrapText="1"/>
      <protection locked="0"/>
    </xf>
    <xf numFmtId="175" fontId="59" fillId="0" borderId="4" xfId="22" applyNumberFormat="1" applyFont="1" applyBorder="1" applyAlignment="1" applyProtection="1">
      <alignment horizontal="center" vertical="center" wrapText="1"/>
      <protection locked="0"/>
    </xf>
    <xf numFmtId="175" fontId="59" fillId="0" borderId="10" xfId="22" applyNumberFormat="1" applyFont="1" applyBorder="1" applyAlignment="1" applyProtection="1">
      <alignment horizontal="center" vertical="center" wrapText="1"/>
      <protection locked="0"/>
    </xf>
    <xf numFmtId="168" fontId="57" fillId="0" borderId="5" xfId="5" applyFont="1" applyBorder="1" applyAlignment="1" applyProtection="1">
      <alignment wrapText="1"/>
    </xf>
    <xf numFmtId="168" fontId="57" fillId="0" borderId="6" xfId="5" applyFont="1" applyBorder="1" applyAlignment="1" applyProtection="1">
      <alignment vertical="top" wrapText="1"/>
    </xf>
    <xf numFmtId="168" fontId="57" fillId="0" borderId="6" xfId="14" applyFont="1" applyBorder="1" applyAlignment="1" applyProtection="1">
      <alignment vertical="top" wrapText="1"/>
      <protection locked="0"/>
    </xf>
    <xf numFmtId="168" fontId="57" fillId="0" borderId="8" xfId="22" applyFont="1" applyBorder="1" applyAlignment="1" applyProtection="1">
      <alignment wrapText="1"/>
    </xf>
    <xf numFmtId="168" fontId="57" fillId="0" borderId="7" xfId="5" applyFont="1" applyBorder="1" applyAlignment="1" applyProtection="1">
      <alignment vertical="top" wrapText="1"/>
    </xf>
    <xf numFmtId="168" fontId="57" fillId="0" borderId="7" xfId="22" applyFont="1" applyBorder="1" applyAlignment="1" applyProtection="1">
      <alignment horizontal="center" vertical="center" wrapText="1"/>
    </xf>
    <xf numFmtId="168" fontId="59" fillId="0" borderId="4" xfId="5" applyFont="1" applyBorder="1" applyAlignment="1" applyProtection="1">
      <alignment wrapText="1"/>
    </xf>
    <xf numFmtId="168" fontId="59" fillId="0" borderId="4" xfId="5" applyFont="1" applyBorder="1" applyAlignment="1" applyProtection="1">
      <alignment horizontal="center" vertical="center" wrapText="1"/>
    </xf>
    <xf numFmtId="168" fontId="57" fillId="0" borderId="8" xfId="5" applyFont="1" applyBorder="1" applyAlignment="1" applyProtection="1">
      <alignment wrapText="1"/>
    </xf>
    <xf numFmtId="173" fontId="57" fillId="0" borderId="7" xfId="4" applyNumberFormat="1" applyFont="1" applyBorder="1" applyAlignment="1" applyProtection="1">
      <alignment wrapText="1"/>
      <protection locked="0"/>
    </xf>
    <xf numFmtId="172" fontId="57" fillId="0" borderId="7" xfId="2" applyNumberFormat="1" applyFont="1" applyBorder="1" applyAlignment="1" applyProtection="1">
      <alignment wrapText="1"/>
      <protection locked="0"/>
    </xf>
    <xf numFmtId="168" fontId="57" fillId="0" borderId="7" xfId="14" applyFont="1" applyBorder="1" applyProtection="1">
      <protection locked="0"/>
    </xf>
    <xf numFmtId="173" fontId="59" fillId="0" borderId="7" xfId="4" applyNumberFormat="1" applyFont="1" applyBorder="1" applyAlignment="1" applyProtection="1">
      <alignment horizontal="center" vertical="center" wrapText="1"/>
      <protection locked="0"/>
    </xf>
    <xf numFmtId="172" fontId="59" fillId="0" borderId="7" xfId="2" applyNumberFormat="1" applyFont="1" applyBorder="1" applyAlignment="1" applyProtection="1">
      <alignment horizontal="center" vertical="center" wrapText="1"/>
      <protection locked="0"/>
    </xf>
    <xf numFmtId="168" fontId="59" fillId="0" borderId="7" xfId="22" applyFont="1" applyBorder="1" applyAlignment="1" applyProtection="1">
      <alignment horizontal="center" vertical="center" wrapText="1"/>
      <protection locked="0"/>
    </xf>
    <xf numFmtId="175" fontId="59" fillId="0" borderId="7" xfId="22" applyNumberFormat="1" applyFont="1" applyBorder="1" applyAlignment="1" applyProtection="1">
      <alignment horizontal="center" vertical="center" wrapText="1"/>
      <protection locked="0"/>
    </xf>
    <xf numFmtId="175" fontId="59" fillId="0" borderId="12" xfId="22" applyNumberFormat="1" applyFont="1" applyBorder="1" applyAlignment="1" applyProtection="1">
      <alignment horizontal="center" vertical="center" wrapText="1"/>
      <protection locked="0"/>
    </xf>
    <xf numFmtId="172" fontId="59" fillId="0" borderId="2" xfId="2" applyNumberFormat="1" applyFont="1" applyBorder="1" applyAlignment="1" applyProtection="1">
      <alignment horizontal="center" vertical="center" wrapText="1"/>
      <protection locked="0"/>
    </xf>
    <xf numFmtId="168" fontId="59" fillId="0" borderId="2" xfId="22" applyFont="1" applyBorder="1" applyAlignment="1" applyProtection="1">
      <alignment horizontal="center" vertical="center" wrapText="1"/>
      <protection locked="0"/>
    </xf>
    <xf numFmtId="175" fontId="59" fillId="0" borderId="2" xfId="22" applyNumberFormat="1" applyFont="1" applyBorder="1" applyAlignment="1" applyProtection="1">
      <alignment horizontal="center" vertical="center" wrapText="1"/>
      <protection locked="0"/>
    </xf>
    <xf numFmtId="175" fontId="59" fillId="0" borderId="9" xfId="22" applyNumberFormat="1" applyFont="1" applyBorder="1" applyAlignment="1" applyProtection="1">
      <alignment horizontal="center" vertical="center" wrapText="1"/>
      <protection locked="0"/>
    </xf>
    <xf numFmtId="168" fontId="57" fillId="0" borderId="4" xfId="5" applyFont="1" applyBorder="1" applyProtection="1">
      <protection locked="0"/>
    </xf>
    <xf numFmtId="172" fontId="57" fillId="0" borderId="4" xfId="2" applyNumberFormat="1" applyFont="1" applyBorder="1" applyProtection="1">
      <protection locked="0"/>
    </xf>
    <xf numFmtId="168" fontId="57" fillId="0" borderId="4" xfId="5" applyFont="1" applyBorder="1" applyProtection="1"/>
    <xf numFmtId="168" fontId="57" fillId="0" borderId="10" xfId="5" applyFont="1" applyBorder="1" applyProtection="1">
      <protection locked="0"/>
    </xf>
    <xf numFmtId="173" fontId="57" fillId="0" borderId="7" xfId="4" applyNumberFormat="1" applyFont="1" applyBorder="1" applyProtection="1">
      <protection locked="0"/>
    </xf>
    <xf numFmtId="172" fontId="57" fillId="0" borderId="7" xfId="2" applyNumberFormat="1" applyFont="1" applyBorder="1" applyProtection="1">
      <protection locked="0"/>
    </xf>
    <xf numFmtId="168" fontId="57" fillId="0" borderId="7" xfId="5" applyFont="1" applyBorder="1" applyProtection="1">
      <protection locked="0"/>
    </xf>
    <xf numFmtId="173" fontId="57" fillId="0" borderId="14" xfId="4" applyNumberFormat="1" applyFont="1" applyBorder="1" applyAlignment="1" applyProtection="1">
      <alignment wrapText="1"/>
      <protection locked="0"/>
    </xf>
    <xf numFmtId="172" fontId="57" fillId="0" borderId="14" xfId="2" applyNumberFormat="1" applyFont="1" applyBorder="1" applyAlignment="1" applyProtection="1">
      <alignment wrapText="1"/>
      <protection locked="0"/>
    </xf>
    <xf numFmtId="168" fontId="57" fillId="0" borderId="14" xfId="14" applyFont="1" applyBorder="1" applyProtection="1">
      <protection locked="0"/>
    </xf>
    <xf numFmtId="175" fontId="57" fillId="0" borderId="14" xfId="22" applyNumberFormat="1" applyFont="1" applyBorder="1" applyAlignment="1" applyProtection="1">
      <alignment horizontal="left" vertical="center" wrapText="1"/>
      <protection locked="0"/>
    </xf>
    <xf numFmtId="168" fontId="57" fillId="0" borderId="15" xfId="14" applyFont="1" applyBorder="1" applyAlignment="1" applyProtection="1">
      <alignment horizontal="left" vertical="center" wrapText="1"/>
      <protection locked="0"/>
    </xf>
    <xf numFmtId="168" fontId="8" fillId="0" borderId="30" xfId="5" applyFont="1" applyBorder="1" applyAlignment="1" applyProtection="1">
      <alignment wrapText="1"/>
    </xf>
    <xf numFmtId="168" fontId="8" fillId="0" borderId="24" xfId="5" applyFont="1" applyBorder="1" applyAlignment="1" applyProtection="1">
      <alignment wrapText="1"/>
    </xf>
    <xf numFmtId="168" fontId="57" fillId="0" borderId="24" xfId="5" applyFont="1" applyBorder="1" applyAlignment="1" applyProtection="1">
      <alignment horizontal="center" vertical="center"/>
    </xf>
    <xf numFmtId="168" fontId="59" fillId="0" borderId="3" xfId="22" applyFont="1" applyBorder="1" applyAlignment="1" applyProtection="1">
      <alignment wrapText="1"/>
    </xf>
    <xf numFmtId="168" fontId="57" fillId="0" borderId="4" xfId="22" applyFont="1" applyBorder="1" applyAlignment="1" applyProtection="1">
      <alignment horizontal="left" vertical="top" wrapText="1"/>
    </xf>
    <xf numFmtId="168" fontId="57" fillId="0" borderId="6" xfId="5" applyFont="1" applyBorder="1" applyAlignment="1" applyProtection="1">
      <alignment horizontal="left" vertical="top" wrapText="1"/>
    </xf>
    <xf numFmtId="168" fontId="57" fillId="0" borderId="5" xfId="22" applyFont="1" applyBorder="1" applyAlignment="1" applyProtection="1">
      <alignment vertical="center" wrapText="1"/>
    </xf>
    <xf numFmtId="168" fontId="57" fillId="0" borderId="6" xfId="22" applyFont="1" applyBorder="1" applyAlignment="1" applyProtection="1">
      <alignment horizontal="left" vertical="top" wrapText="1"/>
    </xf>
    <xf numFmtId="168" fontId="57" fillId="0" borderId="7" xfId="22" applyFont="1" applyBorder="1" applyAlignment="1" applyProtection="1">
      <alignment horizontal="left" vertical="top" wrapText="1"/>
    </xf>
    <xf numFmtId="168" fontId="65" fillId="0" borderId="7" xfId="22" applyFont="1" applyBorder="1" applyAlignment="1" applyProtection="1">
      <alignment horizontal="left" vertical="top" wrapText="1"/>
      <protection locked="0"/>
    </xf>
    <xf numFmtId="177" fontId="65" fillId="0" borderId="7" xfId="22" applyNumberFormat="1" applyFont="1" applyBorder="1" applyAlignment="1" applyProtection="1">
      <alignment horizontal="left" vertical="top" wrapText="1"/>
      <protection locked="0"/>
    </xf>
    <xf numFmtId="168" fontId="65" fillId="0" borderId="12" xfId="22" applyFont="1" applyBorder="1" applyAlignment="1" applyProtection="1">
      <alignment horizontal="left" vertical="top" wrapText="1"/>
      <protection locked="0"/>
    </xf>
    <xf numFmtId="173" fontId="57" fillId="0" borderId="2" xfId="4" applyNumberFormat="1" applyFont="1" applyBorder="1" applyAlignment="1" applyProtection="1">
      <alignment wrapText="1"/>
      <protection locked="0"/>
    </xf>
    <xf numFmtId="172" fontId="57" fillId="0" borderId="2" xfId="2" applyNumberFormat="1" applyFont="1" applyBorder="1" applyAlignment="1" applyProtection="1">
      <alignment wrapText="1"/>
      <protection locked="0"/>
    </xf>
    <xf numFmtId="168" fontId="57" fillId="0" borderId="2" xfId="14" applyFont="1" applyBorder="1" applyProtection="1">
      <protection locked="0"/>
    </xf>
    <xf numFmtId="173" fontId="7" fillId="0" borderId="14" xfId="0" applyNumberFormat="1" applyFont="1" applyBorder="1" applyAlignment="1" applyProtection="1">
      <alignment horizontal="center" vertical="center" wrapText="1"/>
      <protection locked="0"/>
    </xf>
    <xf numFmtId="172" fontId="7" fillId="0" borderId="14" xfId="0" applyNumberFormat="1" applyFont="1" applyBorder="1" applyAlignment="1" applyProtection="1">
      <alignment horizontal="center" vertical="center" wrapText="1"/>
      <protection locked="0"/>
    </xf>
    <xf numFmtId="168" fontId="7" fillId="0" borderId="14" xfId="0" applyNumberFormat="1" applyFont="1" applyBorder="1" applyAlignment="1" applyProtection="1">
      <alignment horizontal="center" vertical="center" wrapText="1"/>
      <protection locked="0"/>
    </xf>
    <xf numFmtId="175" fontId="7" fillId="0" borderId="14" xfId="0" applyNumberFormat="1" applyFont="1" applyBorder="1" applyAlignment="1" applyProtection="1">
      <alignment horizontal="center" vertical="center" wrapText="1"/>
      <protection locked="0"/>
    </xf>
    <xf numFmtId="168" fontId="6" fillId="0" borderId="13" xfId="0" applyNumberFormat="1" applyFont="1" applyBorder="1" applyAlignment="1">
      <alignment wrapText="1"/>
    </xf>
    <xf numFmtId="0" fontId="14" fillId="0" borderId="14" xfId="0" applyFont="1" applyBorder="1" applyProtection="1">
      <protection locked="0"/>
    </xf>
    <xf numFmtId="0" fontId="14" fillId="0" borderId="15" xfId="0" applyFont="1" applyBorder="1" applyProtection="1">
      <protection locked="0"/>
    </xf>
    <xf numFmtId="0" fontId="20" fillId="0" borderId="0" xfId="0" applyFont="1"/>
    <xf numFmtId="0" fontId="20" fillId="0" borderId="4" xfId="0" applyFont="1" applyBorder="1"/>
    <xf numFmtId="0" fontId="20" fillId="0" borderId="27" xfId="0" applyFont="1" applyBorder="1" applyAlignment="1">
      <alignment wrapText="1"/>
    </xf>
    <xf numFmtId="0" fontId="20" fillId="0" borderId="6" xfId="0" applyFont="1" applyBorder="1"/>
    <xf numFmtId="168" fontId="8" fillId="0" borderId="43" xfId="5" applyFont="1" applyBorder="1" applyAlignment="1" applyProtection="1">
      <alignment vertical="center" wrapText="1"/>
    </xf>
    <xf numFmtId="168" fontId="8" fillId="0" borderId="4" xfId="11" applyFont="1" applyBorder="1" applyAlignment="1" applyProtection="1">
      <alignment horizontal="center" vertical="center"/>
    </xf>
    <xf numFmtId="0" fontId="8" fillId="0" borderId="13" xfId="0" applyFont="1" applyBorder="1" applyAlignment="1">
      <alignment vertical="center" wrapText="1"/>
    </xf>
    <xf numFmtId="175" fontId="7" fillId="0" borderId="53" xfId="0" applyNumberFormat="1" applyFont="1" applyBorder="1" applyAlignment="1" applyProtection="1">
      <alignment horizontal="center" vertical="center" wrapText="1"/>
      <protection locked="0"/>
    </xf>
    <xf numFmtId="172" fontId="7" fillId="0" borderId="27" xfId="0" applyNumberFormat="1" applyFont="1" applyBorder="1" applyAlignment="1" applyProtection="1">
      <alignment horizontal="center" vertical="center" wrapText="1"/>
      <protection locked="0"/>
    </xf>
    <xf numFmtId="173" fontId="7" fillId="0" borderId="27" xfId="0" applyNumberFormat="1" applyFont="1" applyBorder="1" applyAlignment="1">
      <alignment horizontal="center" vertical="center" wrapText="1"/>
    </xf>
    <xf numFmtId="167" fontId="7" fillId="0" borderId="27" xfId="0" applyNumberFormat="1" applyFont="1" applyBorder="1" applyAlignment="1">
      <alignment horizontal="center" vertical="center" wrapText="1"/>
    </xf>
    <xf numFmtId="168" fontId="7" fillId="0" borderId="27" xfId="0" applyNumberFormat="1" applyFont="1" applyBorder="1" applyAlignment="1" applyProtection="1">
      <alignment horizontal="center" vertical="center" wrapText="1"/>
      <protection locked="0"/>
    </xf>
    <xf numFmtId="175" fontId="7" fillId="0" borderId="27" xfId="0" applyNumberFormat="1" applyFont="1" applyBorder="1" applyAlignment="1" applyProtection="1">
      <alignment horizontal="center" vertical="center" wrapText="1"/>
      <protection locked="0"/>
    </xf>
    <xf numFmtId="175" fontId="7" fillId="0" borderId="28" xfId="0" applyNumberFormat="1" applyFont="1" applyBorder="1" applyAlignment="1" applyProtection="1">
      <alignment horizontal="center" vertical="center" wrapText="1"/>
      <protection locked="0"/>
    </xf>
    <xf numFmtId="174" fontId="8" fillId="0" borderId="27" xfId="22" applyNumberFormat="1" applyFont="1" applyBorder="1" applyAlignment="1" applyProtection="1">
      <alignment horizontal="center" vertical="center" wrapText="1"/>
    </xf>
    <xf numFmtId="168" fontId="8" fillId="3" borderId="27" xfId="5" applyFont="1" applyFill="1" applyBorder="1" applyAlignment="1" applyProtection="1">
      <alignment wrapText="1"/>
    </xf>
    <xf numFmtId="168" fontId="8" fillId="0" borderId="27" xfId="22" applyFont="1" applyBorder="1" applyAlignment="1" applyProtection="1">
      <alignment horizontal="center" vertical="center" wrapText="1"/>
    </xf>
    <xf numFmtId="174" fontId="8" fillId="15" borderId="5" xfId="22" applyNumberFormat="1" applyFont="1" applyFill="1" applyBorder="1" applyAlignment="1" applyProtection="1">
      <alignment wrapText="1"/>
    </xf>
    <xf numFmtId="174" fontId="8" fillId="15" borderId="5" xfId="22" applyNumberFormat="1" applyFont="1" applyFill="1" applyBorder="1" applyAlignment="1" applyProtection="1">
      <alignment vertical="top" wrapText="1"/>
    </xf>
    <xf numFmtId="0" fontId="69" fillId="0" borderId="6" xfId="0" applyFont="1" applyBorder="1" applyAlignment="1">
      <alignment wrapText="1"/>
    </xf>
    <xf numFmtId="173" fontId="9" fillId="0" borderId="2" xfId="35" applyNumberFormat="1" applyFont="1" applyBorder="1" applyAlignment="1" applyProtection="1">
      <alignment horizontal="center" vertical="center" wrapText="1"/>
      <protection locked="0"/>
    </xf>
    <xf numFmtId="172" fontId="9" fillId="0" borderId="2" xfId="34" applyNumberFormat="1" applyFont="1" applyBorder="1" applyAlignment="1" applyProtection="1">
      <alignment horizontal="center" vertical="center" wrapText="1"/>
      <protection locked="0"/>
    </xf>
    <xf numFmtId="173" fontId="9" fillId="0" borderId="2" xfId="34" applyNumberFormat="1" applyFont="1" applyBorder="1" applyAlignment="1">
      <alignment horizontal="center" vertical="center" wrapText="1"/>
    </xf>
    <xf numFmtId="167" fontId="9" fillId="0" borderId="2" xfId="34" applyNumberFormat="1" applyFont="1" applyBorder="1" applyAlignment="1">
      <alignment horizontal="center" vertical="center" wrapText="1"/>
    </xf>
    <xf numFmtId="168" fontId="9" fillId="0" borderId="2" xfId="34" applyNumberFormat="1" applyFont="1" applyBorder="1" applyAlignment="1" applyProtection="1">
      <alignment horizontal="center" vertical="center" wrapText="1"/>
      <protection locked="0"/>
    </xf>
    <xf numFmtId="175" fontId="9" fillId="0" borderId="2" xfId="34" applyNumberFormat="1" applyFont="1" applyBorder="1" applyAlignment="1" applyProtection="1">
      <alignment horizontal="center" vertical="center" wrapText="1"/>
      <protection locked="0"/>
    </xf>
    <xf numFmtId="175" fontId="9" fillId="0" borderId="9" xfId="34" applyNumberFormat="1" applyFont="1" applyBorder="1" applyAlignment="1" applyProtection="1">
      <alignment horizontal="center" vertical="center" wrapText="1"/>
      <protection locked="0"/>
    </xf>
    <xf numFmtId="0" fontId="6" fillId="0" borderId="4" xfId="34" applyFont="1" applyBorder="1" applyProtection="1">
      <protection locked="0"/>
    </xf>
    <xf numFmtId="172" fontId="6" fillId="0" borderId="4" xfId="34" applyNumberFormat="1" applyFont="1" applyBorder="1" applyProtection="1">
      <protection locked="0"/>
    </xf>
    <xf numFmtId="0" fontId="6" fillId="0" borderId="4" xfId="34" applyFont="1" applyBorder="1"/>
    <xf numFmtId="0" fontId="6" fillId="0" borderId="4" xfId="34" applyFont="1" applyBorder="1" applyAlignment="1" applyProtection="1">
      <alignment wrapText="1"/>
      <protection locked="0"/>
    </xf>
    <xf numFmtId="0" fontId="6" fillId="0" borderId="10" xfId="34" applyFont="1" applyBorder="1" applyProtection="1">
      <protection locked="0"/>
    </xf>
    <xf numFmtId="168" fontId="6" fillId="0" borderId="6" xfId="34" applyNumberFormat="1" applyFont="1" applyBorder="1" applyAlignment="1">
      <alignment vertical="top" wrapText="1"/>
    </xf>
    <xf numFmtId="0" fontId="8" fillId="0" borderId="6" xfId="34" applyFont="1" applyBorder="1" applyAlignment="1">
      <alignment wrapText="1"/>
    </xf>
    <xf numFmtId="0" fontId="6" fillId="0" borderId="6" xfId="34" applyFont="1" applyBorder="1" applyProtection="1">
      <protection locked="0"/>
    </xf>
    <xf numFmtId="172" fontId="6" fillId="0" borderId="6" xfId="34" applyNumberFormat="1" applyFont="1" applyBorder="1" applyProtection="1">
      <protection locked="0"/>
    </xf>
    <xf numFmtId="173" fontId="10" fillId="0" borderId="7" xfId="35" applyNumberFormat="1" applyFont="1" applyBorder="1" applyAlignment="1" applyProtection="1">
      <alignment horizontal="right" vertical="center" wrapText="1"/>
    </xf>
    <xf numFmtId="176" fontId="10" fillId="0" borderId="7" xfId="36" applyNumberFormat="1" applyFont="1" applyBorder="1" applyAlignment="1" applyProtection="1">
      <alignment horizontal="right" vertical="center" wrapText="1"/>
    </xf>
    <xf numFmtId="0" fontId="6" fillId="0" borderId="6" xfId="34" applyFont="1" applyBorder="1" applyAlignment="1" applyProtection="1">
      <alignment wrapText="1"/>
      <protection locked="0"/>
    </xf>
    <xf numFmtId="0" fontId="6" fillId="0" borderId="11" xfId="34" applyFont="1" applyBorder="1" applyProtection="1">
      <protection locked="0"/>
    </xf>
    <xf numFmtId="0" fontId="8" fillId="0" borderId="6" xfId="34" applyFont="1" applyBorder="1" applyAlignment="1">
      <alignment vertical="top" wrapText="1"/>
    </xf>
    <xf numFmtId="0" fontId="8" fillId="15" borderId="6" xfId="34" applyFont="1" applyFill="1" applyBorder="1" applyAlignment="1">
      <alignment wrapText="1"/>
    </xf>
    <xf numFmtId="168" fontId="6" fillId="0" borderId="38" xfId="34" applyNumberFormat="1" applyFont="1" applyBorder="1" applyAlignment="1">
      <alignment wrapText="1"/>
    </xf>
    <xf numFmtId="168" fontId="8" fillId="0" borderId="6" xfId="34" applyNumberFormat="1" applyFont="1" applyBorder="1" applyAlignment="1">
      <alignment horizontal="left" vertical="top" wrapText="1"/>
    </xf>
    <xf numFmtId="0" fontId="6" fillId="0" borderId="7" xfId="34" applyFont="1" applyBorder="1" applyProtection="1">
      <protection locked="0"/>
    </xf>
    <xf numFmtId="172" fontId="6" fillId="0" borderId="7" xfId="34" applyNumberFormat="1" applyFont="1" applyBorder="1" applyProtection="1">
      <protection locked="0"/>
    </xf>
    <xf numFmtId="0" fontId="6" fillId="0" borderId="7" xfId="34" applyFont="1" applyBorder="1" applyAlignment="1" applyProtection="1">
      <alignment wrapText="1"/>
      <protection locked="0"/>
    </xf>
    <xf numFmtId="0" fontId="6" fillId="0" borderId="12" xfId="34" applyFont="1" applyBorder="1" applyProtection="1">
      <protection locked="0"/>
    </xf>
    <xf numFmtId="168" fontId="6" fillId="15" borderId="38" xfId="34" applyNumberFormat="1" applyFont="1" applyFill="1" applyBorder="1" applyAlignment="1">
      <alignment wrapText="1"/>
    </xf>
    <xf numFmtId="168" fontId="8" fillId="15" borderId="6" xfId="34" applyNumberFormat="1" applyFont="1" applyFill="1" applyBorder="1" applyAlignment="1">
      <alignment horizontal="left" vertical="top" wrapText="1"/>
    </xf>
    <xf numFmtId="168" fontId="8" fillId="15" borderId="7" xfId="22" applyFont="1" applyFill="1" applyBorder="1" applyAlignment="1" applyProtection="1">
      <alignment horizontal="center" vertical="center" wrapText="1"/>
    </xf>
    <xf numFmtId="174" fontId="8" fillId="15" borderId="7" xfId="22" applyNumberFormat="1" applyFont="1" applyFill="1" applyBorder="1" applyAlignment="1" applyProtection="1">
      <alignment horizontal="center" vertical="center" wrapText="1"/>
    </xf>
    <xf numFmtId="0" fontId="6" fillId="15" borderId="7" xfId="34" applyFont="1" applyFill="1" applyBorder="1" applyProtection="1">
      <protection locked="0"/>
    </xf>
    <xf numFmtId="172" fontId="6" fillId="15" borderId="7" xfId="34" applyNumberFormat="1" applyFont="1" applyFill="1" applyBorder="1" applyProtection="1">
      <protection locked="0"/>
    </xf>
    <xf numFmtId="176" fontId="10" fillId="15" borderId="7" xfId="36" applyNumberFormat="1" applyFont="1" applyFill="1" applyBorder="1" applyAlignment="1" applyProtection="1">
      <alignment horizontal="right" vertical="center" wrapText="1"/>
    </xf>
    <xf numFmtId="0" fontId="72" fillId="15" borderId="6" xfId="34" applyFont="1" applyFill="1" applyBorder="1" applyAlignment="1">
      <alignment wrapText="1"/>
    </xf>
    <xf numFmtId="0" fontId="6" fillId="15" borderId="12" xfId="34" applyFont="1" applyFill="1" applyBorder="1" applyProtection="1">
      <protection locked="0"/>
    </xf>
    <xf numFmtId="168" fontId="6" fillId="0" borderId="0" xfId="34" applyNumberFormat="1" applyFont="1" applyAlignment="1">
      <alignment vertical="center" wrapText="1"/>
    </xf>
    <xf numFmtId="168" fontId="6" fillId="0" borderId="39" xfId="34" applyNumberFormat="1" applyFont="1" applyBorder="1" applyAlignment="1">
      <alignment vertical="center" wrapText="1"/>
    </xf>
    <xf numFmtId="0" fontId="8" fillId="15" borderId="7" xfId="34" applyFont="1" applyFill="1" applyBorder="1" applyAlignment="1">
      <alignment wrapText="1"/>
    </xf>
    <xf numFmtId="172" fontId="10" fillId="0" borderId="7" xfId="35" applyNumberFormat="1" applyFont="1" applyBorder="1" applyAlignment="1" applyProtection="1">
      <alignment horizontal="right" vertical="center" wrapText="1"/>
      <protection locked="0"/>
    </xf>
    <xf numFmtId="0" fontId="6" fillId="0" borderId="2" xfId="34" applyFont="1" applyBorder="1" applyProtection="1">
      <protection locked="0"/>
    </xf>
    <xf numFmtId="172" fontId="6" fillId="0" borderId="2" xfId="34" applyNumberFormat="1" applyFont="1" applyBorder="1" applyProtection="1">
      <protection locked="0"/>
    </xf>
    <xf numFmtId="0" fontId="6" fillId="0" borderId="2" xfId="34" applyFont="1" applyBorder="1"/>
    <xf numFmtId="173" fontId="11" fillId="0" borderId="2" xfId="35" applyNumberFormat="1" applyFont="1" applyBorder="1" applyAlignment="1" applyProtection="1">
      <alignment horizontal="right" wrapText="1"/>
    </xf>
    <xf numFmtId="0" fontId="6" fillId="0" borderId="2" xfId="34" applyFont="1" applyBorder="1" applyAlignment="1" applyProtection="1">
      <alignment wrapText="1"/>
      <protection locked="0"/>
    </xf>
    <xf numFmtId="0" fontId="6" fillId="0" borderId="9" xfId="34" applyFont="1" applyBorder="1" applyProtection="1">
      <protection locked="0"/>
    </xf>
    <xf numFmtId="168" fontId="8" fillId="0" borderId="5" xfId="37" applyFont="1" applyBorder="1" applyAlignment="1" applyProtection="1">
      <alignment vertical="top" wrapText="1"/>
    </xf>
    <xf numFmtId="168" fontId="8" fillId="0" borderId="6" xfId="37" applyFont="1" applyBorder="1" applyAlignment="1" applyProtection="1">
      <alignment wrapText="1"/>
    </xf>
    <xf numFmtId="168" fontId="9" fillId="0" borderId="0" xfId="22" applyFont="1" applyBorder="1" applyAlignment="1" applyProtection="1">
      <alignment horizontal="right"/>
    </xf>
    <xf numFmtId="168" fontId="8" fillId="0" borderId="4" xfId="5" applyFont="1" applyBorder="1" applyAlignment="1" applyProtection="1">
      <alignment wrapText="1"/>
    </xf>
    <xf numFmtId="0" fontId="8" fillId="0" borderId="26" xfId="0" applyFont="1" applyBorder="1" applyAlignment="1">
      <alignment horizontal="left" vertical="center" wrapText="1"/>
    </xf>
    <xf numFmtId="173" fontId="7" fillId="0" borderId="27" xfId="0" applyNumberFormat="1" applyFont="1" applyBorder="1" applyAlignment="1" applyProtection="1">
      <alignment horizontal="center" vertical="center" wrapText="1"/>
      <protection locked="0"/>
    </xf>
    <xf numFmtId="0" fontId="73" fillId="0" borderId="47" xfId="0" applyFont="1" applyBorder="1" applyAlignment="1">
      <alignment horizontal="left" vertical="center" wrapText="1" indent="2"/>
    </xf>
    <xf numFmtId="168" fontId="10" fillId="0" borderId="6" xfId="22" applyFont="1" applyBorder="1" applyAlignment="1" applyProtection="1">
      <alignment vertical="center" wrapText="1"/>
    </xf>
    <xf numFmtId="168" fontId="10" fillId="0" borderId="6" xfId="22" applyFont="1" applyBorder="1" applyAlignment="1" applyProtection="1">
      <alignment horizontal="left" vertical="center" wrapText="1"/>
    </xf>
    <xf numFmtId="0" fontId="75" fillId="0" borderId="47" xfId="0" applyFont="1" applyBorder="1" applyAlignment="1">
      <alignment horizontal="left" vertical="center" wrapText="1" indent="2"/>
    </xf>
    <xf numFmtId="0" fontId="73" fillId="0" borderId="0" xfId="0" applyFont="1" applyAlignment="1">
      <alignment horizontal="left" vertical="center" wrapText="1" indent="2"/>
    </xf>
    <xf numFmtId="168" fontId="10" fillId="0" borderId="14" xfId="22" applyFont="1" applyBorder="1" applyAlignment="1" applyProtection="1">
      <alignment horizontal="left" vertical="center" wrapText="1"/>
    </xf>
    <xf numFmtId="175" fontId="7" fillId="0" borderId="15" xfId="0" applyNumberFormat="1" applyFont="1" applyBorder="1" applyAlignment="1" applyProtection="1">
      <alignment horizontal="center" vertical="center" wrapText="1"/>
      <protection locked="0"/>
    </xf>
    <xf numFmtId="168" fontId="18" fillId="0" borderId="6" xfId="11" applyFont="1" applyBorder="1" applyAlignment="1">
      <alignment wrapText="1"/>
    </xf>
    <xf numFmtId="168" fontId="10" fillId="0" borderId="6" xfId="14" applyFont="1" applyBorder="1" applyAlignment="1">
      <alignment wrapText="1"/>
    </xf>
    <xf numFmtId="168" fontId="9" fillId="15" borderId="4" xfId="5" applyFont="1" applyFill="1" applyBorder="1" applyAlignment="1" applyProtection="1">
      <alignment horizontal="left" vertical="top" wrapText="1"/>
    </xf>
    <xf numFmtId="168" fontId="8" fillId="15" borderId="6" xfId="5" applyFont="1" applyFill="1" applyBorder="1" applyAlignment="1" applyProtection="1">
      <alignment horizontal="left" vertical="top" wrapText="1"/>
    </xf>
    <xf numFmtId="168" fontId="8" fillId="15" borderId="6" xfId="22" applyFont="1" applyFill="1" applyBorder="1" applyAlignment="1" applyProtection="1">
      <alignment horizontal="left" vertical="top" wrapText="1"/>
    </xf>
    <xf numFmtId="168" fontId="8" fillId="15" borderId="7" xfId="22" applyFont="1" applyFill="1" applyBorder="1" applyAlignment="1" applyProtection="1">
      <alignment horizontal="left" vertical="top" wrapText="1"/>
    </xf>
    <xf numFmtId="168" fontId="8" fillId="15" borderId="6" xfId="14" applyFont="1" applyFill="1" applyBorder="1" applyAlignment="1" applyProtection="1">
      <alignment horizontal="left" wrapText="1"/>
    </xf>
    <xf numFmtId="168" fontId="8" fillId="15" borderId="7" xfId="14" applyFont="1" applyFill="1" applyBorder="1" applyAlignment="1" applyProtection="1">
      <alignment horizontal="left" wrapText="1"/>
    </xf>
    <xf numFmtId="176" fontId="10" fillId="0" borderId="6" xfId="36" applyNumberFormat="1" applyFont="1" applyBorder="1" applyAlignment="1" applyProtection="1">
      <alignment horizontal="right" vertical="center" wrapText="1"/>
    </xf>
    <xf numFmtId="0" fontId="71" fillId="0" borderId="6" xfId="0" applyFont="1" applyBorder="1"/>
    <xf numFmtId="174" fontId="8" fillId="19" borderId="6" xfId="22" applyNumberFormat="1" applyFont="1" applyFill="1" applyBorder="1" applyAlignment="1" applyProtection="1">
      <alignment vertical="top" wrapText="1"/>
    </xf>
    <xf numFmtId="168" fontId="8" fillId="15" borderId="6" xfId="5" applyFont="1" applyFill="1" applyBorder="1" applyAlignment="1" applyProtection="1">
      <alignment horizontal="left" wrapText="1"/>
    </xf>
    <xf numFmtId="168" fontId="8" fillId="15" borderId="7" xfId="5" applyFont="1" applyFill="1" applyBorder="1" applyAlignment="1" applyProtection="1">
      <alignment horizontal="center" vertical="top" wrapText="1"/>
    </xf>
    <xf numFmtId="168" fontId="9" fillId="19" borderId="1" xfId="22" applyFont="1" applyFill="1" applyBorder="1" applyAlignment="1" applyProtection="1">
      <alignment horizontal="center" vertical="center" wrapText="1"/>
    </xf>
    <xf numFmtId="168" fontId="9" fillId="19" borderId="2" xfId="22" applyFont="1" applyFill="1" applyBorder="1" applyAlignment="1" applyProtection="1">
      <alignment horizontal="center" vertical="center" wrapText="1"/>
    </xf>
    <xf numFmtId="168" fontId="9" fillId="19" borderId="3" xfId="22" applyFont="1" applyFill="1" applyBorder="1" applyAlignment="1" applyProtection="1">
      <alignment vertical="center" wrapText="1"/>
    </xf>
    <xf numFmtId="0" fontId="8" fillId="19" borderId="4" xfId="0" applyFont="1" applyFill="1" applyBorder="1" applyAlignment="1">
      <alignment horizontal="left" wrapText="1"/>
    </xf>
    <xf numFmtId="168" fontId="8" fillId="19" borderId="5" xfId="22" applyFont="1" applyFill="1" applyBorder="1" applyAlignment="1" applyProtection="1">
      <alignment horizontal="left" vertical="center" wrapText="1"/>
    </xf>
    <xf numFmtId="168" fontId="8" fillId="19" borderId="6" xfId="0" applyNumberFormat="1" applyFont="1" applyFill="1" applyBorder="1" applyAlignment="1">
      <alignment horizontal="left" wrapText="1"/>
    </xf>
    <xf numFmtId="168" fontId="8" fillId="19" borderId="5" xfId="5" applyFont="1" applyFill="1" applyBorder="1" applyAlignment="1" applyProtection="1">
      <alignment horizontal="left" vertical="center" wrapText="1"/>
    </xf>
    <xf numFmtId="168" fontId="8" fillId="19" borderId="6" xfId="5" applyFont="1" applyFill="1" applyBorder="1" applyAlignment="1" applyProtection="1">
      <alignment horizontal="left" wrapText="1"/>
    </xf>
    <xf numFmtId="168" fontId="8" fillId="19" borderId="5" xfId="5" applyFont="1" applyFill="1" applyBorder="1" applyAlignment="1" applyProtection="1">
      <alignment vertical="center" wrapText="1"/>
    </xf>
    <xf numFmtId="0" fontId="41" fillId="0" borderId="6" xfId="0" applyFont="1" applyBorder="1" applyAlignment="1">
      <alignment wrapText="1"/>
    </xf>
    <xf numFmtId="0" fontId="8" fillId="20" borderId="6" xfId="0" applyFont="1" applyFill="1" applyBorder="1" applyAlignment="1">
      <alignment wrapText="1"/>
    </xf>
    <xf numFmtId="0" fontId="41" fillId="0" borderId="6" xfId="0" applyFont="1" applyBorder="1"/>
    <xf numFmtId="168" fontId="8" fillId="19" borderId="7" xfId="0" applyNumberFormat="1" applyFont="1" applyFill="1" applyBorder="1" applyAlignment="1">
      <alignment horizontal="left" wrapText="1"/>
    </xf>
    <xf numFmtId="168" fontId="8" fillId="15" borderId="6" xfId="0" applyNumberFormat="1" applyFont="1" applyFill="1" applyBorder="1" applyAlignment="1">
      <alignment horizontal="left" vertical="center" wrapText="1"/>
    </xf>
    <xf numFmtId="168" fontId="8" fillId="19" borderId="0" xfId="0" applyNumberFormat="1" applyFont="1" applyFill="1" applyAlignment="1">
      <alignment horizontal="left" vertical="center" wrapText="1"/>
    </xf>
    <xf numFmtId="168" fontId="8" fillId="19" borderId="6" xfId="0" applyNumberFormat="1" applyFont="1" applyFill="1" applyBorder="1" applyAlignment="1">
      <alignment horizontal="left" vertical="center" wrapText="1"/>
    </xf>
    <xf numFmtId="168" fontId="8" fillId="19" borderId="7" xfId="0" applyNumberFormat="1" applyFont="1" applyFill="1" applyBorder="1" applyAlignment="1">
      <alignment horizontal="left" vertical="center" wrapText="1"/>
    </xf>
    <xf numFmtId="168" fontId="8" fillId="19" borderId="7" xfId="5" applyFont="1" applyFill="1" applyBorder="1" applyAlignment="1" applyProtection="1">
      <alignment horizontal="left" wrapText="1"/>
    </xf>
    <xf numFmtId="168" fontId="8" fillId="3" borderId="18" xfId="5" applyFont="1" applyFill="1" applyBorder="1" applyAlignment="1" applyProtection="1">
      <alignment horizontal="left" wrapText="1"/>
    </xf>
    <xf numFmtId="168" fontId="8" fillId="3" borderId="1" xfId="5" applyFont="1" applyFill="1" applyBorder="1" applyAlignment="1" applyProtection="1">
      <alignment horizontal="center" vertical="center" wrapText="1"/>
    </xf>
    <xf numFmtId="168" fontId="8" fillId="3" borderId="9" xfId="5" applyFont="1" applyFill="1" applyBorder="1" applyAlignment="1" applyProtection="1">
      <alignment horizontal="center" vertical="center" wrapText="1"/>
    </xf>
    <xf numFmtId="176" fontId="10" fillId="0" borderId="7" xfId="33" applyNumberFormat="1" applyFont="1" applyBorder="1" applyAlignment="1" applyProtection="1">
      <alignment horizontal="right" vertical="center" wrapText="1"/>
    </xf>
    <xf numFmtId="176" fontId="10" fillId="0" borderId="7" xfId="36" applyNumberFormat="1" applyFont="1" applyFill="1" applyBorder="1" applyAlignment="1" applyProtection="1">
      <alignment horizontal="right" vertical="center" wrapText="1"/>
    </xf>
    <xf numFmtId="168" fontId="6" fillId="0" borderId="7" xfId="5" applyFont="1" applyBorder="1" applyAlignment="1" applyProtection="1">
      <alignment horizontal="center" vertical="center" wrapText="1"/>
    </xf>
    <xf numFmtId="0" fontId="6" fillId="15" borderId="4" xfId="0" applyFont="1" applyFill="1" applyBorder="1" applyProtection="1">
      <protection locked="0"/>
    </xf>
    <xf numFmtId="172" fontId="6" fillId="15" borderId="4" xfId="0" applyNumberFormat="1" applyFont="1" applyFill="1" applyBorder="1" applyProtection="1">
      <protection locked="0"/>
    </xf>
    <xf numFmtId="0" fontId="6" fillId="15" borderId="4" xfId="0" applyFont="1" applyFill="1" applyBorder="1"/>
    <xf numFmtId="0" fontId="6" fillId="15" borderId="10" xfId="0" applyFont="1" applyFill="1" applyBorder="1" applyProtection="1">
      <protection locked="0"/>
    </xf>
    <xf numFmtId="0" fontId="6" fillId="15" borderId="6" xfId="0" applyFont="1" applyFill="1" applyBorder="1" applyProtection="1">
      <protection locked="0"/>
    </xf>
    <xf numFmtId="172" fontId="6" fillId="15" borderId="6" xfId="0" applyNumberFormat="1" applyFont="1" applyFill="1" applyBorder="1" applyProtection="1">
      <protection locked="0"/>
    </xf>
    <xf numFmtId="173" fontId="10" fillId="15" borderId="7" xfId="4" applyNumberFormat="1" applyFont="1" applyFill="1" applyBorder="1" applyAlignment="1" applyProtection="1">
      <alignment horizontal="right" vertical="center" wrapText="1"/>
    </xf>
    <xf numFmtId="0" fontId="6" fillId="15" borderId="11" xfId="0" applyFont="1" applyFill="1" applyBorder="1" applyProtection="1">
      <protection locked="0"/>
    </xf>
    <xf numFmtId="0" fontId="6" fillId="15" borderId="11" xfId="0" applyFont="1" applyFill="1" applyBorder="1" applyAlignment="1" applyProtection="1">
      <alignment wrapText="1"/>
      <protection locked="0"/>
    </xf>
    <xf numFmtId="0" fontId="6" fillId="15" borderId="7" xfId="0" applyFont="1" applyFill="1" applyBorder="1" applyProtection="1">
      <protection locked="0"/>
    </xf>
    <xf numFmtId="172" fontId="6" fillId="15" borderId="7" xfId="0" applyNumberFormat="1" applyFont="1" applyFill="1" applyBorder="1" applyProtection="1">
      <protection locked="0"/>
    </xf>
    <xf numFmtId="0" fontId="6" fillId="15" borderId="12" xfId="0" applyFont="1" applyFill="1" applyBorder="1" applyProtection="1">
      <protection locked="0"/>
    </xf>
    <xf numFmtId="173" fontId="9" fillId="0" borderId="2" xfId="0" applyNumberFormat="1" applyFont="1" applyBorder="1" applyAlignment="1" applyProtection="1">
      <alignment horizontal="center" vertical="center" wrapText="1"/>
      <protection locked="0"/>
    </xf>
    <xf numFmtId="0" fontId="9" fillId="4" borderId="0" xfId="0" applyFont="1" applyFill="1"/>
    <xf numFmtId="168" fontId="81" fillId="0" borderId="4" xfId="22" applyFont="1" applyBorder="1" applyAlignment="1" applyProtection="1">
      <alignment horizontal="left" vertical="top" wrapText="1"/>
    </xf>
    <xf numFmtId="0" fontId="82" fillId="0" borderId="38" xfId="0" applyFont="1" applyBorder="1" applyAlignment="1">
      <alignment wrapText="1"/>
    </xf>
    <xf numFmtId="168" fontId="76" fillId="0" borderId="6" xfId="22" applyFont="1" applyBorder="1" applyAlignment="1" applyProtection="1">
      <alignment vertical="center" wrapText="1"/>
    </xf>
    <xf numFmtId="0" fontId="82" fillId="0" borderId="38" xfId="0" applyFont="1" applyBorder="1" applyAlignment="1">
      <alignment vertical="center"/>
    </xf>
    <xf numFmtId="0" fontId="82" fillId="0" borderId="20" xfId="0" applyFont="1" applyBorder="1" applyAlignment="1">
      <alignment wrapText="1"/>
    </xf>
    <xf numFmtId="0" fontId="8" fillId="0" borderId="14" xfId="0" applyFont="1" applyBorder="1" applyAlignment="1">
      <alignment horizontal="center" vertical="center" wrapText="1"/>
    </xf>
    <xf numFmtId="0" fontId="6" fillId="0" borderId="0" xfId="34" applyFont="1" applyProtection="1">
      <protection locked="0"/>
    </xf>
    <xf numFmtId="172" fontId="6" fillId="0" borderId="0" xfId="34" applyNumberFormat="1" applyFont="1" applyProtection="1">
      <protection locked="0"/>
    </xf>
    <xf numFmtId="0" fontId="6" fillId="0" borderId="0" xfId="34" applyFont="1"/>
    <xf numFmtId="173" fontId="11" fillId="0" borderId="0" xfId="35" applyNumberFormat="1" applyFont="1" applyBorder="1" applyAlignment="1" applyProtection="1">
      <alignment horizontal="right" wrapText="1"/>
    </xf>
    <xf numFmtId="0" fontId="6" fillId="0" borderId="0" xfId="34" applyFont="1" applyAlignment="1" applyProtection="1">
      <alignment wrapText="1"/>
      <protection locked="0"/>
    </xf>
    <xf numFmtId="0" fontId="7" fillId="4" borderId="0" xfId="34" applyFont="1" applyFill="1"/>
    <xf numFmtId="168" fontId="8" fillId="0" borderId="0" xfId="37" applyFont="1" applyBorder="1" applyAlignment="1" applyProtection="1">
      <alignment horizontal="left" vertical="top"/>
    </xf>
    <xf numFmtId="168" fontId="8" fillId="0" borderId="0" xfId="37" applyFont="1" applyBorder="1" applyAlignment="1" applyProtection="1">
      <alignment horizontal="center" vertical="center"/>
    </xf>
    <xf numFmtId="0" fontId="6" fillId="0" borderId="0" xfId="34" applyFont="1" applyAlignment="1">
      <alignment horizontal="center" vertical="center"/>
    </xf>
    <xf numFmtId="168" fontId="9" fillId="0" borderId="5" xfId="37" applyFont="1" applyBorder="1" applyAlignment="1" applyProtection="1">
      <alignment wrapText="1"/>
    </xf>
    <xf numFmtId="0" fontId="8" fillId="0" borderId="6" xfId="34" applyFont="1" applyBorder="1" applyAlignment="1">
      <alignment vertical="center" wrapText="1"/>
    </xf>
    <xf numFmtId="0" fontId="6" fillId="0" borderId="6" xfId="34" applyFont="1" applyBorder="1" applyAlignment="1">
      <alignment horizontal="center" vertical="center"/>
    </xf>
    <xf numFmtId="168" fontId="9" fillId="0" borderId="8" xfId="37" applyFont="1" applyBorder="1" applyAlignment="1" applyProtection="1">
      <alignment wrapText="1"/>
    </xf>
    <xf numFmtId="0" fontId="8" fillId="0" borderId="7" xfId="34" applyFont="1" applyBorder="1" applyAlignment="1">
      <alignment vertical="center" wrapText="1"/>
    </xf>
    <xf numFmtId="0" fontId="6" fillId="0" borderId="7" xfId="34" applyFont="1" applyBorder="1" applyAlignment="1">
      <alignment horizontal="center" vertical="center"/>
    </xf>
    <xf numFmtId="0" fontId="6" fillId="0" borderId="2" xfId="34" applyFont="1" applyBorder="1" applyAlignment="1">
      <alignment horizontal="center" vertical="center"/>
    </xf>
    <xf numFmtId="0" fontId="9" fillId="0" borderId="40" xfId="0" applyFont="1" applyBorder="1" applyAlignment="1">
      <alignment vertical="center" wrapText="1"/>
    </xf>
    <xf numFmtId="0" fontId="9" fillId="0" borderId="42" xfId="0" applyFont="1" applyBorder="1" applyAlignment="1">
      <alignment vertical="center" wrapText="1"/>
    </xf>
    <xf numFmtId="0" fontId="8" fillId="0" borderId="56" xfId="0" applyFont="1" applyBorder="1" applyAlignment="1">
      <alignment vertical="center" wrapText="1"/>
    </xf>
    <xf numFmtId="0" fontId="8" fillId="0" borderId="46" xfId="0" applyFont="1" applyBorder="1" applyAlignment="1">
      <alignment vertical="center" wrapText="1"/>
    </xf>
    <xf numFmtId="0" fontId="8" fillId="0" borderId="13" xfId="0" applyFont="1" applyBorder="1" applyAlignment="1">
      <alignment horizontal="center" vertical="center" wrapText="1"/>
    </xf>
    <xf numFmtId="0" fontId="7" fillId="0" borderId="4" xfId="34" applyFont="1" applyBorder="1" applyAlignment="1">
      <alignment vertical="center"/>
    </xf>
    <xf numFmtId="0" fontId="8" fillId="15" borderId="6" xfId="34" applyFont="1" applyFill="1" applyBorder="1" applyAlignment="1">
      <alignment vertical="center" wrapText="1"/>
    </xf>
    <xf numFmtId="168" fontId="6" fillId="15" borderId="7" xfId="22" applyFont="1" applyFill="1" applyBorder="1" applyAlignment="1" applyProtection="1">
      <alignment horizontal="left" wrapText="1"/>
    </xf>
    <xf numFmtId="168" fontId="8" fillId="19" borderId="7" xfId="22" applyFont="1" applyFill="1" applyBorder="1" applyAlignment="1" applyProtection="1">
      <alignment horizontal="center" vertical="center" wrapText="1"/>
    </xf>
    <xf numFmtId="174" fontId="8" fillId="19" borderId="7" xfId="22" applyNumberFormat="1" applyFont="1" applyFill="1" applyBorder="1" applyAlignment="1" applyProtection="1">
      <alignment horizontal="center" vertical="center" wrapText="1"/>
    </xf>
    <xf numFmtId="0" fontId="6" fillId="15" borderId="7" xfId="34" applyFont="1" applyFill="1" applyBorder="1" applyAlignment="1" applyProtection="1">
      <alignment wrapText="1"/>
      <protection locked="0"/>
    </xf>
    <xf numFmtId="168" fontId="6" fillId="0" borderId="2" xfId="37" applyFont="1" applyBorder="1" applyAlignment="1" applyProtection="1">
      <alignment horizontal="center" vertical="top" wrapText="1"/>
    </xf>
    <xf numFmtId="175" fontId="9" fillId="0" borderId="41" xfId="34" applyNumberFormat="1" applyFont="1" applyBorder="1" applyAlignment="1" applyProtection="1">
      <alignment horizontal="center" vertical="center" wrapText="1"/>
      <protection locked="0"/>
    </xf>
    <xf numFmtId="0" fontId="6" fillId="0" borderId="14" xfId="34" applyFont="1" applyBorder="1" applyProtection="1">
      <protection locked="0"/>
    </xf>
    <xf numFmtId="172" fontId="6" fillId="0" borderId="14" xfId="34" applyNumberFormat="1" applyFont="1" applyBorder="1" applyProtection="1">
      <protection locked="0"/>
    </xf>
    <xf numFmtId="0" fontId="6" fillId="0" borderId="14" xfId="34" applyFont="1" applyBorder="1" applyAlignment="1" applyProtection="1">
      <alignment wrapText="1"/>
      <protection locked="0"/>
    </xf>
    <xf numFmtId="168" fontId="10" fillId="15" borderId="6" xfId="22" applyFont="1" applyFill="1" applyBorder="1" applyAlignment="1">
      <alignment vertical="top" wrapText="1"/>
    </xf>
    <xf numFmtId="0" fontId="28" fillId="0" borderId="6" xfId="0" applyFont="1" applyBorder="1" applyAlignment="1">
      <alignment wrapText="1"/>
    </xf>
    <xf numFmtId="0" fontId="8" fillId="15" borderId="6" xfId="0" applyFont="1" applyFill="1" applyBorder="1" applyAlignment="1">
      <alignment wrapText="1"/>
    </xf>
    <xf numFmtId="168" fontId="10" fillId="15" borderId="7" xfId="22" applyFont="1" applyFill="1" applyBorder="1" applyAlignment="1">
      <alignment vertical="top" wrapText="1"/>
    </xf>
    <xf numFmtId="0" fontId="0" fillId="0" borderId="6" xfId="0" applyBorder="1" applyAlignment="1">
      <alignment wrapText="1"/>
    </xf>
    <xf numFmtId="0" fontId="10" fillId="0" borderId="7" xfId="0" applyFont="1" applyBorder="1" applyAlignment="1">
      <alignment wrapText="1"/>
    </xf>
    <xf numFmtId="0" fontId="0" fillId="0" borderId="7" xfId="0" applyBorder="1"/>
    <xf numFmtId="0" fontId="86" fillId="0" borderId="6" xfId="0" applyFont="1" applyBorder="1" applyAlignment="1">
      <alignment wrapText="1"/>
    </xf>
    <xf numFmtId="172" fontId="9" fillId="0" borderId="4" xfId="0" applyNumberFormat="1" applyFont="1" applyBorder="1" applyAlignment="1" applyProtection="1">
      <alignment horizontal="center" vertical="center" wrapText="1"/>
      <protection locked="0"/>
    </xf>
    <xf numFmtId="168" fontId="9" fillId="0" borderId="4" xfId="0" applyNumberFormat="1" applyFont="1" applyBorder="1" applyAlignment="1" applyProtection="1">
      <alignment horizontal="center" vertical="center" wrapText="1"/>
      <protection locked="0"/>
    </xf>
    <xf numFmtId="175" fontId="9" fillId="0" borderId="4" xfId="0" applyNumberFormat="1" applyFont="1" applyBorder="1" applyAlignment="1" applyProtection="1">
      <alignment horizontal="center" vertical="center" wrapText="1"/>
      <protection locked="0"/>
    </xf>
    <xf numFmtId="173" fontId="63" fillId="0" borderId="0" xfId="4" applyNumberFormat="1" applyFont="1" applyBorder="1" applyAlignment="1" applyProtection="1">
      <alignment horizontal="right" wrapText="1"/>
    </xf>
    <xf numFmtId="0" fontId="9" fillId="0" borderId="40" xfId="23" applyFont="1" applyBorder="1" applyAlignment="1">
      <alignment horizontal="center" vertical="center" wrapText="1"/>
    </xf>
    <xf numFmtId="0" fontId="9" fillId="0" borderId="41" xfId="23" applyFont="1" applyBorder="1" applyAlignment="1">
      <alignment horizontal="center" vertical="center" wrapText="1"/>
    </xf>
    <xf numFmtId="1" fontId="9" fillId="0" borderId="41" xfId="23" applyNumberFormat="1" applyFont="1" applyBorder="1" applyAlignment="1">
      <alignment horizontal="center" vertical="center" wrapText="1"/>
    </xf>
    <xf numFmtId="173" fontId="7" fillId="0" borderId="41" xfId="0" applyNumberFormat="1" applyFont="1" applyBorder="1" applyAlignment="1" applyProtection="1">
      <alignment horizontal="center" vertical="center" wrapText="1"/>
      <protection locked="0"/>
    </xf>
    <xf numFmtId="172" fontId="7" fillId="0" borderId="41" xfId="0" applyNumberFormat="1" applyFont="1" applyBorder="1" applyAlignment="1" applyProtection="1">
      <alignment horizontal="center" vertical="center" wrapText="1"/>
      <protection locked="0"/>
    </xf>
    <xf numFmtId="173" fontId="7" fillId="0" borderId="41" xfId="0" applyNumberFormat="1" applyFont="1" applyBorder="1" applyAlignment="1">
      <alignment horizontal="center" vertical="center" wrapText="1"/>
    </xf>
    <xf numFmtId="167" fontId="7" fillId="0" borderId="41" xfId="0" applyNumberFormat="1" applyFont="1" applyBorder="1" applyAlignment="1">
      <alignment horizontal="center" vertical="center" wrapText="1"/>
    </xf>
    <xf numFmtId="168" fontId="7" fillId="0" borderId="41" xfId="0" applyNumberFormat="1" applyFont="1" applyBorder="1" applyAlignment="1" applyProtection="1">
      <alignment horizontal="center" vertical="center" wrapText="1"/>
      <protection locked="0"/>
    </xf>
    <xf numFmtId="175" fontId="7" fillId="0" borderId="41" xfId="0" applyNumberFormat="1" applyFont="1" applyBorder="1" applyAlignment="1" applyProtection="1">
      <alignment horizontal="center" vertical="center" wrapText="1"/>
      <protection locked="0"/>
    </xf>
    <xf numFmtId="175" fontId="7" fillId="0" borderId="56" xfId="0" applyNumberFormat="1" applyFont="1" applyBorder="1" applyAlignment="1" applyProtection="1">
      <alignment horizontal="center" vertical="center" wrapText="1"/>
      <protection locked="0"/>
    </xf>
    <xf numFmtId="0" fontId="7" fillId="0" borderId="6" xfId="0" applyFont="1" applyBorder="1" applyAlignment="1">
      <alignment wrapText="1"/>
    </xf>
    <xf numFmtId="0" fontId="7" fillId="0" borderId="6" xfId="0" applyFont="1" applyBorder="1"/>
    <xf numFmtId="0" fontId="7" fillId="0" borderId="7" xfId="0" applyFont="1" applyBorder="1"/>
    <xf numFmtId="0" fontId="6" fillId="0" borderId="4" xfId="0" applyFont="1" applyBorder="1" applyAlignment="1">
      <alignment horizontal="left" vertical="center" wrapText="1" indent="2"/>
    </xf>
    <xf numFmtId="0" fontId="8" fillId="0" borderId="3" xfId="23" applyFont="1" applyBorder="1" applyAlignment="1">
      <alignment vertical="center" wrapText="1"/>
    </xf>
    <xf numFmtId="0" fontId="9" fillId="0" borderId="3" xfId="0" applyFont="1" applyBorder="1" applyAlignment="1">
      <alignment vertical="center" wrapText="1"/>
    </xf>
    <xf numFmtId="0" fontId="8" fillId="0" borderId="13" xfId="0" applyFont="1" applyBorder="1" applyAlignment="1">
      <alignment wrapText="1"/>
    </xf>
    <xf numFmtId="168" fontId="9" fillId="5" borderId="0" xfId="0" applyNumberFormat="1" applyFont="1" applyFill="1" applyAlignment="1">
      <alignment horizontal="justify" vertical="center" wrapText="1"/>
    </xf>
    <xf numFmtId="0" fontId="9" fillId="5" borderId="0" xfId="0" applyFont="1" applyFill="1"/>
    <xf numFmtId="168" fontId="6" fillId="0" borderId="15" xfId="0" applyNumberFormat="1" applyFont="1" applyBorder="1" applyAlignment="1" applyProtection="1">
      <alignment horizontal="left" vertical="center" wrapText="1"/>
      <protection locked="0"/>
    </xf>
    <xf numFmtId="0" fontId="6" fillId="0" borderId="13" xfId="0" applyFont="1" applyBorder="1" applyAlignment="1">
      <alignment wrapText="1"/>
    </xf>
    <xf numFmtId="168" fontId="9" fillId="15" borderId="0" xfId="22" applyFont="1" applyFill="1" applyBorder="1" applyAlignment="1" applyProtection="1">
      <alignment horizontal="right" wrapText="1"/>
    </xf>
    <xf numFmtId="168" fontId="8" fillId="15" borderId="0" xfId="22" applyFont="1" applyFill="1" applyBorder="1" applyAlignment="1" applyProtection="1">
      <alignment vertical="top" wrapText="1"/>
    </xf>
    <xf numFmtId="168" fontId="8" fillId="15" borderId="0" xfId="22" applyFont="1" applyFill="1" applyBorder="1" applyAlignment="1" applyProtection="1">
      <alignment horizontal="center" vertical="center" wrapText="1"/>
    </xf>
    <xf numFmtId="174" fontId="8" fillId="15" borderId="0" xfId="22" applyNumberFormat="1" applyFont="1" applyFill="1" applyBorder="1" applyAlignment="1" applyProtection="1">
      <alignment horizontal="center" vertical="center" wrapText="1"/>
    </xf>
    <xf numFmtId="0" fontId="6" fillId="15" borderId="0" xfId="0" applyFont="1" applyFill="1" applyProtection="1">
      <protection locked="0"/>
    </xf>
    <xf numFmtId="172" fontId="6" fillId="15" borderId="0" xfId="0" applyNumberFormat="1" applyFont="1" applyFill="1" applyProtection="1">
      <protection locked="0"/>
    </xf>
    <xf numFmtId="173" fontId="6" fillId="15" borderId="0" xfId="0" applyNumberFormat="1" applyFont="1" applyFill="1" applyAlignment="1">
      <alignment wrapText="1"/>
    </xf>
    <xf numFmtId="173" fontId="11" fillId="15" borderId="0" xfId="4" applyNumberFormat="1" applyFont="1" applyFill="1" applyBorder="1" applyAlignment="1" applyProtection="1">
      <alignment horizontal="right" wrapText="1"/>
    </xf>
    <xf numFmtId="0" fontId="6" fillId="15" borderId="0" xfId="0" applyFont="1" applyFill="1"/>
    <xf numFmtId="168" fontId="7" fillId="0" borderId="13" xfId="22" applyFont="1" applyBorder="1" applyAlignment="1" applyProtection="1">
      <alignment horizontal="center" vertical="center" wrapText="1"/>
    </xf>
    <xf numFmtId="168" fontId="7" fillId="0" borderId="14" xfId="22" applyFont="1" applyBorder="1" applyAlignment="1" applyProtection="1">
      <alignment horizontal="center" vertical="center" wrapText="1"/>
    </xf>
    <xf numFmtId="174" fontId="9" fillId="0" borderId="14" xfId="22" applyNumberFormat="1" applyFont="1" applyBorder="1" applyAlignment="1" applyProtection="1">
      <alignment horizontal="center" vertical="center" wrapText="1"/>
    </xf>
    <xf numFmtId="173" fontId="7" fillId="0" borderId="14" xfId="0" applyNumberFormat="1" applyFont="1" applyBorder="1" applyAlignment="1">
      <alignment horizontal="center" vertical="center" wrapText="1"/>
    </xf>
    <xf numFmtId="167" fontId="7" fillId="0" borderId="14" xfId="0" applyNumberFormat="1" applyFont="1" applyBorder="1" applyAlignment="1">
      <alignment horizontal="center" vertical="center" wrapText="1"/>
    </xf>
    <xf numFmtId="0" fontId="8" fillId="0" borderId="6" xfId="0" applyFont="1" applyBorder="1" applyAlignment="1">
      <alignment horizontal="justify" vertical="center" wrapText="1"/>
    </xf>
    <xf numFmtId="0" fontId="78" fillId="0" borderId="1" xfId="23" applyFont="1" applyBorder="1" applyAlignment="1">
      <alignment horizontal="center" vertical="center" wrapText="1"/>
    </xf>
    <xf numFmtId="0" fontId="78" fillId="0" borderId="2" xfId="23" applyFont="1" applyBorder="1" applyAlignment="1">
      <alignment horizontal="center" vertical="center" wrapText="1"/>
    </xf>
    <xf numFmtId="1" fontId="78" fillId="0" borderId="2" xfId="23" applyNumberFormat="1" applyFont="1" applyBorder="1" applyAlignment="1">
      <alignment horizontal="center" vertical="center" wrapText="1"/>
    </xf>
    <xf numFmtId="0" fontId="78" fillId="0" borderId="35" xfId="23" applyFont="1" applyBorder="1" applyAlignment="1">
      <alignment horizontal="center" vertical="center" wrapText="1"/>
    </xf>
    <xf numFmtId="168" fontId="8" fillId="0" borderId="18" xfId="22" applyFont="1" applyBorder="1" applyAlignment="1" applyProtection="1">
      <alignment horizontal="center" vertical="center" wrapText="1"/>
    </xf>
    <xf numFmtId="174" fontId="8" fillId="0" borderId="1" xfId="22" applyNumberFormat="1" applyFont="1" applyBorder="1" applyAlignment="1" applyProtection="1">
      <alignment horizontal="center" vertical="center" wrapText="1"/>
    </xf>
    <xf numFmtId="0" fontId="41" fillId="0" borderId="6" xfId="0" applyFont="1" applyBorder="1" applyAlignment="1">
      <alignment vertical="center" wrapText="1"/>
    </xf>
    <xf numFmtId="0" fontId="66" fillId="0" borderId="6" xfId="0" applyFont="1" applyBorder="1"/>
    <xf numFmtId="0" fontId="41" fillId="0" borderId="6" xfId="0" applyFont="1" applyBorder="1" applyAlignment="1">
      <alignment vertical="center"/>
    </xf>
    <xf numFmtId="0" fontId="85" fillId="0" borderId="6" xfId="0" applyFont="1" applyBorder="1" applyAlignment="1">
      <alignment vertical="center"/>
    </xf>
    <xf numFmtId="0" fontId="9" fillId="0" borderId="2" xfId="0" applyFont="1" applyBorder="1" applyAlignment="1">
      <alignment horizontal="center"/>
    </xf>
    <xf numFmtId="168" fontId="9" fillId="15" borderId="3" xfId="5" applyFont="1" applyFill="1" applyBorder="1" applyAlignment="1" applyProtection="1">
      <alignment wrapText="1"/>
    </xf>
    <xf numFmtId="168" fontId="9" fillId="15" borderId="4" xfId="5" applyFont="1" applyFill="1" applyBorder="1" applyAlignment="1" applyProtection="1">
      <alignment wrapText="1"/>
    </xf>
    <xf numFmtId="168" fontId="9" fillId="15" borderId="4" xfId="5" applyFont="1" applyFill="1" applyBorder="1" applyAlignment="1" applyProtection="1">
      <alignment horizontal="center" vertical="center" wrapText="1"/>
    </xf>
    <xf numFmtId="168" fontId="8" fillId="15" borderId="5" xfId="5" applyFont="1" applyFill="1" applyBorder="1" applyAlignment="1" applyProtection="1">
      <alignment vertical="center"/>
    </xf>
    <xf numFmtId="168" fontId="8" fillId="15" borderId="6" xfId="5" applyFont="1" applyFill="1" applyBorder="1" applyAlignment="1" applyProtection="1">
      <alignment vertical="center" wrapText="1"/>
    </xf>
    <xf numFmtId="168" fontId="8" fillId="15" borderId="6" xfId="5" applyFont="1" applyFill="1" applyBorder="1" applyAlignment="1" applyProtection="1">
      <alignment horizontal="center" vertical="center"/>
    </xf>
    <xf numFmtId="0" fontId="8" fillId="15" borderId="6" xfId="4" applyNumberFormat="1" applyFont="1" applyFill="1" applyBorder="1" applyAlignment="1" applyProtection="1">
      <alignment horizontal="center" vertical="center"/>
    </xf>
    <xf numFmtId="176" fontId="10" fillId="15" borderId="7" xfId="1" applyNumberFormat="1" applyFont="1" applyFill="1" applyBorder="1" applyAlignment="1" applyProtection="1">
      <alignment horizontal="right" vertical="center" wrapText="1"/>
    </xf>
    <xf numFmtId="168" fontId="8" fillId="15" borderId="5" xfId="5" applyFont="1" applyFill="1" applyBorder="1" applyAlignment="1" applyProtection="1">
      <alignment vertical="center" wrapText="1"/>
    </xf>
    <xf numFmtId="0" fontId="8" fillId="15" borderId="5" xfId="0" applyFont="1" applyFill="1" applyBorder="1" applyAlignment="1">
      <alignment wrapText="1"/>
    </xf>
    <xf numFmtId="0" fontId="8" fillId="15" borderId="8" xfId="0" applyFont="1" applyFill="1" applyBorder="1" applyAlignment="1">
      <alignment wrapText="1"/>
    </xf>
    <xf numFmtId="0" fontId="8" fillId="15" borderId="7" xfId="0" applyFont="1" applyFill="1" applyBorder="1" applyAlignment="1">
      <alignment wrapText="1"/>
    </xf>
    <xf numFmtId="168" fontId="8" fillId="15" borderId="7" xfId="5" applyFont="1" applyFill="1" applyBorder="1" applyAlignment="1" applyProtection="1">
      <alignment horizontal="center" vertical="center"/>
    </xf>
    <xf numFmtId="0" fontId="8" fillId="15" borderId="7" xfId="4" applyNumberFormat="1" applyFont="1" applyFill="1" applyBorder="1" applyAlignment="1" applyProtection="1">
      <alignment horizontal="center" vertical="center"/>
    </xf>
    <xf numFmtId="168" fontId="9" fillId="15" borderId="1" xfId="22" applyFont="1" applyFill="1" applyBorder="1" applyAlignment="1" applyProtection="1">
      <alignment horizontal="right" wrapText="1"/>
    </xf>
    <xf numFmtId="168" fontId="8" fillId="15" borderId="2" xfId="22" applyFont="1" applyFill="1" applyBorder="1" applyAlignment="1" applyProtection="1">
      <alignment vertical="top" wrapText="1"/>
    </xf>
    <xf numFmtId="168" fontId="8" fillId="15" borderId="2" xfId="22" applyFont="1" applyFill="1" applyBorder="1" applyAlignment="1" applyProtection="1">
      <alignment horizontal="center" vertical="center" wrapText="1"/>
    </xf>
    <xf numFmtId="174" fontId="8" fillId="15" borderId="2" xfId="22" applyNumberFormat="1" applyFont="1" applyFill="1" applyBorder="1" applyAlignment="1" applyProtection="1">
      <alignment horizontal="center" vertical="center" wrapText="1"/>
    </xf>
    <xf numFmtId="0" fontId="6" fillId="15" borderId="2" xfId="0" applyFont="1" applyFill="1" applyBorder="1" applyProtection="1">
      <protection locked="0"/>
    </xf>
    <xf numFmtId="172" fontId="6" fillId="15" borderId="2" xfId="0" applyNumberFormat="1" applyFont="1" applyFill="1" applyBorder="1" applyProtection="1">
      <protection locked="0"/>
    </xf>
    <xf numFmtId="0" fontId="6" fillId="15" borderId="2" xfId="0" applyFont="1" applyFill="1" applyBorder="1"/>
    <xf numFmtId="173" fontId="11" fillId="15" borderId="2" xfId="4" applyNumberFormat="1" applyFont="1" applyFill="1" applyBorder="1" applyAlignment="1" applyProtection="1">
      <alignment horizontal="right" wrapText="1"/>
    </xf>
    <xf numFmtId="0" fontId="6" fillId="15" borderId="9" xfId="0" applyFont="1" applyFill="1" applyBorder="1" applyProtection="1">
      <protection locked="0"/>
    </xf>
    <xf numFmtId="0" fontId="6" fillId="15" borderId="0" xfId="21" applyFont="1" applyFill="1"/>
    <xf numFmtId="0" fontId="6" fillId="15" borderId="0" xfId="21" applyFont="1" applyFill="1" applyAlignment="1">
      <alignment horizontal="center" vertical="center"/>
    </xf>
    <xf numFmtId="168" fontId="40" fillId="15" borderId="1" xfId="22" applyFont="1" applyFill="1" applyBorder="1" applyAlignment="1" applyProtection="1">
      <alignment horizontal="center" vertical="center" wrapText="1"/>
    </xf>
    <xf numFmtId="168" fontId="40" fillId="15" borderId="2" xfId="22" applyFont="1" applyFill="1" applyBorder="1" applyAlignment="1" applyProtection="1">
      <alignment horizontal="center" vertical="center" wrapText="1"/>
    </xf>
    <xf numFmtId="168" fontId="40" fillId="15" borderId="49" xfId="22" applyFont="1" applyFill="1" applyBorder="1" applyAlignment="1" applyProtection="1">
      <alignment horizontal="center" vertical="center" wrapText="1"/>
    </xf>
    <xf numFmtId="174" fontId="40" fillId="15" borderId="50" xfId="22" applyNumberFormat="1" applyFont="1" applyFill="1" applyBorder="1" applyAlignment="1" applyProtection="1">
      <alignment horizontal="center" vertical="center" wrapText="1"/>
    </xf>
    <xf numFmtId="181" fontId="40" fillId="15" borderId="51" xfId="3" applyNumberFormat="1" applyFont="1" applyFill="1" applyBorder="1" applyAlignment="1" applyProtection="1">
      <alignment horizontal="center" vertical="center" wrapText="1"/>
      <protection locked="0"/>
    </xf>
    <xf numFmtId="182" fontId="40" fillId="15" borderId="50" xfId="2" applyNumberFormat="1" applyFont="1" applyFill="1" applyBorder="1" applyAlignment="1" applyProtection="1">
      <alignment horizontal="center" vertical="center" wrapText="1"/>
      <protection locked="0"/>
    </xf>
    <xf numFmtId="181" fontId="40" fillId="15" borderId="50" xfId="3" applyNumberFormat="1" applyFont="1" applyFill="1" applyBorder="1" applyAlignment="1">
      <alignment horizontal="center" vertical="center" wrapText="1"/>
    </xf>
    <xf numFmtId="166" fontId="40" fillId="15" borderId="23" xfId="3" applyFont="1" applyFill="1" applyBorder="1" applyAlignment="1">
      <alignment horizontal="center" vertical="center" wrapText="1"/>
    </xf>
    <xf numFmtId="168" fontId="40" fillId="15" borderId="50" xfId="22" applyFont="1" applyFill="1" applyBorder="1" applyAlignment="1" applyProtection="1">
      <alignment horizontal="center" vertical="center" wrapText="1"/>
      <protection locked="0"/>
    </xf>
    <xf numFmtId="175" fontId="40" fillId="15" borderId="51" xfId="22" applyNumberFormat="1" applyFont="1" applyFill="1" applyBorder="1" applyAlignment="1" applyProtection="1">
      <alignment horizontal="center" vertical="center" wrapText="1"/>
      <protection locked="0"/>
    </xf>
    <xf numFmtId="175" fontId="40" fillId="15" borderId="54" xfId="22" applyNumberFormat="1" applyFont="1" applyFill="1" applyBorder="1" applyAlignment="1" applyProtection="1">
      <alignment horizontal="center" vertical="center" wrapText="1"/>
      <protection locked="0"/>
    </xf>
    <xf numFmtId="168" fontId="42" fillId="15" borderId="52" xfId="14" applyFont="1" applyFill="1" applyBorder="1" applyAlignment="1" applyProtection="1">
      <alignment horizontal="left" vertical="center" wrapText="1"/>
      <protection locked="0"/>
    </xf>
    <xf numFmtId="173" fontId="8" fillId="0" borderId="7" xfId="4" applyNumberFormat="1" applyFont="1" applyBorder="1" applyAlignment="1" applyProtection="1">
      <alignment wrapText="1"/>
      <protection locked="0"/>
    </xf>
    <xf numFmtId="172" fontId="8" fillId="0" borderId="7" xfId="2" applyNumberFormat="1" applyFont="1" applyBorder="1" applyAlignment="1" applyProtection="1">
      <alignment wrapText="1"/>
      <protection locked="0"/>
    </xf>
    <xf numFmtId="168" fontId="8" fillId="0" borderId="7" xfId="14" applyFont="1" applyBorder="1" applyProtection="1">
      <protection locked="0"/>
    </xf>
    <xf numFmtId="168" fontId="9" fillId="15" borderId="1" xfId="22" applyFont="1" applyFill="1" applyBorder="1" applyAlignment="1" applyProtection="1">
      <alignment horizontal="center" vertical="center" wrapText="1"/>
    </xf>
    <xf numFmtId="168" fontId="9" fillId="15" borderId="2" xfId="22" applyFont="1" applyFill="1" applyBorder="1" applyAlignment="1" applyProtection="1">
      <alignment horizontal="center" vertical="center" wrapText="1"/>
    </xf>
    <xf numFmtId="174" fontId="9" fillId="15" borderId="2" xfId="22" applyNumberFormat="1" applyFont="1" applyFill="1" applyBorder="1" applyAlignment="1" applyProtection="1">
      <alignment horizontal="center" vertical="center" wrapText="1"/>
    </xf>
    <xf numFmtId="173" fontId="7" fillId="15" borderId="2" xfId="0" applyNumberFormat="1" applyFont="1" applyFill="1" applyBorder="1" applyAlignment="1" applyProtection="1">
      <alignment horizontal="center" vertical="center" wrapText="1"/>
      <protection locked="0"/>
    </xf>
    <xf numFmtId="172" fontId="7" fillId="15" borderId="2" xfId="0" applyNumberFormat="1" applyFont="1" applyFill="1" applyBorder="1" applyAlignment="1" applyProtection="1">
      <alignment horizontal="center" vertical="center" wrapText="1"/>
      <protection locked="0"/>
    </xf>
    <xf numFmtId="173" fontId="7" fillId="15" borderId="2" xfId="0" applyNumberFormat="1" applyFont="1" applyFill="1" applyBorder="1" applyAlignment="1">
      <alignment horizontal="center" vertical="center" wrapText="1"/>
    </xf>
    <xf numFmtId="167" fontId="7" fillId="15" borderId="2" xfId="0" applyNumberFormat="1" applyFont="1" applyFill="1" applyBorder="1" applyAlignment="1">
      <alignment horizontal="center" vertical="center" wrapText="1"/>
    </xf>
    <xf numFmtId="168" fontId="7" fillId="15" borderId="2" xfId="0" applyNumberFormat="1" applyFont="1" applyFill="1" applyBorder="1" applyAlignment="1" applyProtection="1">
      <alignment horizontal="center" vertical="center" wrapText="1"/>
      <protection locked="0"/>
    </xf>
    <xf numFmtId="175" fontId="7" fillId="15" borderId="2" xfId="0" applyNumberFormat="1" applyFont="1" applyFill="1" applyBorder="1" applyAlignment="1" applyProtection="1">
      <alignment horizontal="center" vertical="center" wrapText="1"/>
      <protection locked="0"/>
    </xf>
    <xf numFmtId="175" fontId="7" fillId="15" borderId="9" xfId="0" applyNumberFormat="1" applyFont="1" applyFill="1" applyBorder="1" applyAlignment="1" applyProtection="1">
      <alignment horizontal="center" vertical="center" wrapText="1"/>
      <protection locked="0"/>
    </xf>
    <xf numFmtId="0" fontId="14" fillId="15" borderId="0" xfId="0" applyFont="1" applyFill="1"/>
    <xf numFmtId="168" fontId="9" fillId="15" borderId="3" xfId="22" applyFont="1" applyFill="1" applyBorder="1" applyAlignment="1" applyProtection="1">
      <alignment vertical="center" wrapText="1"/>
    </xf>
    <xf numFmtId="168" fontId="9" fillId="15" borderId="4" xfId="22" applyFont="1" applyFill="1" applyBorder="1" applyAlignment="1" applyProtection="1">
      <alignment vertical="top" wrapText="1"/>
    </xf>
    <xf numFmtId="168" fontId="9" fillId="15" borderId="4" xfId="22" applyFont="1" applyFill="1" applyBorder="1" applyAlignment="1" applyProtection="1">
      <alignment horizontal="center" vertical="center" wrapText="1"/>
    </xf>
    <xf numFmtId="174" fontId="8" fillId="15" borderId="5" xfId="22" applyNumberFormat="1" applyFont="1" applyFill="1" applyBorder="1" applyAlignment="1" applyProtection="1">
      <alignment horizontal="left" vertical="center" wrapText="1"/>
    </xf>
    <xf numFmtId="168" fontId="8" fillId="15" borderId="6" xfId="22" applyFont="1" applyFill="1" applyBorder="1" applyAlignment="1" applyProtection="1">
      <alignment vertical="top" wrapText="1"/>
    </xf>
    <xf numFmtId="168" fontId="8" fillId="15" borderId="6" xfId="22" applyFont="1" applyFill="1" applyBorder="1" applyAlignment="1" applyProtection="1">
      <alignment horizontal="center" vertical="center" wrapText="1"/>
    </xf>
    <xf numFmtId="180" fontId="8" fillId="15" borderId="6" xfId="22" applyNumberFormat="1" applyFont="1" applyFill="1" applyBorder="1" applyAlignment="1" applyProtection="1">
      <alignment horizontal="center" vertical="center" wrapText="1"/>
    </xf>
    <xf numFmtId="174" fontId="8" fillId="15" borderId="8" xfId="22" applyNumberFormat="1" applyFont="1" applyFill="1" applyBorder="1" applyAlignment="1" applyProtection="1">
      <alignment horizontal="left" vertical="center" wrapText="1"/>
    </xf>
    <xf numFmtId="168" fontId="8" fillId="15" borderId="7" xfId="22" applyFont="1" applyFill="1" applyBorder="1" applyAlignment="1" applyProtection="1">
      <alignment vertical="top" wrapText="1"/>
    </xf>
    <xf numFmtId="180" fontId="8" fillId="15" borderId="7" xfId="22" applyNumberFormat="1" applyFont="1" applyFill="1" applyBorder="1" applyAlignment="1" applyProtection="1">
      <alignment horizontal="center" vertical="center" wrapText="1"/>
    </xf>
    <xf numFmtId="173" fontId="6" fillId="15" borderId="2" xfId="0" applyNumberFormat="1" applyFont="1" applyFill="1" applyBorder="1" applyAlignment="1">
      <alignment wrapText="1"/>
    </xf>
    <xf numFmtId="168" fontId="8" fillId="15" borderId="0" xfId="5" applyFont="1" applyFill="1" applyBorder="1" applyProtection="1"/>
    <xf numFmtId="168" fontId="8" fillId="15" borderId="0" xfId="5" applyFont="1" applyFill="1" applyBorder="1" applyAlignment="1" applyProtection="1">
      <alignment horizontal="center" vertical="center"/>
    </xf>
    <xf numFmtId="168" fontId="9" fillId="15" borderId="4" xfId="22" applyFont="1" applyFill="1" applyBorder="1" applyAlignment="1" applyProtection="1">
      <alignment vertical="center" wrapText="1"/>
    </xf>
    <xf numFmtId="168" fontId="8" fillId="15" borderId="8" xfId="5" applyFont="1" applyFill="1" applyBorder="1" applyAlignment="1" applyProtection="1">
      <alignment wrapText="1"/>
    </xf>
    <xf numFmtId="168" fontId="8" fillId="15" borderId="7" xfId="5" applyFont="1" applyFill="1" applyBorder="1" applyAlignment="1" applyProtection="1">
      <alignment vertical="top" wrapText="1"/>
    </xf>
    <xf numFmtId="168" fontId="8" fillId="15" borderId="7" xfId="5" applyFont="1" applyFill="1" applyBorder="1" applyAlignment="1" applyProtection="1">
      <alignment horizontal="center" vertical="center" wrapText="1"/>
    </xf>
    <xf numFmtId="174" fontId="8" fillId="15" borderId="7" xfId="5" applyNumberFormat="1" applyFont="1" applyFill="1" applyBorder="1" applyAlignment="1" applyProtection="1">
      <alignment horizontal="center" vertical="center" wrapText="1"/>
    </xf>
    <xf numFmtId="168" fontId="8" fillId="15" borderId="0" xfId="5" applyFont="1" applyFill="1" applyBorder="1" applyAlignment="1" applyProtection="1">
      <alignment wrapText="1"/>
    </xf>
    <xf numFmtId="168" fontId="8" fillId="15" borderId="0" xfId="5" applyFont="1" applyFill="1" applyBorder="1" applyAlignment="1" applyProtection="1">
      <alignment horizontal="left" vertical="top"/>
    </xf>
    <xf numFmtId="0" fontId="7" fillId="15" borderId="1" xfId="0" applyFont="1" applyFill="1" applyBorder="1"/>
    <xf numFmtId="168" fontId="9" fillId="15" borderId="3" xfId="22" applyFont="1" applyFill="1" applyBorder="1" applyAlignment="1" applyProtection="1">
      <alignment wrapText="1"/>
    </xf>
    <xf numFmtId="168" fontId="9" fillId="15" borderId="4" xfId="22" applyFont="1" applyFill="1" applyBorder="1" applyAlignment="1" applyProtection="1">
      <alignment wrapText="1"/>
    </xf>
    <xf numFmtId="168" fontId="15" fillId="15" borderId="4" xfId="22" applyFont="1" applyFill="1" applyBorder="1" applyAlignment="1" applyProtection="1">
      <alignment horizontal="center" vertical="center" wrapText="1"/>
    </xf>
    <xf numFmtId="0" fontId="8" fillId="15" borderId="8" xfId="10" applyFont="1" applyFill="1" applyBorder="1">
      <alignment horizontal="left" vertical="center" wrapText="1"/>
    </xf>
    <xf numFmtId="0" fontId="8" fillId="15" borderId="7" xfId="10" applyFont="1" applyFill="1" applyBorder="1">
      <alignment horizontal="left" vertical="center" wrapText="1"/>
    </xf>
    <xf numFmtId="0" fontId="8" fillId="15" borderId="7" xfId="10" applyFont="1" applyFill="1" applyBorder="1" applyAlignment="1">
      <alignment horizontal="center" vertical="center" wrapText="1"/>
    </xf>
    <xf numFmtId="0" fontId="8" fillId="15" borderId="2" xfId="10" applyFont="1" applyFill="1" applyBorder="1">
      <alignment horizontal="left" vertical="center" wrapText="1"/>
    </xf>
    <xf numFmtId="0" fontId="8" fillId="15" borderId="2" xfId="10" applyFont="1" applyFill="1" applyBorder="1" applyAlignment="1">
      <alignment horizontal="center" vertical="center" wrapText="1"/>
    </xf>
    <xf numFmtId="168" fontId="8" fillId="0" borderId="13" xfId="22" applyFont="1" applyBorder="1" applyAlignment="1" applyProtection="1">
      <alignment horizontal="justify" vertical="center" wrapText="1"/>
    </xf>
    <xf numFmtId="168" fontId="8" fillId="15" borderId="5" xfId="14" applyFont="1" applyFill="1" applyBorder="1" applyAlignment="1" applyProtection="1">
      <alignment horizontal="left" vertical="center" wrapText="1"/>
    </xf>
    <xf numFmtId="173" fontId="11" fillId="15" borderId="6" xfId="4" applyNumberFormat="1" applyFont="1" applyFill="1" applyBorder="1" applyAlignment="1" applyProtection="1">
      <alignment horizontal="center" vertical="center" wrapText="1"/>
    </xf>
    <xf numFmtId="176" fontId="11" fillId="15" borderId="6" xfId="1" applyNumberFormat="1" applyFont="1" applyFill="1" applyBorder="1" applyAlignment="1" applyProtection="1">
      <alignment horizontal="center" vertical="center" wrapText="1"/>
    </xf>
    <xf numFmtId="173" fontId="9" fillId="15" borderId="2" xfId="4" applyNumberFormat="1" applyFont="1" applyFill="1" applyBorder="1" applyAlignment="1" applyProtection="1">
      <alignment horizontal="center" vertical="center" wrapText="1"/>
      <protection locked="0"/>
    </xf>
    <xf numFmtId="172" fontId="9" fillId="15" borderId="2" xfId="0" applyNumberFormat="1" applyFont="1" applyFill="1" applyBorder="1" applyAlignment="1" applyProtection="1">
      <alignment horizontal="center" vertical="center" wrapText="1"/>
      <protection locked="0"/>
    </xf>
    <xf numFmtId="173" fontId="9" fillId="15" borderId="2" xfId="0" applyNumberFormat="1" applyFont="1" applyFill="1" applyBorder="1" applyAlignment="1">
      <alignment horizontal="center" vertical="center" wrapText="1"/>
    </xf>
    <xf numFmtId="167" fontId="9" fillId="15" borderId="2" xfId="0" applyNumberFormat="1" applyFont="1" applyFill="1" applyBorder="1" applyAlignment="1">
      <alignment horizontal="center" vertical="center" wrapText="1"/>
    </xf>
    <xf numFmtId="168" fontId="9" fillId="15" borderId="2" xfId="0" applyNumberFormat="1" applyFont="1" applyFill="1" applyBorder="1" applyAlignment="1" applyProtection="1">
      <alignment horizontal="center" vertical="center" wrapText="1"/>
      <protection locked="0"/>
    </xf>
    <xf numFmtId="175" fontId="9" fillId="15" borderId="2" xfId="0" applyNumberFormat="1" applyFont="1" applyFill="1" applyBorder="1" applyAlignment="1" applyProtection="1">
      <alignment horizontal="center" vertical="center" wrapText="1"/>
      <protection locked="0"/>
    </xf>
    <xf numFmtId="175" fontId="9" fillId="15" borderId="9" xfId="0" applyNumberFormat="1" applyFont="1" applyFill="1" applyBorder="1" applyAlignment="1" applyProtection="1">
      <alignment horizontal="center" vertical="center" wrapText="1"/>
      <protection locked="0"/>
    </xf>
    <xf numFmtId="174" fontId="9" fillId="15" borderId="3" xfId="22" applyNumberFormat="1" applyFont="1" applyFill="1" applyBorder="1" applyAlignment="1" applyProtection="1">
      <alignment wrapText="1"/>
    </xf>
    <xf numFmtId="174" fontId="31" fillId="15" borderId="4" xfId="22" applyNumberFormat="1" applyFont="1" applyFill="1" applyBorder="1" applyAlignment="1" applyProtection="1">
      <alignment horizontal="left" wrapText="1"/>
    </xf>
    <xf numFmtId="174" fontId="9" fillId="15" borderId="4" xfId="22" applyNumberFormat="1" applyFont="1" applyFill="1" applyBorder="1" applyAlignment="1" applyProtection="1">
      <alignment horizontal="center" vertical="center" wrapText="1"/>
    </xf>
    <xf numFmtId="168" fontId="31" fillId="0" borderId="4" xfId="22" applyFont="1" applyBorder="1" applyAlignment="1" applyProtection="1">
      <alignment vertical="top" wrapText="1"/>
    </xf>
    <xf numFmtId="168" fontId="9" fillId="15" borderId="2" xfId="22" applyFont="1" applyFill="1" applyBorder="1" applyAlignment="1" applyProtection="1">
      <alignment horizontal="center" vertical="top" wrapText="1"/>
    </xf>
    <xf numFmtId="168" fontId="8" fillId="15" borderId="8" xfId="22" applyFont="1" applyFill="1" applyBorder="1" applyAlignment="1" applyProtection="1">
      <alignment wrapText="1"/>
    </xf>
    <xf numFmtId="168" fontId="8" fillId="15" borderId="5" xfId="22" applyFont="1" applyFill="1" applyBorder="1" applyAlignment="1" applyProtection="1">
      <alignment wrapText="1"/>
    </xf>
    <xf numFmtId="174" fontId="8" fillId="15" borderId="6" xfId="22" applyNumberFormat="1" applyFont="1" applyFill="1" applyBorder="1" applyAlignment="1" applyProtection="1">
      <alignment horizontal="center" vertical="center" wrapText="1"/>
    </xf>
    <xf numFmtId="173" fontId="10" fillId="15" borderId="6" xfId="4" applyNumberFormat="1" applyFont="1" applyFill="1" applyBorder="1" applyAlignment="1" applyProtection="1">
      <alignment horizontal="right" vertical="center" wrapText="1"/>
    </xf>
    <xf numFmtId="176" fontId="10" fillId="15" borderId="6" xfId="1" applyNumberFormat="1" applyFont="1" applyFill="1" applyBorder="1" applyAlignment="1" applyProtection="1">
      <alignment horizontal="right" vertical="center" wrapText="1"/>
    </xf>
    <xf numFmtId="168" fontId="8" fillId="19" borderId="3" xfId="5" applyFont="1" applyFill="1" applyBorder="1" applyAlignment="1" applyProtection="1">
      <alignment wrapText="1"/>
    </xf>
    <xf numFmtId="168" fontId="8" fillId="19" borderId="4" xfId="5" applyFont="1" applyFill="1" applyBorder="1" applyAlignment="1" applyProtection="1">
      <alignment wrapText="1"/>
    </xf>
    <xf numFmtId="168" fontId="8" fillId="15" borderId="4" xfId="22" applyFont="1" applyFill="1" applyBorder="1" applyAlignment="1" applyProtection="1">
      <alignment horizontal="center" vertical="center" wrapText="1"/>
    </xf>
    <xf numFmtId="174" fontId="8" fillId="15" borderId="4" xfId="22" applyNumberFormat="1" applyFont="1" applyFill="1" applyBorder="1" applyAlignment="1" applyProtection="1">
      <alignment horizontal="center" vertical="center" wrapText="1"/>
    </xf>
    <xf numFmtId="168" fontId="8" fillId="19" borderId="5" xfId="5" applyFont="1" applyFill="1" applyBorder="1" applyAlignment="1" applyProtection="1">
      <alignment wrapText="1"/>
    </xf>
    <xf numFmtId="168" fontId="8" fillId="19" borderId="6" xfId="5" applyFont="1" applyFill="1" applyBorder="1" applyAlignment="1" applyProtection="1">
      <alignment wrapText="1"/>
    </xf>
    <xf numFmtId="168" fontId="8" fillId="19" borderId="8" xfId="5" applyFont="1" applyFill="1" applyBorder="1" applyAlignment="1" applyProtection="1">
      <alignment wrapText="1"/>
    </xf>
    <xf numFmtId="168" fontId="8" fillId="19" borderId="7" xfId="5" applyFont="1" applyFill="1" applyBorder="1" applyAlignment="1" applyProtection="1">
      <alignment wrapText="1"/>
    </xf>
    <xf numFmtId="168" fontId="8" fillId="0" borderId="3" xfId="22" applyFont="1" applyBorder="1" applyAlignment="1" applyProtection="1">
      <alignment vertical="top" wrapText="1"/>
    </xf>
    <xf numFmtId="168" fontId="7" fillId="0" borderId="3" xfId="0" applyNumberFormat="1" applyFont="1" applyBorder="1" applyAlignment="1">
      <alignment horizontal="center" wrapText="1"/>
    </xf>
    <xf numFmtId="168" fontId="6" fillId="0" borderId="5" xfId="0" applyNumberFormat="1" applyFont="1" applyBorder="1" applyAlignment="1">
      <alignment horizontal="center" wrapText="1"/>
    </xf>
    <xf numFmtId="168" fontId="6" fillId="0" borderId="6" xfId="0" applyNumberFormat="1" applyFont="1" applyBorder="1" applyAlignment="1">
      <alignment horizontal="center" wrapText="1"/>
    </xf>
    <xf numFmtId="168" fontId="6" fillId="0" borderId="8" xfId="0" applyNumberFormat="1" applyFont="1" applyBorder="1" applyAlignment="1">
      <alignment horizontal="center" wrapText="1"/>
    </xf>
    <xf numFmtId="168" fontId="6" fillId="0" borderId="7" xfId="0" applyNumberFormat="1" applyFont="1" applyBorder="1" applyAlignment="1">
      <alignment horizontal="center" wrapText="1"/>
    </xf>
    <xf numFmtId="168" fontId="9" fillId="0" borderId="4" xfId="5" applyFont="1" applyBorder="1" applyAlignment="1" applyProtection="1">
      <alignment vertical="center" wrapText="1"/>
    </xf>
    <xf numFmtId="0" fontId="7" fillId="15" borderId="3" xfId="0" applyFont="1" applyFill="1" applyBorder="1" applyAlignment="1">
      <alignment wrapText="1"/>
    </xf>
    <xf numFmtId="168" fontId="8" fillId="15" borderId="4" xfId="5" applyFont="1" applyFill="1" applyBorder="1" applyAlignment="1" applyProtection="1">
      <alignment vertical="top" wrapText="1"/>
    </xf>
    <xf numFmtId="0" fontId="8" fillId="15" borderId="4" xfId="0" applyFont="1" applyFill="1" applyBorder="1" applyAlignment="1">
      <alignment horizontal="center" vertical="center"/>
    </xf>
    <xf numFmtId="0" fontId="7" fillId="15" borderId="4" xfId="0" applyFont="1" applyFill="1" applyBorder="1" applyAlignment="1">
      <alignment horizontal="center"/>
    </xf>
    <xf numFmtId="168" fontId="8" fillId="15" borderId="8" xfId="5" applyFont="1" applyFill="1" applyBorder="1" applyAlignment="1" applyProtection="1">
      <alignment vertical="top" wrapText="1"/>
    </xf>
    <xf numFmtId="0" fontId="8" fillId="15" borderId="7" xfId="0" applyFont="1" applyFill="1" applyBorder="1" applyAlignment="1">
      <alignment horizontal="center" vertical="center"/>
    </xf>
    <xf numFmtId="173" fontId="11" fillId="15" borderId="7" xfId="4" applyNumberFormat="1" applyFont="1" applyFill="1" applyBorder="1" applyAlignment="1" applyProtection="1">
      <alignment horizontal="center" vertical="center" wrapText="1"/>
    </xf>
    <xf numFmtId="176" fontId="11" fillId="15" borderId="7" xfId="1" applyNumberFormat="1" applyFont="1" applyFill="1" applyBorder="1" applyAlignment="1" applyProtection="1">
      <alignment horizontal="center" vertical="center" wrapText="1"/>
    </xf>
    <xf numFmtId="168" fontId="25" fillId="0" borderId="2" xfId="0" applyNumberFormat="1" applyFont="1" applyBorder="1" applyAlignment="1">
      <alignment horizontal="center" vertical="top" wrapText="1"/>
    </xf>
    <xf numFmtId="174" fontId="8" fillId="15" borderId="6" xfId="14" applyNumberFormat="1" applyFont="1" applyFill="1" applyBorder="1" applyAlignment="1" applyProtection="1">
      <alignment horizontal="center" vertical="center" wrapText="1"/>
    </xf>
    <xf numFmtId="168" fontId="7" fillId="19" borderId="1" xfId="22" applyFont="1" applyFill="1" applyBorder="1" applyAlignment="1" applyProtection="1">
      <alignment horizontal="center" vertical="center" wrapText="1"/>
    </xf>
    <xf numFmtId="168" fontId="7" fillId="19" borderId="2" xfId="22" applyFont="1" applyFill="1" applyBorder="1" applyAlignment="1" applyProtection="1">
      <alignment horizontal="center" vertical="center" wrapText="1"/>
    </xf>
    <xf numFmtId="174" fontId="7" fillId="19" borderId="2" xfId="22" applyNumberFormat="1" applyFont="1" applyFill="1" applyBorder="1" applyAlignment="1" applyProtection="1">
      <alignment horizontal="center" vertical="center" wrapText="1"/>
    </xf>
    <xf numFmtId="168" fontId="7" fillId="19" borderId="3" xfId="5" applyFont="1" applyFill="1" applyBorder="1" applyAlignment="1" applyProtection="1">
      <alignment horizontal="left" wrapText="1"/>
    </xf>
    <xf numFmtId="168" fontId="7" fillId="19" borderId="4" xfId="5" applyFont="1" applyFill="1" applyBorder="1" applyAlignment="1" applyProtection="1">
      <alignment vertical="top" wrapText="1"/>
    </xf>
    <xf numFmtId="168" fontId="7" fillId="19" borderId="4" xfId="5" applyFont="1" applyFill="1" applyBorder="1" applyAlignment="1" applyProtection="1">
      <alignment horizontal="center" vertical="center" wrapText="1"/>
    </xf>
    <xf numFmtId="168" fontId="8" fillId="15" borderId="6" xfId="8" applyFont="1" applyFill="1" applyAlignment="1" applyProtection="1">
      <alignment vertical="top" wrapText="1"/>
    </xf>
    <xf numFmtId="0" fontId="8" fillId="15" borderId="5" xfId="12" applyFont="1" applyFill="1" applyBorder="1" applyAlignment="1">
      <alignment vertical="top" wrapText="1"/>
    </xf>
    <xf numFmtId="0" fontId="8" fillId="15" borderId="6" xfId="12" applyFont="1" applyFill="1" applyBorder="1" applyAlignment="1">
      <alignment vertical="top" wrapText="1"/>
    </xf>
    <xf numFmtId="168" fontId="6" fillId="15" borderId="6" xfId="5" applyFont="1" applyFill="1" applyBorder="1" applyAlignment="1" applyProtection="1">
      <alignment horizontal="center" vertical="center" wrapText="1"/>
    </xf>
    <xf numFmtId="0" fontId="8" fillId="15" borderId="5" xfId="0" applyFont="1" applyFill="1" applyBorder="1" applyAlignment="1">
      <alignment horizontal="left" vertical="top" wrapText="1"/>
    </xf>
    <xf numFmtId="0" fontId="8" fillId="15" borderId="6" xfId="0" applyFont="1" applyFill="1" applyBorder="1" applyAlignment="1">
      <alignment vertical="top" wrapText="1"/>
    </xf>
    <xf numFmtId="0" fontId="8" fillId="15" borderId="5" xfId="12" applyFont="1" applyFill="1" applyBorder="1" applyAlignment="1">
      <alignment wrapText="1"/>
    </xf>
    <xf numFmtId="0" fontId="8" fillId="15" borderId="6" xfId="12" applyFont="1" applyFill="1" applyBorder="1" applyAlignment="1">
      <alignment wrapText="1"/>
    </xf>
    <xf numFmtId="0" fontId="8" fillId="15" borderId="7" xfId="12" applyFont="1" applyFill="1" applyBorder="1" applyAlignment="1">
      <alignment wrapText="1"/>
    </xf>
    <xf numFmtId="168" fontId="6" fillId="15" borderId="7" xfId="5" applyFont="1" applyFill="1" applyBorder="1" applyAlignment="1" applyProtection="1">
      <alignment horizontal="center" vertical="center" wrapText="1"/>
    </xf>
    <xf numFmtId="168" fontId="7" fillId="19" borderId="1" xfId="5" applyFont="1" applyFill="1" applyBorder="1" applyAlignment="1" applyProtection="1">
      <alignment horizontal="right" wrapText="1"/>
    </xf>
    <xf numFmtId="168" fontId="6" fillId="19" borderId="2" xfId="5" applyFont="1" applyFill="1" applyBorder="1" applyAlignment="1" applyProtection="1">
      <alignment wrapText="1"/>
    </xf>
    <xf numFmtId="168" fontId="6" fillId="15" borderId="2" xfId="5" applyFont="1" applyFill="1" applyBorder="1" applyAlignment="1" applyProtection="1">
      <alignment horizontal="center" vertical="center" wrapText="1"/>
    </xf>
    <xf numFmtId="168" fontId="7" fillId="19" borderId="0" xfId="5" applyFont="1" applyFill="1" applyBorder="1" applyAlignment="1" applyProtection="1">
      <alignment horizontal="right" wrapText="1"/>
    </xf>
    <xf numFmtId="168" fontId="6" fillId="19" borderId="0" xfId="5" applyFont="1" applyFill="1" applyBorder="1" applyAlignment="1" applyProtection="1">
      <alignment wrapText="1"/>
    </xf>
    <xf numFmtId="168" fontId="6" fillId="15" borderId="0" xfId="5" applyFont="1" applyFill="1" applyBorder="1" applyAlignment="1" applyProtection="1">
      <alignment horizontal="center" vertical="center" wrapText="1"/>
    </xf>
    <xf numFmtId="168" fontId="40" fillId="15" borderId="4" xfId="5" applyFont="1" applyFill="1" applyBorder="1" applyAlignment="1" applyProtection="1">
      <alignment wrapText="1"/>
    </xf>
    <xf numFmtId="0" fontId="32" fillId="15" borderId="4" xfId="19" applyFont="1" applyFill="1" applyBorder="1"/>
    <xf numFmtId="0" fontId="41" fillId="15" borderId="4" xfId="21" applyFont="1" applyFill="1" applyBorder="1"/>
    <xf numFmtId="181" fontId="42" fillId="15" borderId="52" xfId="3" applyNumberFormat="1" applyFont="1" applyFill="1" applyBorder="1" applyAlignment="1" applyProtection="1">
      <alignment horizontal="right" vertical="center" wrapText="1"/>
      <protection locked="0"/>
    </xf>
    <xf numFmtId="182" fontId="42" fillId="15" borderId="52" xfId="2" applyNumberFormat="1" applyFont="1" applyFill="1" applyBorder="1" applyAlignment="1" applyProtection="1">
      <alignment horizontal="right" vertical="center" wrapText="1"/>
      <protection locked="0"/>
    </xf>
    <xf numFmtId="181" fontId="42" fillId="15" borderId="52" xfId="3" applyNumberFormat="1" applyFont="1" applyFill="1" applyBorder="1" applyAlignment="1">
      <alignment horizontal="right" vertical="center" wrapText="1"/>
    </xf>
    <xf numFmtId="183" fontId="42" fillId="15" borderId="52" xfId="1" applyNumberFormat="1" applyFont="1" applyFill="1" applyBorder="1" applyAlignment="1">
      <alignment horizontal="right" vertical="center" wrapText="1"/>
    </xf>
    <xf numFmtId="175" fontId="42" fillId="15" borderId="52" xfId="22" applyNumberFormat="1" applyFont="1" applyFill="1" applyBorder="1" applyAlignment="1" applyProtection="1">
      <alignment horizontal="left" vertical="center" wrapText="1"/>
      <protection locked="0"/>
    </xf>
    <xf numFmtId="0" fontId="6" fillId="15" borderId="0" xfId="0" applyFont="1" applyFill="1" applyAlignment="1">
      <alignment horizontal="center" vertical="center"/>
    </xf>
    <xf numFmtId="168" fontId="8" fillId="15" borderId="3" xfId="5" applyFont="1" applyFill="1" applyBorder="1" applyAlignment="1" applyProtection="1">
      <alignment wrapText="1"/>
    </xf>
    <xf numFmtId="0" fontId="8" fillId="15" borderId="5" xfId="23" applyFont="1" applyFill="1" applyBorder="1" applyAlignment="1">
      <alignment wrapText="1"/>
    </xf>
    <xf numFmtId="0" fontId="6" fillId="15" borderId="6" xfId="0" applyFont="1" applyFill="1" applyBorder="1" applyAlignment="1">
      <alignment wrapText="1"/>
    </xf>
    <xf numFmtId="0" fontId="9" fillId="15" borderId="6" xfId="23" applyFont="1" applyFill="1" applyBorder="1" applyAlignment="1">
      <alignment horizontal="center" vertical="center" wrapText="1"/>
    </xf>
    <xf numFmtId="0" fontId="9" fillId="19" borderId="6" xfId="23" applyFont="1" applyFill="1" applyBorder="1" applyAlignment="1">
      <alignment horizontal="center" vertical="center" wrapText="1"/>
    </xf>
    <xf numFmtId="0" fontId="6" fillId="15" borderId="7" xfId="0" applyFont="1" applyFill="1" applyBorder="1" applyAlignment="1">
      <alignment wrapText="1"/>
    </xf>
    <xf numFmtId="0" fontId="9" fillId="15" borderId="7" xfId="23" applyFont="1" applyFill="1" applyBorder="1" applyAlignment="1">
      <alignment horizontal="center" vertical="center" wrapText="1"/>
    </xf>
    <xf numFmtId="0" fontId="9" fillId="19" borderId="7" xfId="23" applyFont="1" applyFill="1" applyBorder="1" applyAlignment="1">
      <alignment horizontal="center" vertical="center" wrapText="1"/>
    </xf>
    <xf numFmtId="0" fontId="7" fillId="15" borderId="2" xfId="0" applyFont="1" applyFill="1" applyBorder="1" applyAlignment="1">
      <alignment horizontal="center"/>
    </xf>
    <xf numFmtId="173" fontId="11" fillId="15" borderId="2" xfId="4" applyNumberFormat="1" applyFont="1" applyFill="1" applyBorder="1" applyAlignment="1" applyProtection="1">
      <alignment horizontal="center" wrapText="1"/>
    </xf>
    <xf numFmtId="0" fontId="7" fillId="15" borderId="0" xfId="0" applyFont="1" applyFill="1" applyAlignment="1">
      <alignment horizontal="center"/>
    </xf>
    <xf numFmtId="0" fontId="10" fillId="0" borderId="4" xfId="38" applyFont="1" applyBorder="1" applyAlignment="1">
      <alignment horizontal="left" vertical="top" wrapText="1"/>
    </xf>
    <xf numFmtId="0" fontId="10" fillId="0" borderId="6" xfId="38" applyFont="1" applyBorder="1" applyAlignment="1">
      <alignment horizontal="left" vertical="top" wrapText="1"/>
    </xf>
    <xf numFmtId="174" fontId="8" fillId="0" borderId="7" xfId="22" applyNumberFormat="1" applyFont="1" applyBorder="1" applyAlignment="1" applyProtection="1">
      <alignment horizontal="left" wrapText="1"/>
    </xf>
    <xf numFmtId="168" fontId="8" fillId="0" borderId="6" xfId="5" applyFont="1" applyBorder="1" applyAlignment="1" applyProtection="1">
      <alignment vertical="center" wrapText="1"/>
    </xf>
    <xf numFmtId="168" fontId="8" fillId="0" borderId="7" xfId="5" applyFont="1" applyBorder="1" applyAlignment="1" applyProtection="1">
      <alignment vertical="center" wrapText="1"/>
    </xf>
    <xf numFmtId="168" fontId="9" fillId="0" borderId="4" xfId="14" applyFont="1" applyBorder="1" applyAlignment="1" applyProtection="1">
      <alignment vertical="center" wrapText="1"/>
    </xf>
    <xf numFmtId="0" fontId="6" fillId="0" borderId="0" xfId="19" applyFont="1"/>
    <xf numFmtId="168" fontId="7" fillId="0" borderId="3" xfId="22" applyFont="1" applyBorder="1" applyAlignment="1" applyProtection="1">
      <alignment vertical="center" wrapText="1"/>
    </xf>
    <xf numFmtId="168" fontId="7" fillId="0" borderId="4" xfId="22" applyFont="1" applyBorder="1" applyAlignment="1" applyProtection="1">
      <alignment horizontal="left" vertical="top" wrapText="1"/>
    </xf>
    <xf numFmtId="168" fontId="7" fillId="0" borderId="4" xfId="22" applyFont="1" applyBorder="1" applyAlignment="1" applyProtection="1">
      <alignment vertical="center" wrapText="1"/>
    </xf>
    <xf numFmtId="0" fontId="23" fillId="0" borderId="7" xfId="0" applyFont="1" applyBorder="1" applyAlignment="1">
      <alignment vertical="center" wrapText="1"/>
    </xf>
    <xf numFmtId="168" fontId="6" fillId="0" borderId="0" xfId="5" applyFont="1" applyBorder="1" applyAlignment="1" applyProtection="1">
      <alignment horizontal="center" vertical="top" wrapText="1"/>
    </xf>
    <xf numFmtId="168" fontId="8" fillId="0" borderId="5" xfId="22" applyFont="1" applyBorder="1" applyAlignment="1" applyProtection="1">
      <alignment horizontal="justify" wrapText="1"/>
    </xf>
    <xf numFmtId="168" fontId="8" fillId="0" borderId="8" xfId="22" applyFont="1" applyBorder="1" applyAlignment="1" applyProtection="1">
      <alignment horizontal="justify" wrapText="1"/>
    </xf>
    <xf numFmtId="168" fontId="8" fillId="0" borderId="8" xfId="14" applyFont="1" applyBorder="1" applyAlignment="1" applyProtection="1">
      <alignment horizontal="center" vertical="center" wrapText="1"/>
    </xf>
    <xf numFmtId="0" fontId="12" fillId="0" borderId="4" xfId="0" applyFont="1" applyBorder="1" applyAlignment="1">
      <alignment horizontal="center" vertical="center"/>
    </xf>
    <xf numFmtId="174" fontId="9" fillId="0" borderId="3" xfId="22" applyNumberFormat="1" applyFont="1" applyBorder="1" applyAlignment="1" applyProtection="1">
      <alignment wrapText="1"/>
    </xf>
    <xf numFmtId="174" fontId="9" fillId="0" borderId="4" xfId="22" applyNumberFormat="1" applyFont="1" applyBorder="1" applyAlignment="1" applyProtection="1">
      <alignment wrapText="1"/>
    </xf>
    <xf numFmtId="174" fontId="9" fillId="0" borderId="5" xfId="22" applyNumberFormat="1" applyFont="1" applyBorder="1" applyAlignment="1" applyProtection="1">
      <alignment wrapText="1"/>
    </xf>
    <xf numFmtId="174" fontId="9" fillId="0" borderId="6" xfId="22" applyNumberFormat="1" applyFont="1" applyBorder="1" applyAlignment="1" applyProtection="1">
      <alignment vertical="top" wrapText="1"/>
    </xf>
    <xf numFmtId="174" fontId="9" fillId="0" borderId="6" xfId="22" applyNumberFormat="1" applyFont="1" applyBorder="1" applyAlignment="1" applyProtection="1">
      <alignment wrapText="1"/>
    </xf>
    <xf numFmtId="168" fontId="25" fillId="0" borderId="6" xfId="22" applyFont="1" applyBorder="1" applyAlignment="1" applyProtection="1">
      <alignment vertical="top" wrapText="1"/>
    </xf>
    <xf numFmtId="0" fontId="53" fillId="0" borderId="6" xfId="23" applyFont="1" applyBorder="1" applyAlignment="1">
      <alignment horizontal="left" vertical="top" wrapText="1"/>
    </xf>
    <xf numFmtId="0" fontId="16" fillId="0" borderId="23" xfId="0" applyFont="1" applyBorder="1" applyAlignment="1">
      <alignment horizontal="justify" indent="15"/>
    </xf>
    <xf numFmtId="168" fontId="8" fillId="0" borderId="7" xfId="22" applyFont="1" applyBorder="1" applyAlignment="1" applyProtection="1">
      <alignment horizontal="center" vertical="top" wrapText="1"/>
    </xf>
    <xf numFmtId="168" fontId="15" fillId="0" borderId="4" xfId="22" applyFont="1" applyBorder="1" applyAlignment="1" applyProtection="1">
      <alignment wrapText="1"/>
    </xf>
    <xf numFmtId="168" fontId="9" fillId="0" borderId="5" xfId="14" applyFont="1" applyBorder="1" applyAlignment="1" applyProtection="1">
      <alignment horizontal="left" wrapText="1"/>
    </xf>
    <xf numFmtId="0" fontId="25" fillId="0" borderId="6" xfId="0" applyFont="1" applyBorder="1" applyAlignment="1">
      <alignment horizontal="left"/>
    </xf>
    <xf numFmtId="174" fontId="9" fillId="0" borderId="4" xfId="22" applyNumberFormat="1" applyFont="1" applyBorder="1" applyAlignment="1" applyProtection="1">
      <alignment horizontal="left" wrapText="1"/>
    </xf>
    <xf numFmtId="168" fontId="7" fillId="0" borderId="3" xfId="22" applyFont="1" applyBorder="1" applyAlignment="1" applyProtection="1">
      <alignment horizontal="left" vertical="top" wrapText="1"/>
    </xf>
    <xf numFmtId="0" fontId="6" fillId="0" borderId="4" xfId="0" applyFont="1" applyBorder="1" applyAlignment="1">
      <alignment vertical="center"/>
    </xf>
    <xf numFmtId="168" fontId="8" fillId="0" borderId="14" xfId="8" applyFont="1" applyBorder="1" applyProtection="1">
      <alignment horizontal="left" vertical="center" wrapText="1"/>
    </xf>
    <xf numFmtId="168" fontId="7" fillId="0" borderId="3" xfId="0" applyNumberFormat="1" applyFont="1" applyBorder="1" applyAlignment="1">
      <alignment wrapText="1"/>
    </xf>
    <xf numFmtId="0" fontId="25" fillId="0" borderId="4" xfId="0" applyFont="1" applyBorder="1" applyAlignment="1">
      <alignment wrapText="1"/>
    </xf>
    <xf numFmtId="0" fontId="32" fillId="0" borderId="7" xfId="0" applyFont="1" applyBorder="1" applyAlignment="1">
      <alignment horizontal="center" vertical="center"/>
    </xf>
    <xf numFmtId="168" fontId="9" fillId="0" borderId="8" xfId="22" applyFont="1" applyBorder="1" applyAlignment="1" applyProtection="1">
      <alignment wrapText="1"/>
    </xf>
    <xf numFmtId="174" fontId="8" fillId="0" borderId="7" xfId="22" applyNumberFormat="1" applyFont="1" applyBorder="1" applyAlignment="1" applyProtection="1">
      <alignment horizontal="justify" vertical="top" wrapText="1"/>
    </xf>
    <xf numFmtId="168" fontId="25" fillId="0" borderId="4" xfId="22" applyFont="1" applyBorder="1" applyAlignment="1" applyProtection="1">
      <alignment horizontal="center" wrapText="1"/>
    </xf>
    <xf numFmtId="168" fontId="25" fillId="0" borderId="4" xfId="5" applyFont="1" applyBorder="1" applyAlignment="1" applyProtection="1">
      <alignment vertical="top" wrapText="1"/>
    </xf>
    <xf numFmtId="168" fontId="6" fillId="0" borderId="7" xfId="22" applyFont="1" applyBorder="1" applyAlignment="1" applyProtection="1">
      <alignment horizontal="center" wrapText="1"/>
    </xf>
    <xf numFmtId="168" fontId="31" fillId="0" borderId="4" xfId="22" applyFont="1" applyBorder="1" applyAlignment="1" applyProtection="1">
      <alignment wrapText="1"/>
    </xf>
    <xf numFmtId="174" fontId="8" fillId="0" borderId="6" xfId="22" applyNumberFormat="1" applyFont="1" applyBorder="1" applyAlignment="1" applyProtection="1">
      <alignment horizontal="justify" vertical="top" wrapText="1"/>
    </xf>
    <xf numFmtId="168" fontId="7" fillId="0" borderId="3" xfId="22" applyFont="1" applyBorder="1" applyAlignment="1" applyProtection="1">
      <alignment vertical="center"/>
    </xf>
    <xf numFmtId="168" fontId="7" fillId="0" borderId="4" xfId="22" applyFont="1" applyBorder="1" applyAlignment="1" applyProtection="1">
      <alignment horizontal="left" wrapText="1"/>
    </xf>
    <xf numFmtId="168" fontId="31" fillId="0" borderId="4" xfId="22" applyFont="1" applyBorder="1" applyAlignment="1" applyProtection="1">
      <alignment horizontal="center" vertical="center" wrapText="1"/>
    </xf>
    <xf numFmtId="168" fontId="6" fillId="0" borderId="5" xfId="22" applyFont="1" applyBorder="1" applyAlignment="1" applyProtection="1">
      <alignment horizontal="left" vertical="center" wrapText="1"/>
    </xf>
    <xf numFmtId="168" fontId="6" fillId="0" borderId="5" xfId="22" applyFont="1" applyBorder="1" applyAlignment="1" applyProtection="1">
      <alignment wrapText="1"/>
    </xf>
    <xf numFmtId="168" fontId="6" fillId="0" borderId="8" xfId="22" applyFont="1" applyBorder="1" applyAlignment="1" applyProtection="1">
      <alignment wrapText="1"/>
    </xf>
    <xf numFmtId="0" fontId="6" fillId="0" borderId="38" xfId="0" applyFont="1" applyBorder="1"/>
    <xf numFmtId="168" fontId="31" fillId="0" borderId="4" xfId="22" applyFont="1" applyBorder="1" applyAlignment="1" applyProtection="1">
      <alignment horizontal="left" vertical="center" wrapText="1"/>
    </xf>
    <xf numFmtId="168" fontId="9" fillId="0" borderId="4" xfId="22" applyFont="1" applyBorder="1" applyAlignment="1" applyProtection="1">
      <alignment vertical="center"/>
    </xf>
    <xf numFmtId="168" fontId="6" fillId="0" borderId="3" xfId="0" applyNumberFormat="1" applyFont="1" applyBorder="1" applyAlignment="1">
      <alignment horizontal="left" wrapText="1"/>
    </xf>
    <xf numFmtId="168" fontId="25" fillId="0" borderId="4" xfId="0" applyNumberFormat="1" applyFont="1" applyBorder="1" applyAlignment="1">
      <alignment vertical="top" wrapText="1"/>
    </xf>
    <xf numFmtId="168" fontId="6" fillId="0" borderId="8" xfId="0" applyNumberFormat="1" applyFont="1" applyBorder="1" applyAlignment="1">
      <alignment horizontal="left" wrapText="1"/>
    </xf>
    <xf numFmtId="0" fontId="7" fillId="0" borderId="13" xfId="0" applyFont="1" applyBorder="1"/>
    <xf numFmtId="168" fontId="9" fillId="0" borderId="13" xfId="22" applyFont="1" applyBorder="1" applyAlignment="1" applyProtection="1">
      <alignment wrapText="1"/>
    </xf>
    <xf numFmtId="0" fontId="8" fillId="15" borderId="6" xfId="0" applyFont="1" applyFill="1" applyBorder="1" applyAlignment="1">
      <alignment horizontal="left" vertical="top" wrapText="1"/>
    </xf>
    <xf numFmtId="168" fontId="6" fillId="15" borderId="4" xfId="5" applyFont="1" applyFill="1" applyBorder="1" applyAlignment="1" applyProtection="1">
      <alignment horizontal="center" vertical="center" wrapText="1"/>
    </xf>
    <xf numFmtId="0" fontId="19" fillId="15" borderId="6" xfId="0" applyFont="1" applyFill="1" applyBorder="1" applyAlignment="1">
      <alignment vertical="center" wrapText="1"/>
    </xf>
    <xf numFmtId="0" fontId="68" fillId="15" borderId="6" xfId="0" applyFont="1" applyFill="1" applyBorder="1" applyAlignment="1">
      <alignment vertical="center" wrapText="1"/>
    </xf>
    <xf numFmtId="0" fontId="6" fillId="15" borderId="6" xfId="0" applyFont="1" applyFill="1" applyBorder="1" applyAlignment="1">
      <alignment vertical="center" wrapText="1"/>
    </xf>
    <xf numFmtId="168" fontId="6" fillId="15" borderId="20" xfId="5" applyFont="1" applyFill="1" applyBorder="1" applyAlignment="1" applyProtection="1">
      <alignment horizontal="center" vertical="center" wrapText="1"/>
    </xf>
    <xf numFmtId="0" fontId="68" fillId="15" borderId="62" xfId="0" applyFont="1" applyFill="1" applyBorder="1" applyAlignment="1">
      <alignment vertical="center" wrapText="1"/>
    </xf>
    <xf numFmtId="0" fontId="19" fillId="15" borderId="30" xfId="0" applyFont="1" applyFill="1" applyBorder="1" applyAlignment="1">
      <alignment vertical="center" wrapText="1"/>
    </xf>
    <xf numFmtId="0" fontId="6" fillId="0" borderId="4" xfId="0" applyFont="1" applyBorder="1" applyAlignment="1">
      <alignment vertical="top" wrapText="1"/>
    </xf>
    <xf numFmtId="168" fontId="6" fillId="0" borderId="4" xfId="22" applyFont="1" applyBorder="1" applyAlignment="1" applyProtection="1">
      <alignment horizontal="center" vertical="center" wrapText="1"/>
    </xf>
    <xf numFmtId="174" fontId="6" fillId="0" borderId="4" xfId="22" applyNumberFormat="1" applyFont="1" applyBorder="1" applyAlignment="1" applyProtection="1">
      <alignment horizontal="center" vertical="center" wrapText="1"/>
    </xf>
    <xf numFmtId="168" fontId="6" fillId="0" borderId="7" xfId="22" applyFont="1" applyBorder="1" applyAlignment="1" applyProtection="1">
      <alignment horizontal="center" vertical="center" wrapText="1"/>
    </xf>
    <xf numFmtId="174" fontId="6" fillId="0" borderId="2" xfId="22" applyNumberFormat="1" applyFont="1" applyBorder="1" applyAlignment="1" applyProtection="1">
      <alignment horizontal="center" vertical="center" wrapText="1"/>
    </xf>
    <xf numFmtId="0" fontId="0" fillId="0" borderId="0" xfId="0" applyAlignment="1">
      <alignment horizontal="center"/>
    </xf>
    <xf numFmtId="168" fontId="6" fillId="0" borderId="5" xfId="22" applyFont="1" applyBorder="1" applyAlignment="1" applyProtection="1">
      <alignment vertical="center" wrapText="1"/>
    </xf>
    <xf numFmtId="168" fontId="6" fillId="0" borderId="7" xfId="14" applyFont="1" applyBorder="1" applyAlignment="1" applyProtection="1">
      <alignment horizontal="left" wrapText="1"/>
    </xf>
    <xf numFmtId="168" fontId="6" fillId="0" borderId="8" xfId="14" applyFont="1" applyBorder="1" applyAlignment="1" applyProtection="1">
      <alignment wrapText="1"/>
    </xf>
    <xf numFmtId="0" fontId="9" fillId="0" borderId="42" xfId="0" applyFont="1" applyBorder="1" applyAlignment="1">
      <alignment horizontal="center" vertical="center" wrapText="1"/>
    </xf>
    <xf numFmtId="0" fontId="23" fillId="0" borderId="63" xfId="0" applyFont="1" applyBorder="1" applyAlignment="1">
      <alignment vertical="center" wrapText="1"/>
    </xf>
    <xf numFmtId="0" fontId="23" fillId="0" borderId="55" xfId="0" applyFont="1" applyBorder="1" applyAlignment="1">
      <alignment vertical="center" wrapText="1"/>
    </xf>
    <xf numFmtId="168" fontId="8" fillId="0" borderId="27" xfId="22" applyFont="1" applyBorder="1" applyAlignment="1" applyProtection="1">
      <alignment vertical="top" wrapText="1"/>
    </xf>
    <xf numFmtId="168" fontId="8" fillId="0" borderId="1" xfId="22" applyFont="1" applyBorder="1" applyAlignment="1" applyProtection="1">
      <alignment vertical="top" wrapText="1"/>
    </xf>
    <xf numFmtId="0" fontId="6" fillId="0" borderId="60" xfId="0" applyFont="1" applyBorder="1" applyAlignment="1">
      <alignment vertical="center"/>
    </xf>
    <xf numFmtId="0" fontId="6" fillId="0" borderId="19" xfId="0" applyFont="1" applyBorder="1" applyAlignment="1">
      <alignment wrapText="1"/>
    </xf>
    <xf numFmtId="0" fontId="6" fillId="0" borderId="6" xfId="0" applyFont="1" applyBorder="1" applyAlignment="1">
      <alignment vertical="top" wrapText="1"/>
    </xf>
    <xf numFmtId="0" fontId="6" fillId="0" borderId="21" xfId="0" applyFont="1" applyBorder="1" applyAlignment="1">
      <alignment wrapText="1"/>
    </xf>
    <xf numFmtId="0" fontId="6" fillId="0" borderId="7" xfId="0" applyFont="1" applyBorder="1" applyAlignment="1">
      <alignment vertical="top" wrapText="1"/>
    </xf>
    <xf numFmtId="0" fontId="6" fillId="0" borderId="36" xfId="0" applyFont="1" applyBorder="1" applyAlignment="1">
      <alignment wrapText="1"/>
    </xf>
    <xf numFmtId="168" fontId="31" fillId="0" borderId="4" xfId="22" applyFont="1" applyBorder="1" applyAlignment="1" applyProtection="1">
      <alignment vertical="center" wrapText="1"/>
    </xf>
    <xf numFmtId="168" fontId="8" fillId="0" borderId="0" xfId="37" applyFont="1" applyBorder="1" applyAlignment="1" applyProtection="1">
      <alignment vertical="top"/>
    </xf>
    <xf numFmtId="168" fontId="8" fillId="0" borderId="0" xfId="37" applyFont="1" applyBorder="1" applyAlignment="1" applyProtection="1">
      <alignment horizontal="center"/>
    </xf>
    <xf numFmtId="168" fontId="8" fillId="0" borderId="0" xfId="37" applyFont="1" applyBorder="1" applyProtection="1"/>
    <xf numFmtId="168" fontId="8" fillId="0" borderId="4" xfId="37" applyFont="1" applyBorder="1" applyAlignment="1" applyProtection="1">
      <alignment vertical="top" wrapText="1"/>
    </xf>
    <xf numFmtId="168" fontId="8" fillId="0" borderId="4" xfId="37" applyFont="1" applyBorder="1" applyAlignment="1" applyProtection="1">
      <alignment horizontal="center" vertical="center" wrapText="1"/>
    </xf>
    <xf numFmtId="0" fontId="0" fillId="0" borderId="6" xfId="0" applyBorder="1" applyAlignment="1">
      <alignment horizontal="center"/>
    </xf>
    <xf numFmtId="168" fontId="8" fillId="0" borderId="6" xfId="22" applyFont="1" applyBorder="1" applyAlignment="1" applyProtection="1">
      <alignment vertical="center" wrapText="1"/>
    </xf>
    <xf numFmtId="168" fontId="9" fillId="0" borderId="0" xfId="5" applyFont="1" applyBorder="1" applyProtection="1"/>
    <xf numFmtId="0" fontId="7" fillId="0" borderId="13" xfId="0" applyFont="1" applyBorder="1" applyAlignment="1">
      <alignment vertical="top" wrapText="1"/>
    </xf>
    <xf numFmtId="0" fontId="23" fillId="3" borderId="8" xfId="0" applyFont="1" applyFill="1" applyBorder="1" applyAlignment="1">
      <alignment vertical="center" wrapText="1"/>
    </xf>
    <xf numFmtId="168" fontId="8" fillId="0" borderId="4" xfId="5" applyFont="1" applyBorder="1" applyAlignment="1" applyProtection="1">
      <alignment horizontal="center" vertical="center" wrapText="1"/>
    </xf>
    <xf numFmtId="168" fontId="7" fillId="0" borderId="3" xfId="0" applyNumberFormat="1" applyFont="1" applyBorder="1" applyAlignment="1">
      <alignment horizontal="left" wrapText="1"/>
    </xf>
    <xf numFmtId="173" fontId="7" fillId="0" borderId="0" xfId="0" applyNumberFormat="1" applyFont="1" applyAlignment="1">
      <alignment horizontal="center" wrapText="1"/>
    </xf>
    <xf numFmtId="168" fontId="6" fillId="0" borderId="33" xfId="0" applyNumberFormat="1" applyFont="1" applyBorder="1" applyAlignment="1" applyProtection="1">
      <alignment horizontal="left" vertical="center" wrapText="1"/>
      <protection locked="0"/>
    </xf>
    <xf numFmtId="168" fontId="6" fillId="0" borderId="13" xfId="0" applyNumberFormat="1" applyFont="1" applyBorder="1" applyAlignment="1">
      <alignment horizontal="left" wrapText="1"/>
    </xf>
    <xf numFmtId="173" fontId="6" fillId="0" borderId="7" xfId="0" applyNumberFormat="1" applyFont="1" applyBorder="1" applyAlignment="1" applyProtection="1">
      <alignment wrapText="1"/>
      <protection locked="0"/>
    </xf>
    <xf numFmtId="168" fontId="6" fillId="0" borderId="7" xfId="0" applyNumberFormat="1" applyFont="1" applyBorder="1" applyProtection="1">
      <protection locked="0"/>
    </xf>
    <xf numFmtId="168" fontId="9" fillId="0" borderId="53" xfId="22" applyFont="1" applyBorder="1" applyAlignment="1" applyProtection="1">
      <alignment horizontal="right" wrapText="1"/>
    </xf>
    <xf numFmtId="168" fontId="8" fillId="0" borderId="22" xfId="22" applyFont="1" applyBorder="1" applyAlignment="1" applyProtection="1">
      <alignment vertical="top" wrapText="1"/>
    </xf>
    <xf numFmtId="168" fontId="25" fillId="0" borderId="2" xfId="22" applyFont="1" applyBorder="1" applyAlignment="1" applyProtection="1">
      <alignment vertical="top" wrapText="1"/>
    </xf>
    <xf numFmtId="0" fontId="81" fillId="0" borderId="14" xfId="0" applyFont="1" applyBorder="1" applyAlignment="1">
      <alignment horizontal="left" vertical="center" wrapText="1"/>
    </xf>
    <xf numFmtId="0" fontId="8" fillId="0" borderId="6" xfId="0" applyFont="1" applyBorder="1" applyAlignment="1">
      <alignment horizontal="left" vertical="center" wrapText="1"/>
    </xf>
    <xf numFmtId="0" fontId="76" fillId="0" borderId="14" xfId="0" applyFont="1" applyBorder="1" applyAlignment="1">
      <alignment horizontal="left" vertical="center" wrapText="1"/>
    </xf>
    <xf numFmtId="0" fontId="76" fillId="0" borderId="6" xfId="0" applyFont="1" applyBorder="1" applyAlignment="1">
      <alignment horizontal="left" vertical="center" wrapText="1"/>
    </xf>
    <xf numFmtId="0" fontId="8" fillId="0" borderId="13" xfId="0" applyFont="1" applyBorder="1" applyAlignment="1">
      <alignment horizontal="left" vertical="center" wrapText="1"/>
    </xf>
    <xf numFmtId="0" fontId="41" fillId="0" borderId="27" xfId="0" applyFont="1" applyBorder="1" applyAlignment="1">
      <alignment vertical="center" wrapText="1"/>
    </xf>
    <xf numFmtId="0" fontId="7" fillId="0" borderId="3" xfId="0" applyFont="1" applyBorder="1" applyAlignment="1">
      <alignment vertical="center"/>
    </xf>
    <xf numFmtId="0" fontId="6" fillId="0" borderId="48" xfId="0" applyFont="1" applyBorder="1" applyProtection="1">
      <protection locked="0"/>
    </xf>
    <xf numFmtId="185" fontId="6" fillId="0" borderId="6" xfId="0" applyNumberFormat="1" applyFont="1" applyBorder="1" applyProtection="1">
      <protection locked="0"/>
    </xf>
    <xf numFmtId="0" fontId="38" fillId="0" borderId="6" xfId="0" applyFont="1" applyBorder="1" applyProtection="1">
      <protection locked="0"/>
    </xf>
    <xf numFmtId="0" fontId="62" fillId="0" borderId="6" xfId="0" applyFont="1" applyBorder="1" applyAlignment="1" applyProtection="1">
      <alignment horizontal="center"/>
      <protection locked="0"/>
    </xf>
    <xf numFmtId="168" fontId="11" fillId="0" borderId="4" xfId="22" applyFont="1" applyBorder="1" applyAlignment="1" applyProtection="1">
      <alignment horizontal="center" vertical="center" wrapText="1"/>
    </xf>
    <xf numFmtId="0" fontId="85" fillId="0" borderId="6" xfId="0" applyFont="1" applyBorder="1" applyAlignment="1">
      <alignment wrapText="1"/>
    </xf>
    <xf numFmtId="0" fontId="0" fillId="0" borderId="0" xfId="0" applyAlignment="1">
      <alignment wrapText="1"/>
    </xf>
    <xf numFmtId="0" fontId="0" fillId="0" borderId="4" xfId="0" applyBorder="1" applyAlignment="1">
      <alignment wrapText="1"/>
    </xf>
    <xf numFmtId="168" fontId="11" fillId="0" borderId="14" xfId="22" applyFont="1" applyBorder="1" applyAlignment="1" applyProtection="1">
      <alignment horizontal="center" vertical="center" wrapText="1"/>
    </xf>
    <xf numFmtId="0" fontId="0" fillId="0" borderId="14" xfId="0" applyBorder="1" applyAlignment="1">
      <alignment wrapText="1"/>
    </xf>
    <xf numFmtId="168" fontId="9" fillId="0" borderId="13" xfId="22" applyFont="1" applyBorder="1" applyAlignment="1" applyProtection="1">
      <alignment horizontal="center" vertical="center" wrapText="1"/>
    </xf>
    <xf numFmtId="168" fontId="9" fillId="0" borderId="14" xfId="22" applyFont="1" applyBorder="1" applyAlignment="1" applyProtection="1">
      <alignment horizontal="center" vertical="top" wrapText="1"/>
    </xf>
    <xf numFmtId="0" fontId="66" fillId="0" borderId="4" xfId="0" applyFont="1" applyBorder="1" applyAlignment="1">
      <alignment vertical="center" wrapText="1"/>
    </xf>
    <xf numFmtId="0" fontId="41" fillId="0" borderId="4" xfId="0" applyFont="1" applyBorder="1" applyAlignment="1">
      <alignment vertical="center" wrapText="1"/>
    </xf>
    <xf numFmtId="173" fontId="10" fillId="0" borderId="4" xfId="4" applyNumberFormat="1" applyFont="1" applyBorder="1" applyAlignment="1" applyProtection="1">
      <alignment horizontal="right" vertical="center" wrapText="1"/>
    </xf>
    <xf numFmtId="176" fontId="10" fillId="0" borderId="4" xfId="1" applyNumberFormat="1" applyFont="1" applyBorder="1" applyAlignment="1" applyProtection="1">
      <alignment horizontal="right" vertical="center" wrapText="1"/>
    </xf>
    <xf numFmtId="0" fontId="66" fillId="0" borderId="6" xfId="0" applyFont="1" applyBorder="1" applyAlignment="1">
      <alignment wrapText="1"/>
    </xf>
    <xf numFmtId="0" fontId="77" fillId="0" borderId="1" xfId="23" applyFont="1" applyBorder="1" applyAlignment="1">
      <alignment horizontal="center" vertical="center" wrapText="1"/>
    </xf>
    <xf numFmtId="0" fontId="77" fillId="0" borderId="2" xfId="23" applyFont="1" applyBorder="1" applyAlignment="1">
      <alignment horizontal="center" vertical="center" wrapText="1"/>
    </xf>
    <xf numFmtId="1" fontId="78" fillId="0" borderId="18" xfId="23" applyNumberFormat="1" applyFont="1" applyBorder="1" applyAlignment="1">
      <alignment horizontal="center" vertical="center" wrapText="1"/>
    </xf>
    <xf numFmtId="0" fontId="77" fillId="0" borderId="3" xfId="23" applyFont="1" applyBorder="1" applyAlignment="1">
      <alignment vertical="center" wrapText="1"/>
    </xf>
    <xf numFmtId="0" fontId="76" fillId="0" borderId="4" xfId="0" applyFont="1" applyBorder="1" applyAlignment="1">
      <alignment horizontal="left" vertical="top" wrapText="1"/>
    </xf>
    <xf numFmtId="0" fontId="79" fillId="0" borderId="4" xfId="23" applyFont="1" applyBorder="1" applyAlignment="1">
      <alignment horizontal="center" vertical="center" wrapText="1"/>
    </xf>
    <xf numFmtId="1" fontId="79" fillId="0" borderId="4" xfId="23" applyNumberFormat="1" applyFont="1" applyBorder="1" applyAlignment="1">
      <alignment horizontal="center" vertical="center" wrapText="1"/>
    </xf>
    <xf numFmtId="0" fontId="80" fillId="0" borderId="6" xfId="0" applyFont="1" applyBorder="1" applyAlignment="1">
      <alignment horizontal="left" vertical="center" wrapText="1"/>
    </xf>
    <xf numFmtId="0" fontId="76" fillId="0" borderId="6" xfId="0" applyFont="1" applyBorder="1" applyAlignment="1">
      <alignment horizontal="left" vertical="top" wrapText="1"/>
    </xf>
    <xf numFmtId="0" fontId="79" fillId="0" borderId="6" xfId="23" applyFont="1" applyBorder="1" applyAlignment="1">
      <alignment horizontal="center" vertical="center" wrapText="1"/>
    </xf>
    <xf numFmtId="1" fontId="79" fillId="0" borderId="6" xfId="23" applyNumberFormat="1" applyFont="1" applyBorder="1" applyAlignment="1">
      <alignment horizontal="center" vertical="center" wrapText="1"/>
    </xf>
    <xf numFmtId="0" fontId="80" fillId="0" borderId="6" xfId="0" applyFont="1" applyBorder="1"/>
    <xf numFmtId="174" fontId="6" fillId="0" borderId="18" xfId="22" applyNumberFormat="1" applyFont="1" applyBorder="1" applyAlignment="1" applyProtection="1">
      <alignment horizontal="center" vertical="center" wrapText="1"/>
    </xf>
    <xf numFmtId="172" fontId="6" fillId="0" borderId="6" xfId="0" applyNumberFormat="1" applyFont="1" applyBorder="1"/>
    <xf numFmtId="0" fontId="0" fillId="0" borderId="7" xfId="0" applyBorder="1" applyProtection="1">
      <protection locked="0"/>
    </xf>
    <xf numFmtId="168" fontId="9" fillId="0" borderId="48" xfId="22" applyFont="1" applyBorder="1" applyAlignment="1" applyProtection="1">
      <alignment horizontal="center" vertical="center" wrapText="1"/>
    </xf>
    <xf numFmtId="0" fontId="2" fillId="0" borderId="27" xfId="0" applyFont="1" applyBorder="1" applyAlignment="1">
      <alignment vertical="center" wrapText="1"/>
    </xf>
    <xf numFmtId="0" fontId="8" fillId="0" borderId="4" xfId="0" applyFont="1" applyBorder="1" applyAlignment="1">
      <alignment vertical="top" wrapText="1"/>
    </xf>
    <xf numFmtId="0" fontId="8" fillId="0" borderId="2" xfId="0" applyFont="1" applyBorder="1" applyAlignment="1">
      <alignment vertical="center"/>
    </xf>
    <xf numFmtId="0" fontId="5" fillId="0" borderId="4" xfId="0" applyFont="1" applyBorder="1" applyAlignment="1">
      <alignment horizontal="justify" vertical="center"/>
    </xf>
    <xf numFmtId="0" fontId="5" fillId="0" borderId="6" xfId="0" applyFont="1" applyBorder="1" applyAlignment="1">
      <alignment horizontal="justify" vertical="center"/>
    </xf>
    <xf numFmtId="0" fontId="66" fillId="0" borderId="6" xfId="0" applyFont="1" applyBorder="1" applyAlignment="1">
      <alignment vertical="center" wrapText="1"/>
    </xf>
    <xf numFmtId="0" fontId="66" fillId="0" borderId="43" xfId="0" applyFont="1" applyBorder="1" applyAlignment="1">
      <alignment vertical="center" wrapText="1"/>
    </xf>
    <xf numFmtId="0" fontId="5" fillId="0" borderId="0" xfId="0" applyFont="1" applyAlignment="1">
      <alignment horizontal="justify" vertical="center"/>
    </xf>
    <xf numFmtId="168" fontId="8" fillId="0" borderId="14" xfId="5" applyFont="1" applyBorder="1" applyAlignment="1" applyProtection="1">
      <alignment horizontal="center" vertical="center" wrapText="1"/>
    </xf>
    <xf numFmtId="0" fontId="76" fillId="0" borderId="4" xfId="0" applyFont="1" applyBorder="1" applyAlignment="1">
      <alignment wrapText="1"/>
    </xf>
    <xf numFmtId="0" fontId="0" fillId="0" borderId="4" xfId="0" applyBorder="1" applyAlignment="1">
      <alignment horizontal="center"/>
    </xf>
    <xf numFmtId="0" fontId="76" fillId="0" borderId="6" xfId="0" applyFont="1" applyBorder="1" applyAlignment="1">
      <alignment wrapText="1"/>
    </xf>
    <xf numFmtId="1" fontId="80" fillId="0" borderId="6" xfId="0" applyNumberFormat="1" applyFont="1" applyBorder="1" applyAlignment="1">
      <alignment vertical="center" wrapText="1"/>
    </xf>
    <xf numFmtId="1" fontId="80" fillId="0" borderId="7" xfId="0" applyNumberFormat="1" applyFont="1" applyBorder="1" applyAlignment="1">
      <alignment vertical="center" wrapText="1"/>
    </xf>
    <xf numFmtId="0" fontId="0" fillId="0" borderId="7" xfId="0" applyBorder="1" applyAlignment="1">
      <alignment horizontal="center"/>
    </xf>
    <xf numFmtId="0" fontId="10" fillId="0" borderId="4" xfId="0" applyFont="1" applyBorder="1" applyAlignment="1">
      <alignmen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168" fontId="9" fillId="5" borderId="0" xfId="0" applyNumberFormat="1" applyFont="1" applyFill="1" applyAlignment="1">
      <alignment wrapText="1"/>
    </xf>
    <xf numFmtId="174" fontId="8" fillId="0" borderId="13" xfId="22" applyNumberFormat="1" applyFont="1" applyBorder="1" applyAlignment="1" applyProtection="1">
      <alignment wrapText="1"/>
    </xf>
    <xf numFmtId="185" fontId="6" fillId="0" borderId="14" xfId="0" applyNumberFormat="1" applyFont="1" applyBorder="1" applyProtection="1">
      <protection locked="0"/>
    </xf>
    <xf numFmtId="0" fontId="6" fillId="0" borderId="14" xfId="0" applyFont="1" applyBorder="1" applyAlignment="1" applyProtection="1">
      <alignment wrapText="1"/>
      <protection locked="0"/>
    </xf>
    <xf numFmtId="0" fontId="41" fillId="0" borderId="4" xfId="0" applyFont="1" applyBorder="1" applyAlignment="1">
      <alignment horizontal="left" vertical="center" wrapText="1" indent="1"/>
    </xf>
    <xf numFmtId="0" fontId="41" fillId="0" borderId="14" xfId="0" applyFont="1" applyBorder="1" applyAlignment="1">
      <alignment vertical="center" wrapText="1"/>
    </xf>
    <xf numFmtId="0" fontId="7" fillId="13" borderId="0" xfId="0" applyFont="1" applyFill="1" applyAlignment="1">
      <alignment horizontal="left"/>
    </xf>
    <xf numFmtId="168" fontId="7" fillId="0" borderId="26" xfId="22" applyFont="1" applyBorder="1" applyAlignment="1" applyProtection="1">
      <alignment horizontal="center" vertical="center" wrapText="1"/>
    </xf>
    <xf numFmtId="168" fontId="7" fillId="0" borderId="27" xfId="22" applyFont="1" applyBorder="1" applyAlignment="1" applyProtection="1">
      <alignment horizontal="center" vertical="center" wrapText="1"/>
    </xf>
    <xf numFmtId="0" fontId="7" fillId="0" borderId="5" xfId="0" applyFont="1" applyBorder="1" applyAlignment="1">
      <alignment vertical="center" wrapText="1"/>
    </xf>
    <xf numFmtId="0" fontId="7" fillId="15" borderId="3" xfId="0" applyFont="1" applyFill="1" applyBorder="1"/>
    <xf numFmtId="173" fontId="11" fillId="15" borderId="9" xfId="4" applyNumberFormat="1" applyFont="1" applyFill="1" applyBorder="1" applyAlignment="1" applyProtection="1">
      <alignment horizontal="center" wrapText="1"/>
    </xf>
    <xf numFmtId="173" fontId="11" fillId="15" borderId="0" xfId="4" applyNumberFormat="1" applyFont="1" applyFill="1" applyBorder="1" applyAlignment="1" applyProtection="1">
      <alignment horizontal="center" wrapText="1"/>
    </xf>
    <xf numFmtId="0" fontId="7" fillId="15" borderId="7" xfId="0" applyFont="1" applyFill="1" applyBorder="1" applyAlignment="1">
      <alignment wrapText="1"/>
    </xf>
    <xf numFmtId="0" fontId="6" fillId="15" borderId="7" xfId="0" applyFont="1" applyFill="1" applyBorder="1"/>
    <xf numFmtId="168" fontId="9" fillId="15" borderId="3" xfId="22" applyFont="1" applyFill="1" applyBorder="1" applyAlignment="1" applyProtection="1">
      <alignment vertical="top" wrapText="1"/>
    </xf>
    <xf numFmtId="168" fontId="9" fillId="15" borderId="4" xfId="22" applyFont="1" applyFill="1" applyBorder="1" applyAlignment="1" applyProtection="1">
      <alignment horizontal="left" vertical="top" wrapText="1"/>
    </xf>
    <xf numFmtId="185" fontId="6" fillId="15" borderId="6" xfId="0" applyNumberFormat="1" applyFont="1" applyFill="1" applyBorder="1" applyProtection="1">
      <protection locked="0"/>
    </xf>
    <xf numFmtId="0" fontId="6" fillId="15" borderId="6" xfId="0" applyFont="1" applyFill="1" applyBorder="1" applyAlignment="1" applyProtection="1">
      <alignment wrapText="1"/>
      <protection locked="0"/>
    </xf>
    <xf numFmtId="173" fontId="8" fillId="15" borderId="2" xfId="4" applyNumberFormat="1" applyFont="1" applyFill="1" applyBorder="1" applyProtection="1"/>
    <xf numFmtId="173" fontId="8" fillId="15" borderId="2" xfId="4" applyNumberFormat="1" applyFont="1" applyFill="1" applyBorder="1" applyAlignment="1" applyProtection="1">
      <alignment horizontal="center" vertical="center"/>
    </xf>
    <xf numFmtId="167" fontId="8" fillId="15" borderId="2" xfId="4" applyFont="1" applyFill="1" applyBorder="1" applyAlignment="1" applyProtection="1">
      <alignment horizontal="center" vertical="center"/>
    </xf>
    <xf numFmtId="0" fontId="66" fillId="15" borderId="4" xfId="0" applyFont="1" applyFill="1" applyBorder="1" applyAlignment="1">
      <alignment vertical="center" wrapText="1"/>
    </xf>
    <xf numFmtId="0" fontId="41" fillId="15" borderId="27" xfId="0" applyFont="1" applyFill="1" applyBorder="1" applyAlignment="1">
      <alignment horizontal="justify" vertical="center" wrapText="1"/>
    </xf>
    <xf numFmtId="168" fontId="8" fillId="15" borderId="4" xfId="5" applyFont="1" applyFill="1" applyBorder="1" applyAlignment="1" applyProtection="1">
      <alignment horizontal="center" vertical="center" wrapText="1"/>
    </xf>
    <xf numFmtId="173" fontId="10" fillId="15" borderId="4" xfId="4" applyNumberFormat="1" applyFont="1" applyFill="1" applyBorder="1" applyAlignment="1" applyProtection="1">
      <alignment horizontal="right" vertical="center" wrapText="1"/>
    </xf>
    <xf numFmtId="176" fontId="10" fillId="15" borderId="4" xfId="1" applyNumberFormat="1" applyFont="1" applyFill="1" applyBorder="1" applyAlignment="1" applyProtection="1">
      <alignment horizontal="right" vertical="center" wrapText="1"/>
    </xf>
    <xf numFmtId="0" fontId="56" fillId="15" borderId="1" xfId="0" applyFont="1" applyFill="1" applyBorder="1"/>
    <xf numFmtId="168" fontId="59" fillId="15" borderId="2" xfId="22" applyFont="1" applyFill="1" applyBorder="1" applyAlignment="1" applyProtection="1">
      <alignment horizontal="center" vertical="center" wrapText="1"/>
    </xf>
    <xf numFmtId="174" fontId="59" fillId="15" borderId="2" xfId="22" applyNumberFormat="1" applyFont="1" applyFill="1" applyBorder="1" applyAlignment="1" applyProtection="1">
      <alignment horizontal="center" vertical="center" wrapText="1"/>
    </xf>
    <xf numFmtId="173" fontId="59" fillId="15" borderId="2" xfId="4" applyNumberFormat="1" applyFont="1" applyFill="1" applyBorder="1" applyAlignment="1" applyProtection="1">
      <alignment horizontal="center" vertical="center" wrapText="1"/>
      <protection locked="0"/>
    </xf>
    <xf numFmtId="172" fontId="59" fillId="15" borderId="2" xfId="0" applyNumberFormat="1" applyFont="1" applyFill="1" applyBorder="1" applyAlignment="1" applyProtection="1">
      <alignment horizontal="center" vertical="center" wrapText="1"/>
      <protection locked="0"/>
    </xf>
    <xf numFmtId="173" fontId="59" fillId="15" borderId="2" xfId="0" applyNumberFormat="1" applyFont="1" applyFill="1" applyBorder="1" applyAlignment="1">
      <alignment horizontal="center" vertical="center" wrapText="1"/>
    </xf>
    <xf numFmtId="167" fontId="59" fillId="15" borderId="2" xfId="0" applyNumberFormat="1" applyFont="1" applyFill="1" applyBorder="1" applyAlignment="1">
      <alignment horizontal="center" vertical="center" wrapText="1"/>
    </xf>
    <xf numFmtId="168" fontId="59" fillId="15" borderId="2" xfId="0" applyNumberFormat="1" applyFont="1" applyFill="1" applyBorder="1" applyAlignment="1" applyProtection="1">
      <alignment horizontal="center" vertical="center" wrapText="1"/>
      <protection locked="0"/>
    </xf>
    <xf numFmtId="175" fontId="59" fillId="15" borderId="2" xfId="0" applyNumberFormat="1" applyFont="1" applyFill="1" applyBorder="1" applyAlignment="1" applyProtection="1">
      <alignment horizontal="center" vertical="center" wrapText="1"/>
      <protection locked="0"/>
    </xf>
    <xf numFmtId="175" fontId="59" fillId="15" borderId="9" xfId="0" applyNumberFormat="1" applyFont="1" applyFill="1" applyBorder="1" applyAlignment="1" applyProtection="1">
      <alignment horizontal="center" vertical="center" wrapText="1"/>
      <protection locked="0"/>
    </xf>
    <xf numFmtId="0" fontId="56" fillId="15" borderId="3" xfId="0" applyFont="1" applyFill="1" applyBorder="1"/>
    <xf numFmtId="168" fontId="59" fillId="15" borderId="4" xfId="22" applyFont="1" applyFill="1" applyBorder="1" applyAlignment="1" applyProtection="1">
      <alignment vertical="top" wrapText="1"/>
    </xf>
    <xf numFmtId="168" fontId="59" fillId="15" borderId="4" xfId="22" applyFont="1" applyFill="1" applyBorder="1" applyAlignment="1" applyProtection="1">
      <alignment horizontal="center" vertical="center" wrapText="1"/>
    </xf>
    <xf numFmtId="0" fontId="58" fillId="15" borderId="4" xfId="0" applyFont="1" applyFill="1" applyBorder="1" applyProtection="1">
      <protection locked="0"/>
    </xf>
    <xf numFmtId="172" fontId="58" fillId="15" borderId="4" xfId="0" applyNumberFormat="1" applyFont="1" applyFill="1" applyBorder="1" applyProtection="1">
      <protection locked="0"/>
    </xf>
    <xf numFmtId="0" fontId="58" fillId="15" borderId="4" xfId="0" applyFont="1" applyFill="1" applyBorder="1"/>
    <xf numFmtId="0" fontId="58" fillId="15" borderId="10" xfId="0" applyFont="1" applyFill="1" applyBorder="1" applyProtection="1">
      <protection locked="0"/>
    </xf>
    <xf numFmtId="0" fontId="6" fillId="15" borderId="13" xfId="0" applyFont="1" applyFill="1" applyBorder="1"/>
    <xf numFmtId="168" fontId="59" fillId="15" borderId="14" xfId="22" applyFont="1" applyFill="1" applyBorder="1" applyAlignment="1" applyProtection="1">
      <alignment vertical="top" wrapText="1"/>
    </xf>
    <xf numFmtId="168" fontId="8" fillId="15" borderId="14" xfId="22" applyFont="1" applyFill="1" applyBorder="1" applyAlignment="1" applyProtection="1">
      <alignment horizontal="center" vertical="center" wrapText="1"/>
    </xf>
    <xf numFmtId="0" fontId="58" fillId="15" borderId="14" xfId="0" applyFont="1" applyFill="1" applyBorder="1" applyProtection="1">
      <protection locked="0"/>
    </xf>
    <xf numFmtId="172" fontId="58" fillId="15" borderId="14" xfId="0" applyNumberFormat="1" applyFont="1" applyFill="1" applyBorder="1" applyProtection="1">
      <protection locked="0"/>
    </xf>
    <xf numFmtId="173" fontId="64" fillId="15" borderId="7" xfId="4" applyNumberFormat="1" applyFont="1" applyFill="1" applyBorder="1" applyAlignment="1" applyProtection="1">
      <alignment horizontal="right" vertical="center" wrapText="1"/>
    </xf>
    <xf numFmtId="176" fontId="64" fillId="15" borderId="7" xfId="1" applyNumberFormat="1" applyFont="1" applyFill="1" applyBorder="1" applyAlignment="1" applyProtection="1">
      <alignment horizontal="right" vertical="center" wrapText="1"/>
    </xf>
    <xf numFmtId="0" fontId="58" fillId="15" borderId="15" xfId="0" applyFont="1" applyFill="1" applyBorder="1" applyProtection="1">
      <protection locked="0"/>
    </xf>
    <xf numFmtId="0" fontId="8" fillId="15" borderId="8" xfId="0" applyFont="1" applyFill="1" applyBorder="1" applyAlignment="1">
      <alignment vertical="center" wrapText="1"/>
    </xf>
    <xf numFmtId="0" fontId="8" fillId="15" borderId="7" xfId="0" applyFont="1" applyFill="1" applyBorder="1" applyAlignment="1">
      <alignment vertical="center" wrapText="1"/>
    </xf>
    <xf numFmtId="0" fontId="57" fillId="15" borderId="7" xfId="0" applyFont="1" applyFill="1" applyBorder="1" applyAlignment="1">
      <alignment horizontal="center" vertical="center"/>
    </xf>
    <xf numFmtId="0" fontId="58" fillId="15" borderId="7" xfId="0" applyFont="1" applyFill="1" applyBorder="1" applyProtection="1">
      <protection locked="0"/>
    </xf>
    <xf numFmtId="172" fontId="58" fillId="15" borderId="7" xfId="0" applyNumberFormat="1" applyFont="1" applyFill="1" applyBorder="1" applyProtection="1">
      <protection locked="0"/>
    </xf>
    <xf numFmtId="0" fontId="58" fillId="15" borderId="12" xfId="0" applyFont="1" applyFill="1" applyBorder="1" applyProtection="1">
      <protection locked="0"/>
    </xf>
    <xf numFmtId="168" fontId="59" fillId="15" borderId="1" xfId="22" applyFont="1" applyFill="1" applyBorder="1" applyAlignment="1" applyProtection="1">
      <alignment horizontal="right" wrapText="1"/>
    </xf>
    <xf numFmtId="168" fontId="57" fillId="15" borderId="2" xfId="22" applyFont="1" applyFill="1" applyBorder="1" applyAlignment="1" applyProtection="1">
      <alignment vertical="top" wrapText="1"/>
    </xf>
    <xf numFmtId="168" fontId="57" fillId="15" borderId="2" xfId="22" applyFont="1" applyFill="1" applyBorder="1" applyAlignment="1" applyProtection="1">
      <alignment horizontal="center" vertical="center" wrapText="1"/>
    </xf>
    <xf numFmtId="174" fontId="57" fillId="15" borderId="2" xfId="22" applyNumberFormat="1" applyFont="1" applyFill="1" applyBorder="1" applyAlignment="1" applyProtection="1">
      <alignment horizontal="center" vertical="center" wrapText="1"/>
    </xf>
    <xf numFmtId="0" fontId="58" fillId="15" borderId="2" xfId="0" applyFont="1" applyFill="1" applyBorder="1" applyProtection="1">
      <protection locked="0"/>
    </xf>
    <xf numFmtId="172" fontId="58" fillId="15" borderId="2" xfId="0" applyNumberFormat="1" applyFont="1" applyFill="1" applyBorder="1" applyProtection="1">
      <protection locked="0"/>
    </xf>
    <xf numFmtId="0" fontId="57" fillId="15" borderId="2" xfId="0" applyFont="1" applyFill="1" applyBorder="1"/>
    <xf numFmtId="173" fontId="60" fillId="15" borderId="2" xfId="4" applyNumberFormat="1" applyFont="1" applyFill="1" applyBorder="1" applyAlignment="1" applyProtection="1">
      <alignment horizontal="right" wrapText="1"/>
    </xf>
    <xf numFmtId="0" fontId="58" fillId="15" borderId="9" xfId="0" applyFont="1" applyFill="1" applyBorder="1" applyProtection="1">
      <protection locked="0"/>
    </xf>
    <xf numFmtId="168" fontId="8" fillId="15" borderId="14" xfId="22" applyFont="1" applyFill="1" applyBorder="1" applyAlignment="1" applyProtection="1">
      <alignment vertical="top" wrapText="1"/>
    </xf>
    <xf numFmtId="0" fontId="6" fillId="15" borderId="13" xfId="0" applyFont="1" applyFill="1" applyBorder="1" applyAlignment="1">
      <alignment wrapText="1"/>
    </xf>
    <xf numFmtId="168" fontId="9" fillId="0" borderId="41" xfId="22" applyFont="1" applyBorder="1" applyAlignment="1" applyProtection="1">
      <alignment horizontal="center" vertical="center" wrapText="1"/>
    </xf>
    <xf numFmtId="174" fontId="9" fillId="0" borderId="41" xfId="22" applyNumberFormat="1" applyFont="1" applyBorder="1" applyAlignment="1" applyProtection="1">
      <alignment horizontal="center" vertical="center" wrapText="1"/>
    </xf>
    <xf numFmtId="173" fontId="9" fillId="0" borderId="41" xfId="4" applyNumberFormat="1" applyFont="1" applyBorder="1" applyAlignment="1" applyProtection="1">
      <alignment horizontal="center" vertical="center" wrapText="1"/>
      <protection locked="0"/>
    </xf>
    <xf numFmtId="172" fontId="9" fillId="0" borderId="41" xfId="0" applyNumberFormat="1" applyFont="1" applyBorder="1" applyAlignment="1" applyProtection="1">
      <alignment horizontal="center" vertical="center" wrapText="1"/>
      <protection locked="0"/>
    </xf>
    <xf numFmtId="173" fontId="9" fillId="0" borderId="41" xfId="0" applyNumberFormat="1" applyFont="1" applyBorder="1" applyAlignment="1">
      <alignment horizontal="center" vertical="center" wrapText="1"/>
    </xf>
    <xf numFmtId="167" fontId="9" fillId="0" borderId="41" xfId="0" applyNumberFormat="1" applyFont="1" applyBorder="1" applyAlignment="1">
      <alignment horizontal="center" vertical="center" wrapText="1"/>
    </xf>
    <xf numFmtId="168" fontId="9" fillId="0" borderId="41" xfId="0" applyNumberFormat="1" applyFont="1" applyBorder="1" applyAlignment="1" applyProtection="1">
      <alignment horizontal="center" vertical="center" wrapText="1"/>
      <protection locked="0"/>
    </xf>
    <xf numFmtId="175" fontId="9" fillId="0" borderId="41" xfId="0" applyNumberFormat="1" applyFont="1" applyBorder="1" applyAlignment="1" applyProtection="1">
      <alignment horizontal="center" vertical="center" wrapText="1"/>
      <protection locked="0"/>
    </xf>
    <xf numFmtId="175" fontId="9" fillId="0" borderId="56" xfId="0" applyNumberFormat="1" applyFont="1" applyBorder="1" applyAlignment="1" applyProtection="1">
      <alignment horizontal="center" vertical="center" wrapText="1"/>
      <protection locked="0"/>
    </xf>
    <xf numFmtId="0" fontId="85" fillId="0" borderId="6" xfId="0" applyFont="1" applyBorder="1"/>
    <xf numFmtId="0" fontId="85" fillId="0" borderId="6" xfId="0" applyFont="1" applyBorder="1" applyProtection="1">
      <protection locked="0"/>
    </xf>
    <xf numFmtId="0" fontId="7" fillId="17" borderId="0" xfId="0" applyFont="1" applyFill="1"/>
    <xf numFmtId="0" fontId="58" fillId="0" borderId="10" xfId="0" applyFont="1" applyBorder="1" applyProtection="1">
      <protection locked="0"/>
    </xf>
    <xf numFmtId="0" fontId="58" fillId="0" borderId="11" xfId="0" applyFont="1" applyBorder="1" applyProtection="1">
      <protection locked="0"/>
    </xf>
    <xf numFmtId="0" fontId="58" fillId="0" borderId="9" xfId="0" applyFont="1" applyBorder="1" applyProtection="1">
      <protection locked="0"/>
    </xf>
    <xf numFmtId="0" fontId="7" fillId="4" borderId="0" xfId="0" applyFont="1" applyFill="1" applyAlignment="1">
      <alignment horizontal="left"/>
    </xf>
    <xf numFmtId="0" fontId="7" fillId="0" borderId="26" xfId="0" applyFont="1" applyBorder="1" applyAlignment="1">
      <alignment wrapText="1"/>
    </xf>
    <xf numFmtId="0" fontId="9" fillId="0" borderId="27" xfId="23" applyFont="1" applyBorder="1" applyAlignment="1">
      <alignment vertical="center" wrapText="1"/>
    </xf>
    <xf numFmtId="168" fontId="9" fillId="0" borderId="20" xfId="22" applyFont="1" applyBorder="1" applyAlignment="1" applyProtection="1">
      <alignment horizontal="left" vertical="center" wrapText="1"/>
    </xf>
    <xf numFmtId="168" fontId="76" fillId="0" borderId="4" xfId="22" applyFont="1" applyBorder="1" applyAlignment="1" applyProtection="1">
      <alignment horizontal="center" vertical="center" wrapText="1"/>
    </xf>
    <xf numFmtId="0" fontId="66" fillId="0" borderId="4" xfId="0" applyFont="1" applyBorder="1" applyAlignment="1">
      <alignment horizontal="left" vertical="center" wrapText="1"/>
    </xf>
    <xf numFmtId="0" fontId="1" fillId="0" borderId="4" xfId="0" applyFont="1" applyBorder="1" applyAlignment="1">
      <alignment horizontal="justify" vertical="center"/>
    </xf>
    <xf numFmtId="0" fontId="1" fillId="0" borderId="6" xfId="0" applyFont="1" applyBorder="1" applyAlignment="1">
      <alignment horizontal="justify" vertical="center"/>
    </xf>
    <xf numFmtId="0" fontId="66" fillId="0" borderId="6" xfId="0" applyFont="1" applyBorder="1" applyAlignment="1">
      <alignment horizontal="left" vertical="center" wrapText="1"/>
    </xf>
    <xf numFmtId="0" fontId="66" fillId="0" borderId="43" xfId="0" applyFont="1" applyBorder="1" applyAlignment="1">
      <alignment horizontal="left" vertical="center" wrapText="1"/>
    </xf>
    <xf numFmtId="0" fontId="1" fillId="0" borderId="0" xfId="0" applyFont="1" applyAlignment="1">
      <alignment horizontal="justify" vertical="center"/>
    </xf>
    <xf numFmtId="168" fontId="9" fillId="0" borderId="0" xfId="5" applyFont="1" applyBorder="1" applyAlignment="1" applyProtection="1">
      <alignment wrapText="1"/>
    </xf>
    <xf numFmtId="174" fontId="31" fillId="0" borderId="4" xfId="22" applyNumberFormat="1" applyFont="1" applyBorder="1" applyAlignment="1" applyProtection="1">
      <alignment horizontal="center" vertical="center" wrapText="1"/>
    </xf>
    <xf numFmtId="168" fontId="25" fillId="0" borderId="14" xfId="22" applyFont="1" applyBorder="1" applyAlignment="1" applyProtection="1">
      <alignment horizontal="center" vertical="center" wrapText="1"/>
    </xf>
    <xf numFmtId="168" fontId="25" fillId="0" borderId="7" xfId="22" applyFont="1" applyBorder="1" applyAlignment="1" applyProtection="1">
      <alignment horizontal="center" vertical="center"/>
    </xf>
    <xf numFmtId="174" fontId="25" fillId="15" borderId="6" xfId="22" applyNumberFormat="1" applyFont="1" applyFill="1" applyBorder="1" applyAlignment="1" applyProtection="1">
      <alignment horizontal="center" vertical="center" wrapText="1"/>
    </xf>
    <xf numFmtId="0" fontId="88" fillId="0" borderId="6" xfId="0" applyFont="1" applyBorder="1" applyAlignment="1">
      <alignment horizontal="center"/>
    </xf>
    <xf numFmtId="168" fontId="25" fillId="0" borderId="7" xfId="5" applyFont="1" applyBorder="1" applyAlignment="1" applyProtection="1">
      <alignment vertical="top" wrapText="1"/>
    </xf>
    <xf numFmtId="0" fontId="89" fillId="0" borderId="8" xfId="19" applyFont="1" applyBorder="1" applyAlignment="1">
      <alignment vertical="center"/>
    </xf>
    <xf numFmtId="168" fontId="89" fillId="0" borderId="7" xfId="5" applyFont="1" applyBorder="1" applyAlignment="1" applyProtection="1">
      <alignment vertical="top" wrapText="1"/>
    </xf>
    <xf numFmtId="168" fontId="25" fillId="0" borderId="8" xfId="5" applyFont="1" applyBorder="1" applyAlignment="1" applyProtection="1">
      <alignment wrapText="1"/>
    </xf>
    <xf numFmtId="0" fontId="25" fillId="0" borderId="7" xfId="0" applyFont="1" applyBorder="1" applyAlignment="1">
      <alignment horizontal="center" vertical="center"/>
    </xf>
    <xf numFmtId="168" fontId="25" fillId="0" borderId="7" xfId="14" applyFont="1" applyBorder="1" applyAlignment="1" applyProtection="1">
      <alignment horizontal="center" vertical="center" wrapText="1"/>
    </xf>
    <xf numFmtId="174" fontId="25" fillId="0" borderId="7" xfId="14" applyNumberFormat="1" applyFont="1" applyBorder="1" applyAlignment="1" applyProtection="1">
      <alignment horizontal="center" vertical="center" wrapText="1"/>
    </xf>
    <xf numFmtId="14" fontId="9" fillId="0" borderId="34" xfId="5" applyNumberFormat="1" applyFont="1" applyBorder="1" applyAlignment="1" applyProtection="1">
      <alignment vertical="top" wrapText="1"/>
      <protection locked="0"/>
    </xf>
    <xf numFmtId="0" fontId="89" fillId="0" borderId="6" xfId="0" applyFont="1" applyBorder="1" applyAlignment="1">
      <alignment horizontal="justify" vertical="center" wrapText="1"/>
    </xf>
    <xf numFmtId="168" fontId="89" fillId="0" borderId="6" xfId="5" applyFont="1" applyBorder="1" applyAlignment="1" applyProtection="1">
      <alignment horizontal="center" vertical="center" wrapText="1"/>
    </xf>
    <xf numFmtId="0" fontId="89" fillId="0" borderId="6" xfId="0" applyFont="1" applyBorder="1" applyAlignment="1">
      <alignment vertical="center" wrapText="1"/>
    </xf>
    <xf numFmtId="168" fontId="89" fillId="0" borderId="4" xfId="22" applyFont="1" applyBorder="1" applyAlignment="1" applyProtection="1">
      <alignment horizontal="left" vertical="top" wrapText="1"/>
    </xf>
    <xf numFmtId="168" fontId="89" fillId="0" borderId="6" xfId="22" applyFont="1" applyBorder="1" applyAlignment="1" applyProtection="1">
      <alignment horizontal="left" vertical="top" wrapText="1"/>
    </xf>
    <xf numFmtId="0" fontId="89" fillId="0" borderId="6" xfId="0" applyFont="1" applyBorder="1" applyAlignment="1">
      <alignment horizontal="left" vertical="top" wrapText="1"/>
    </xf>
    <xf numFmtId="0" fontId="89" fillId="0" borderId="6" xfId="0" applyFont="1" applyBorder="1" applyAlignment="1">
      <alignment vertical="top" wrapText="1"/>
    </xf>
    <xf numFmtId="168" fontId="25" fillId="0" borderId="0" xfId="5" applyFont="1" applyBorder="1" applyAlignment="1" applyProtection="1">
      <alignment horizontal="center" vertical="center"/>
    </xf>
    <xf numFmtId="0" fontId="91" fillId="4" borderId="0" xfId="0" applyFont="1" applyFill="1"/>
    <xf numFmtId="168" fontId="89" fillId="0" borderId="0" xfId="5" applyFont="1" applyBorder="1" applyAlignment="1" applyProtection="1">
      <alignment vertical="top" wrapText="1"/>
    </xf>
    <xf numFmtId="168" fontId="89" fillId="0" borderId="0" xfId="5" applyFont="1" applyBorder="1" applyAlignment="1" applyProtection="1">
      <alignment horizontal="center" vertical="center"/>
    </xf>
    <xf numFmtId="0" fontId="91" fillId="0" borderId="1" xfId="23" applyFont="1" applyBorder="1" applyAlignment="1">
      <alignment horizontal="center" vertical="center" wrapText="1"/>
    </xf>
    <xf numFmtId="0" fontId="91" fillId="0" borderId="2" xfId="23" applyFont="1" applyBorder="1" applyAlignment="1">
      <alignment horizontal="center" vertical="center" wrapText="1"/>
    </xf>
    <xf numFmtId="1" fontId="91" fillId="0" borderId="2" xfId="23" applyNumberFormat="1" applyFont="1" applyBorder="1" applyAlignment="1">
      <alignment horizontal="center" vertical="center" wrapText="1"/>
    </xf>
    <xf numFmtId="0" fontId="91" fillId="0" borderId="3" xfId="17" applyFont="1" applyBorder="1" applyAlignment="1">
      <alignment vertical="center"/>
    </xf>
    <xf numFmtId="168" fontId="89" fillId="0" borderId="4" xfId="5" applyFont="1" applyBorder="1" applyProtection="1"/>
    <xf numFmtId="0" fontId="91" fillId="0" borderId="4" xfId="17" applyFont="1" applyBorder="1" applyAlignment="1">
      <alignment horizontal="center" vertical="center"/>
    </xf>
    <xf numFmtId="0" fontId="89" fillId="0" borderId="5" xfId="23" applyFont="1" applyBorder="1" applyAlignment="1">
      <alignment vertical="top" wrapText="1"/>
    </xf>
    <xf numFmtId="0" fontId="89" fillId="0" borderId="6" xfId="23" applyFont="1" applyBorder="1" applyAlignment="1">
      <alignment vertical="top" wrapText="1"/>
    </xf>
    <xf numFmtId="0" fontId="91" fillId="0" borderId="6" xfId="17" applyFont="1" applyBorder="1" applyAlignment="1">
      <alignment horizontal="center" vertical="center"/>
    </xf>
    <xf numFmtId="0" fontId="89" fillId="0" borderId="5" xfId="17" applyFont="1" applyBorder="1" applyAlignment="1">
      <alignment vertical="center"/>
    </xf>
    <xf numFmtId="0" fontId="89" fillId="0" borderId="6" xfId="23" applyFont="1" applyBorder="1" applyAlignment="1">
      <alignment horizontal="center" vertical="center" wrapText="1"/>
    </xf>
    <xf numFmtId="1" fontId="89" fillId="0" borderId="6" xfId="23" applyNumberFormat="1" applyFont="1" applyBorder="1" applyAlignment="1">
      <alignment horizontal="center" vertical="center" wrapText="1"/>
    </xf>
    <xf numFmtId="0" fontId="89" fillId="0" borderId="8" xfId="17" applyFont="1" applyBorder="1" applyAlignment="1">
      <alignment vertical="center"/>
    </xf>
    <xf numFmtId="0" fontId="89" fillId="0" borderId="7" xfId="23" applyFont="1" applyBorder="1" applyAlignment="1">
      <alignment vertical="top" wrapText="1"/>
    </xf>
    <xf numFmtId="0" fontId="89" fillId="0" borderId="7" xfId="23" applyFont="1" applyBorder="1" applyAlignment="1">
      <alignment horizontal="center" vertical="center" wrapText="1"/>
    </xf>
    <xf numFmtId="1" fontId="89" fillId="0" borderId="7" xfId="23" applyNumberFormat="1" applyFont="1" applyBorder="1" applyAlignment="1">
      <alignment horizontal="center" vertical="center" wrapText="1"/>
    </xf>
    <xf numFmtId="0" fontId="88" fillId="0" borderId="0" xfId="0" applyFont="1"/>
    <xf numFmtId="0" fontId="31" fillId="17" borderId="0" xfId="0" applyFont="1" applyFill="1"/>
    <xf numFmtId="168" fontId="25" fillId="0" borderId="0" xfId="5" applyFont="1" applyBorder="1" applyAlignment="1" applyProtection="1">
      <alignment horizontal="left" vertical="top"/>
    </xf>
    <xf numFmtId="168" fontId="31" fillId="0" borderId="1" xfId="22" applyFont="1" applyBorder="1" applyAlignment="1" applyProtection="1">
      <alignment horizontal="center" vertical="center" wrapText="1"/>
    </xf>
    <xf numFmtId="168" fontId="31" fillId="0" borderId="2" xfId="22" applyFont="1" applyBorder="1" applyAlignment="1" applyProtection="1">
      <alignment horizontal="center" vertical="center" wrapText="1"/>
    </xf>
    <xf numFmtId="174" fontId="31" fillId="0" borderId="2" xfId="22" applyNumberFormat="1" applyFont="1" applyBorder="1" applyAlignment="1" applyProtection="1">
      <alignment horizontal="center" vertical="center" wrapText="1"/>
    </xf>
    <xf numFmtId="173" fontId="31" fillId="0" borderId="2" xfId="4" applyNumberFormat="1" applyFont="1" applyBorder="1" applyAlignment="1" applyProtection="1">
      <alignment horizontal="center" vertical="center" wrapText="1"/>
      <protection locked="0"/>
    </xf>
    <xf numFmtId="172" fontId="31" fillId="0" borderId="2" xfId="0" applyNumberFormat="1" applyFont="1" applyBorder="1" applyAlignment="1" applyProtection="1">
      <alignment horizontal="center" vertical="center" wrapText="1"/>
      <protection locked="0"/>
    </xf>
    <xf numFmtId="173" fontId="31" fillId="0" borderId="2" xfId="0" applyNumberFormat="1" applyFont="1" applyBorder="1" applyAlignment="1">
      <alignment horizontal="center" vertical="center" wrapText="1"/>
    </xf>
    <xf numFmtId="167" fontId="31" fillId="0" borderId="2" xfId="0" applyNumberFormat="1" applyFont="1" applyBorder="1" applyAlignment="1">
      <alignment horizontal="center" vertical="center" wrapText="1"/>
    </xf>
    <xf numFmtId="168" fontId="31" fillId="0" borderId="2" xfId="0" applyNumberFormat="1" applyFont="1" applyBorder="1" applyAlignment="1" applyProtection="1">
      <alignment horizontal="center" vertical="center" wrapText="1"/>
      <protection locked="0"/>
    </xf>
    <xf numFmtId="175" fontId="31" fillId="0" borderId="2" xfId="0" applyNumberFormat="1" applyFont="1" applyBorder="1" applyAlignment="1" applyProtection="1">
      <alignment horizontal="center" vertical="center" wrapText="1"/>
      <protection locked="0"/>
    </xf>
    <xf numFmtId="175" fontId="31" fillId="0" borderId="9" xfId="0" applyNumberFormat="1" applyFont="1" applyBorder="1" applyAlignment="1" applyProtection="1">
      <alignment horizontal="center" vertical="center" wrapText="1"/>
      <protection locked="0"/>
    </xf>
    <xf numFmtId="168" fontId="31" fillId="0" borderId="3" xfId="22" applyFont="1" applyBorder="1" applyAlignment="1" applyProtection="1">
      <alignment vertical="center" wrapText="1"/>
    </xf>
    <xf numFmtId="0" fontId="25" fillId="0" borderId="4" xfId="0" applyFont="1" applyBorder="1" applyAlignment="1">
      <alignment horizontal="center" vertical="center"/>
    </xf>
    <xf numFmtId="0" fontId="25" fillId="0" borderId="4" xfId="0" applyFont="1" applyBorder="1" applyProtection="1">
      <protection locked="0"/>
    </xf>
    <xf numFmtId="172" fontId="25" fillId="0" borderId="4" xfId="0" applyNumberFormat="1" applyFont="1" applyBorder="1" applyProtection="1">
      <protection locked="0"/>
    </xf>
    <xf numFmtId="0" fontId="25" fillId="0" borderId="4" xfId="0" applyFont="1" applyBorder="1"/>
    <xf numFmtId="0" fontId="25" fillId="0" borderId="10" xfId="0" applyFont="1" applyBorder="1" applyProtection="1">
      <protection locked="0"/>
    </xf>
    <xf numFmtId="168" fontId="25" fillId="0" borderId="6" xfId="22" applyFont="1" applyBorder="1" applyAlignment="1" applyProtection="1">
      <alignment vertical="center" wrapText="1"/>
    </xf>
    <xf numFmtId="168" fontId="25" fillId="0" borderId="4" xfId="22" applyFont="1" applyBorder="1" applyAlignment="1" applyProtection="1">
      <alignment horizontal="center" vertical="center" wrapText="1"/>
    </xf>
    <xf numFmtId="173" fontId="92" fillId="0" borderId="6" xfId="4" applyNumberFormat="1" applyFont="1" applyBorder="1" applyAlignment="1" applyProtection="1">
      <alignment horizontal="center" vertical="center" wrapText="1"/>
    </xf>
    <xf numFmtId="176" fontId="92" fillId="0" borderId="6" xfId="1" applyNumberFormat="1" applyFont="1" applyBorder="1" applyAlignment="1" applyProtection="1">
      <alignment horizontal="center" vertical="center" wrapText="1"/>
    </xf>
    <xf numFmtId="168" fontId="31" fillId="0" borderId="1" xfId="22" applyFont="1" applyBorder="1" applyAlignment="1" applyProtection="1">
      <alignment horizontal="right" wrapText="1"/>
    </xf>
    <xf numFmtId="168" fontId="25" fillId="0" borderId="2" xfId="22" applyFont="1" applyBorder="1" applyAlignment="1" applyProtection="1">
      <alignment horizontal="center" vertical="center" wrapText="1"/>
    </xf>
    <xf numFmtId="174" fontId="25" fillId="0" borderId="2" xfId="22" applyNumberFormat="1" applyFont="1" applyBorder="1" applyAlignment="1" applyProtection="1">
      <alignment horizontal="center" vertical="center" wrapText="1"/>
    </xf>
    <xf numFmtId="0" fontId="25" fillId="0" borderId="2" xfId="0" applyFont="1" applyBorder="1" applyProtection="1">
      <protection locked="0"/>
    </xf>
    <xf numFmtId="172" fontId="25" fillId="0" borderId="2" xfId="0" applyNumberFormat="1" applyFont="1" applyBorder="1" applyProtection="1">
      <protection locked="0"/>
    </xf>
    <xf numFmtId="0" fontId="31" fillId="0" borderId="2" xfId="0" applyFont="1" applyBorder="1" applyAlignment="1">
      <alignment horizontal="center"/>
    </xf>
    <xf numFmtId="173" fontId="92" fillId="0" borderId="2" xfId="4" applyNumberFormat="1" applyFont="1" applyBorder="1" applyAlignment="1" applyProtection="1">
      <alignment horizontal="center" wrapText="1"/>
    </xf>
    <xf numFmtId="0" fontId="25" fillId="0" borderId="9" xfId="0" applyFont="1" applyBorder="1" applyProtection="1">
      <protection locked="0"/>
    </xf>
    <xf numFmtId="0" fontId="93" fillId="0" borderId="64" xfId="0" applyFont="1" applyBorder="1" applyAlignment="1">
      <alignment vertical="center" wrapText="1"/>
    </xf>
    <xf numFmtId="0" fontId="25" fillId="0" borderId="45" xfId="0" applyFont="1" applyBorder="1" applyAlignment="1">
      <alignment vertical="center" wrapText="1"/>
    </xf>
    <xf numFmtId="168" fontId="25" fillId="0" borderId="6" xfId="22" applyFont="1" applyBorder="1" applyAlignment="1" applyProtection="1">
      <alignment horizontal="center" vertical="center" wrapText="1"/>
    </xf>
    <xf numFmtId="168" fontId="25" fillId="0" borderId="4" xfId="22" applyFont="1" applyBorder="1" applyAlignment="1" applyProtection="1">
      <alignment vertical="center" wrapText="1"/>
    </xf>
    <xf numFmtId="168" fontId="94" fillId="0" borderId="3" xfId="22" applyFont="1" applyBorder="1" applyAlignment="1" applyProtection="1">
      <alignment vertical="center" wrapText="1"/>
    </xf>
    <xf numFmtId="168" fontId="95" fillId="0" borderId="3" xfId="22" applyFont="1" applyBorder="1" applyAlignment="1" applyProtection="1">
      <alignment vertical="center" wrapText="1"/>
    </xf>
    <xf numFmtId="0" fontId="31" fillId="9" borderId="0" xfId="0" applyFont="1" applyFill="1"/>
    <xf numFmtId="0" fontId="98" fillId="0" borderId="0" xfId="0" applyFont="1" applyAlignment="1">
      <alignment vertical="center"/>
    </xf>
    <xf numFmtId="0" fontId="88" fillId="0" borderId="0" xfId="0" applyFont="1" applyProtection="1">
      <protection locked="0"/>
    </xf>
    <xf numFmtId="175" fontId="68" fillId="0" borderId="9" xfId="0" applyNumberFormat="1" applyFont="1" applyBorder="1" applyAlignment="1" applyProtection="1">
      <alignment horizontal="center" vertical="center" wrapText="1"/>
      <protection locked="0"/>
    </xf>
    <xf numFmtId="0" fontId="19" fillId="0" borderId="4" xfId="0" applyFont="1" applyBorder="1" applyProtection="1">
      <protection locked="0"/>
    </xf>
    <xf numFmtId="174" fontId="25" fillId="0" borderId="4" xfId="22" applyNumberFormat="1" applyFont="1" applyBorder="1" applyAlignment="1" applyProtection="1">
      <alignment horizontal="center" vertical="center" wrapText="1"/>
    </xf>
    <xf numFmtId="168" fontId="25" fillId="0" borderId="4" xfId="5" applyFont="1" applyBorder="1" applyAlignment="1" applyProtection="1">
      <alignment horizontal="center" vertical="center" wrapText="1"/>
    </xf>
    <xf numFmtId="168" fontId="25" fillId="0" borderId="6" xfId="5" applyFont="1" applyBorder="1" applyAlignment="1" applyProtection="1">
      <alignment horizontal="center" vertical="center" wrapText="1"/>
    </xf>
    <xf numFmtId="168" fontId="25" fillId="0" borderId="14" xfId="5" applyFont="1" applyBorder="1" applyAlignment="1" applyProtection="1">
      <alignment horizontal="center" vertical="center" wrapText="1"/>
    </xf>
    <xf numFmtId="168" fontId="25" fillId="0" borderId="7" xfId="5" applyFont="1" applyBorder="1" applyAlignment="1" applyProtection="1">
      <alignment horizontal="center" vertical="center"/>
    </xf>
    <xf numFmtId="0" fontId="99" fillId="9" borderId="0" xfId="0" applyFont="1" applyFill="1"/>
    <xf numFmtId="168" fontId="100" fillId="0" borderId="0" xfId="5" applyFont="1" applyBorder="1" applyAlignment="1" applyProtection="1">
      <alignment vertical="top" wrapText="1"/>
    </xf>
    <xf numFmtId="168" fontId="100" fillId="0" borderId="0" xfId="5" applyFont="1" applyBorder="1" applyAlignment="1" applyProtection="1">
      <alignment horizontal="center" vertical="center"/>
    </xf>
    <xf numFmtId="0" fontId="100" fillId="0" borderId="0" xfId="0" applyFont="1" applyProtection="1">
      <protection locked="0"/>
    </xf>
    <xf numFmtId="172" fontId="100" fillId="0" borderId="0" xfId="0" applyNumberFormat="1" applyFont="1" applyProtection="1">
      <protection locked="0"/>
    </xf>
    <xf numFmtId="0" fontId="100" fillId="0" borderId="0" xfId="0" applyFont="1"/>
    <xf numFmtId="168" fontId="99" fillId="0" borderId="1" xfId="22" applyFont="1" applyBorder="1" applyAlignment="1" applyProtection="1">
      <alignment horizontal="center" vertical="center" wrapText="1"/>
    </xf>
    <xf numFmtId="168" fontId="99" fillId="0" borderId="2" xfId="22" applyFont="1" applyBorder="1" applyAlignment="1" applyProtection="1">
      <alignment horizontal="center" vertical="center" wrapText="1"/>
    </xf>
    <xf numFmtId="174" fontId="99" fillId="0" borderId="2" xfId="22" applyNumberFormat="1" applyFont="1" applyBorder="1" applyAlignment="1" applyProtection="1">
      <alignment horizontal="center" vertical="center" wrapText="1"/>
    </xf>
    <xf numFmtId="173" fontId="99" fillId="0" borderId="2" xfId="0" applyNumberFormat="1" applyFont="1" applyBorder="1" applyAlignment="1" applyProtection="1">
      <alignment horizontal="center" vertical="center" wrapText="1"/>
      <protection locked="0"/>
    </xf>
    <xf numFmtId="172" fontId="99" fillId="0" borderId="2" xfId="0" applyNumberFormat="1" applyFont="1" applyBorder="1" applyAlignment="1" applyProtection="1">
      <alignment horizontal="center" vertical="center" wrapText="1"/>
      <protection locked="0"/>
    </xf>
    <xf numFmtId="173" fontId="99" fillId="0" borderId="2" xfId="0" applyNumberFormat="1" applyFont="1" applyBorder="1" applyAlignment="1">
      <alignment horizontal="center" vertical="center" wrapText="1"/>
    </xf>
    <xf numFmtId="167" fontId="99" fillId="0" borderId="2" xfId="0" applyNumberFormat="1" applyFont="1" applyBorder="1" applyAlignment="1">
      <alignment horizontal="center" vertical="center" wrapText="1"/>
    </xf>
    <xf numFmtId="168" fontId="99" fillId="0" borderId="2" xfId="0" applyNumberFormat="1" applyFont="1" applyBorder="1" applyAlignment="1" applyProtection="1">
      <alignment horizontal="center" vertical="center" wrapText="1"/>
      <protection locked="0"/>
    </xf>
    <xf numFmtId="175" fontId="99" fillId="0" borderId="2" xfId="0" applyNumberFormat="1" applyFont="1" applyBorder="1" applyAlignment="1" applyProtection="1">
      <alignment horizontal="center" vertical="center" wrapText="1"/>
      <protection locked="0"/>
    </xf>
    <xf numFmtId="175" fontId="99" fillId="0" borderId="9" xfId="0" applyNumberFormat="1" applyFont="1" applyBorder="1" applyAlignment="1" applyProtection="1">
      <alignment horizontal="center" vertical="center" wrapText="1"/>
      <protection locked="0"/>
    </xf>
    <xf numFmtId="0" fontId="99" fillId="0" borderId="0" xfId="0" applyFont="1"/>
    <xf numFmtId="168" fontId="100" fillId="0" borderId="7" xfId="5" applyFont="1" applyBorder="1" applyAlignment="1" applyProtection="1">
      <alignment vertical="top" wrapText="1"/>
    </xf>
    <xf numFmtId="168" fontId="100" fillId="0" borderId="7" xfId="22" applyFont="1" applyBorder="1" applyAlignment="1" applyProtection="1">
      <alignment horizontal="center" vertical="center" wrapText="1"/>
    </xf>
    <xf numFmtId="174" fontId="100" fillId="0" borderId="7" xfId="22" applyNumberFormat="1" applyFont="1" applyBorder="1" applyAlignment="1" applyProtection="1">
      <alignment horizontal="center" vertical="center" wrapText="1"/>
    </xf>
    <xf numFmtId="0" fontId="100" fillId="0" borderId="7" xfId="0" applyFont="1" applyBorder="1" applyProtection="1">
      <protection locked="0"/>
    </xf>
    <xf numFmtId="172" fontId="100" fillId="0" borderId="7" xfId="0" applyNumberFormat="1" applyFont="1" applyBorder="1" applyProtection="1">
      <protection locked="0"/>
    </xf>
    <xf numFmtId="173" fontId="101" fillId="0" borderId="7" xfId="4" applyNumberFormat="1" applyFont="1" applyBorder="1" applyAlignment="1" applyProtection="1">
      <alignment horizontal="right" vertical="center" wrapText="1"/>
    </xf>
    <xf numFmtId="176" fontId="101" fillId="0" borderId="7" xfId="1" applyNumberFormat="1" applyFont="1" applyBorder="1" applyAlignment="1" applyProtection="1">
      <alignment horizontal="right" vertical="center" wrapText="1"/>
    </xf>
    <xf numFmtId="0" fontId="100" fillId="0" borderId="12" xfId="0" applyFont="1" applyBorder="1" applyProtection="1">
      <protection locked="0"/>
    </xf>
    <xf numFmtId="168" fontId="99" fillId="0" borderId="1" xfId="22" applyFont="1" applyBorder="1" applyAlignment="1" applyProtection="1">
      <alignment horizontal="right" wrapText="1"/>
    </xf>
    <xf numFmtId="168" fontId="100" fillId="0" borderId="2" xfId="22" applyFont="1" applyBorder="1" applyAlignment="1" applyProtection="1">
      <alignment vertical="top" wrapText="1"/>
    </xf>
    <xf numFmtId="168" fontId="100" fillId="0" borderId="2" xfId="22" applyFont="1" applyBorder="1" applyAlignment="1" applyProtection="1">
      <alignment horizontal="center" vertical="center" wrapText="1"/>
    </xf>
    <xf numFmtId="174" fontId="100" fillId="0" borderId="2" xfId="22" applyNumberFormat="1" applyFont="1" applyBorder="1" applyAlignment="1" applyProtection="1">
      <alignment horizontal="center" vertical="center" wrapText="1"/>
    </xf>
    <xf numFmtId="0" fontId="100" fillId="0" borderId="2" xfId="0" applyFont="1" applyBorder="1" applyProtection="1">
      <protection locked="0"/>
    </xf>
    <xf numFmtId="172" fontId="100" fillId="0" borderId="2" xfId="0" applyNumberFormat="1" applyFont="1" applyBorder="1" applyProtection="1">
      <protection locked="0"/>
    </xf>
    <xf numFmtId="173" fontId="101" fillId="0" borderId="2" xfId="4" applyNumberFormat="1" applyFont="1" applyBorder="1" applyAlignment="1" applyProtection="1">
      <alignment wrapText="1"/>
    </xf>
    <xf numFmtId="173" fontId="102" fillId="0" borderId="2" xfId="4" applyNumberFormat="1" applyFont="1" applyBorder="1" applyAlignment="1" applyProtection="1">
      <alignment horizontal="right" wrapText="1"/>
    </xf>
    <xf numFmtId="0" fontId="100" fillId="0" borderId="9" xfId="0" applyFont="1" applyBorder="1" applyProtection="1">
      <protection locked="0"/>
    </xf>
    <xf numFmtId="168" fontId="9" fillId="0" borderId="0" xfId="5" applyFont="1" applyBorder="1" applyAlignment="1" applyProtection="1">
      <alignment horizontal="center" wrapText="1"/>
    </xf>
    <xf numFmtId="168" fontId="8" fillId="0" borderId="5" xfId="5" applyFont="1" applyBorder="1" applyAlignment="1" applyProtection="1">
      <alignment horizontal="left" vertical="center" wrapText="1"/>
    </xf>
    <xf numFmtId="168" fontId="8" fillId="0" borderId="8" xfId="5" applyFont="1" applyBorder="1" applyAlignment="1" applyProtection="1">
      <alignment horizontal="left" vertical="center" wrapText="1"/>
    </xf>
    <xf numFmtId="168" fontId="8" fillId="0" borderId="7" xfId="22" applyFont="1" applyBorder="1" applyAlignment="1" applyProtection="1">
      <alignment horizontal="left" vertical="top" wrapText="1"/>
    </xf>
    <xf numFmtId="168" fontId="8" fillId="0" borderId="7" xfId="22" applyFont="1" applyBorder="1" applyAlignment="1" applyProtection="1">
      <alignment horizontal="center" vertical="top" wrapText="1"/>
    </xf>
    <xf numFmtId="168" fontId="8" fillId="0" borderId="14" xfId="22" applyFont="1" applyBorder="1" applyAlignment="1" applyProtection="1">
      <alignment horizontal="center" vertical="top" wrapText="1"/>
    </xf>
    <xf numFmtId="168" fontId="8" fillId="0" borderId="25" xfId="22" applyFont="1" applyBorder="1" applyAlignment="1" applyProtection="1">
      <alignment horizontal="center" vertical="top" wrapText="1"/>
    </xf>
    <xf numFmtId="168" fontId="8" fillId="0" borderId="7" xfId="14" applyFont="1" applyBorder="1" applyAlignment="1" applyProtection="1">
      <alignment horizontal="left" wrapText="1"/>
    </xf>
    <xf numFmtId="168" fontId="8" fillId="0" borderId="4" xfId="22" applyFont="1" applyBorder="1" applyAlignment="1" applyProtection="1">
      <alignment horizontal="center" vertical="top" wrapText="1"/>
    </xf>
    <xf numFmtId="168" fontId="9" fillId="0" borderId="57" xfId="22" applyFont="1" applyBorder="1" applyAlignment="1" applyProtection="1">
      <alignment horizontal="left" vertical="center" wrapText="1"/>
    </xf>
    <xf numFmtId="168" fontId="9" fillId="0" borderId="58" xfId="22" applyFont="1" applyBorder="1" applyAlignment="1" applyProtection="1">
      <alignment horizontal="left" vertical="center" wrapText="1"/>
    </xf>
    <xf numFmtId="168" fontId="9" fillId="0" borderId="59" xfId="22" applyFont="1" applyBorder="1" applyAlignment="1" applyProtection="1">
      <alignment horizontal="left" vertical="center" wrapText="1"/>
    </xf>
    <xf numFmtId="168" fontId="8" fillId="0" borderId="8" xfId="22" applyFont="1" applyBorder="1" applyAlignment="1" applyProtection="1">
      <alignment horizontal="left" vertical="center" wrapText="1"/>
    </xf>
    <xf numFmtId="168" fontId="8" fillId="0" borderId="41" xfId="22" applyFont="1" applyBorder="1" applyAlignment="1" applyProtection="1">
      <alignment horizontal="center" vertical="top" wrapText="1"/>
    </xf>
    <xf numFmtId="168" fontId="8" fillId="3" borderId="6" xfId="22" applyFont="1" applyFill="1" applyBorder="1" applyAlignment="1" applyProtection="1">
      <alignment vertical="top" wrapText="1"/>
    </xf>
    <xf numFmtId="168" fontId="8" fillId="3" borderId="5" xfId="5" applyFont="1" applyFill="1" applyBorder="1" applyAlignment="1" applyProtection="1">
      <alignment horizontal="left" vertical="center" wrapText="1"/>
    </xf>
    <xf numFmtId="168" fontId="6" fillId="0" borderId="14" xfId="22" applyFont="1" applyBorder="1" applyAlignment="1" applyProtection="1">
      <alignment vertical="top" wrapText="1"/>
    </xf>
    <xf numFmtId="168" fontId="8" fillId="0" borderId="8" xfId="22" applyFont="1" applyBorder="1" applyAlignment="1" applyProtection="1">
      <alignment horizontal="center" vertical="center" wrapText="1"/>
    </xf>
    <xf numFmtId="0" fontId="8" fillId="0" borderId="8" xfId="0" applyFont="1" applyBorder="1" applyAlignment="1">
      <alignment horizontal="center" vertical="center"/>
    </xf>
    <xf numFmtId="0" fontId="8" fillId="0" borderId="8" xfId="0" applyFont="1" applyBorder="1" applyAlignment="1">
      <alignment horizontal="left" vertical="center"/>
    </xf>
    <xf numFmtId="168" fontId="8" fillId="0" borderId="7" xfId="22" applyFont="1" applyBorder="1" applyAlignment="1" applyProtection="1">
      <alignment vertical="top" wrapText="1"/>
    </xf>
    <xf numFmtId="168" fontId="8" fillId="0" borderId="7" xfId="22" applyFont="1" applyBorder="1" applyAlignment="1" applyProtection="1">
      <alignment horizontal="center" vertical="center" wrapText="1"/>
    </xf>
    <xf numFmtId="168" fontId="8" fillId="0" borderId="14" xfId="22" applyFont="1" applyBorder="1" applyAlignment="1" applyProtection="1">
      <alignment horizontal="center" vertical="center" wrapText="1"/>
    </xf>
    <xf numFmtId="168" fontId="8" fillId="0" borderId="25" xfId="22" applyFont="1" applyBorder="1" applyAlignment="1" applyProtection="1">
      <alignment horizontal="center" vertical="center" wrapText="1"/>
    </xf>
    <xf numFmtId="0" fontId="8" fillId="0" borderId="41" xfId="23" applyFont="1" applyBorder="1" applyAlignment="1">
      <alignment vertical="center" wrapText="1"/>
    </xf>
    <xf numFmtId="0" fontId="8" fillId="0" borderId="25" xfId="23" applyFont="1" applyBorder="1" applyAlignment="1">
      <alignment vertical="center" wrapText="1"/>
    </xf>
    <xf numFmtId="168" fontId="8" fillId="0" borderId="7" xfId="5" applyFont="1" applyBorder="1" applyAlignment="1" applyProtection="1">
      <alignment vertical="top" wrapText="1"/>
    </xf>
    <xf numFmtId="168" fontId="8" fillId="0" borderId="7" xfId="14" applyFont="1" applyBorder="1" applyAlignment="1" applyProtection="1">
      <alignment horizontal="left" vertical="top" wrapText="1"/>
    </xf>
    <xf numFmtId="168" fontId="8" fillId="0" borderId="7" xfId="14" applyFont="1" applyBorder="1" applyAlignment="1" applyProtection="1">
      <alignment horizontal="left" vertical="center" wrapText="1"/>
    </xf>
    <xf numFmtId="168" fontId="8" fillId="0" borderId="14" xfId="22" applyFont="1" applyBorder="1" applyAlignment="1" applyProtection="1">
      <alignment horizontal="left" vertical="top" wrapText="1"/>
    </xf>
    <xf numFmtId="168" fontId="8" fillId="0" borderId="25" xfId="22" applyFont="1" applyBorder="1" applyAlignment="1" applyProtection="1">
      <alignment horizontal="left" vertical="top" wrapText="1"/>
    </xf>
    <xf numFmtId="168" fontId="8" fillId="0" borderId="14" xfId="22" applyFont="1" applyBorder="1" applyAlignment="1" applyProtection="1">
      <alignment vertical="top" wrapText="1"/>
    </xf>
    <xf numFmtId="168" fontId="8" fillId="0" borderId="25" xfId="22" applyFont="1" applyBorder="1" applyAlignment="1" applyProtection="1">
      <alignment vertical="top" wrapText="1"/>
    </xf>
    <xf numFmtId="168" fontId="6" fillId="0" borderId="7" xfId="0" applyNumberFormat="1" applyFont="1" applyBorder="1" applyAlignment="1">
      <alignment horizontal="left" vertical="top" wrapText="1"/>
    </xf>
    <xf numFmtId="0" fontId="8" fillId="0" borderId="41"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4" xfId="0" applyFont="1" applyBorder="1" applyAlignment="1">
      <alignment horizontal="center" vertical="center"/>
    </xf>
    <xf numFmtId="0" fontId="9" fillId="0" borderId="27" xfId="0" applyFont="1" applyBorder="1" applyAlignment="1">
      <alignment horizontal="center" vertical="center" wrapText="1"/>
    </xf>
    <xf numFmtId="0" fontId="8" fillId="0" borderId="2" xfId="0" applyFont="1" applyBorder="1" applyAlignment="1">
      <alignment horizontal="center" vertical="center"/>
    </xf>
    <xf numFmtId="0" fontId="9" fillId="0" borderId="27" xfId="0" applyFont="1" applyBorder="1" applyAlignment="1">
      <alignment horizontal="center" vertical="center"/>
    </xf>
    <xf numFmtId="0" fontId="9" fillId="0" borderId="1" xfId="0" applyFont="1" applyBorder="1" applyAlignment="1">
      <alignment horizontal="center" vertical="center" wrapText="1"/>
    </xf>
    <xf numFmtId="0" fontId="8" fillId="0" borderId="4"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9" fillId="0" borderId="27" xfId="0"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8" fillId="0" borderId="43" xfId="0" applyFont="1" applyBorder="1" applyAlignment="1">
      <alignment horizontal="center" vertical="center" wrapText="1"/>
    </xf>
    <xf numFmtId="172" fontId="6" fillId="0" borderId="4" xfId="0" applyNumberFormat="1" applyFont="1" applyBorder="1" applyAlignment="1" applyProtection="1">
      <alignment horizontal="center" vertical="center"/>
      <protection locked="0"/>
    </xf>
    <xf numFmtId="172" fontId="9" fillId="0" borderId="27" xfId="0" applyNumberFormat="1" applyFont="1" applyBorder="1" applyAlignment="1" applyProtection="1">
      <alignment horizontal="center" vertical="center"/>
      <protection locked="0"/>
    </xf>
    <xf numFmtId="172" fontId="6" fillId="0" borderId="14" xfId="0" applyNumberFormat="1" applyFont="1" applyBorder="1" applyAlignment="1" applyProtection="1">
      <alignment horizontal="center" vertical="center"/>
      <protection locked="0"/>
    </xf>
    <xf numFmtId="172" fontId="6" fillId="0" borderId="4" xfId="0" applyNumberFormat="1" applyFont="1" applyBorder="1" applyAlignment="1">
      <alignment horizontal="center" vertical="center"/>
    </xf>
    <xf numFmtId="173" fontId="10" fillId="0" borderId="14" xfId="4" applyNumberFormat="1" applyFont="1" applyBorder="1" applyAlignment="1" applyProtection="1">
      <alignment horizontal="center" vertical="center" wrapText="1"/>
    </xf>
    <xf numFmtId="176" fontId="10" fillId="0" borderId="14" xfId="1" applyNumberFormat="1" applyFont="1" applyBorder="1" applyAlignment="1" applyProtection="1">
      <alignment horizontal="center" vertical="center" wrapText="1"/>
    </xf>
    <xf numFmtId="0" fontId="6" fillId="0" borderId="25" xfId="0" applyFont="1" applyBorder="1" applyAlignment="1" applyProtection="1">
      <alignment horizontal="center"/>
      <protection locked="0"/>
    </xf>
    <xf numFmtId="0" fontId="8" fillId="0" borderId="43" xfId="0" applyFont="1" applyBorder="1" applyAlignment="1" applyProtection="1">
      <alignment horizontal="center" vertical="center" wrapText="1"/>
      <protection locked="0"/>
    </xf>
    <xf numFmtId="0" fontId="6" fillId="0" borderId="14" xfId="0" applyFont="1" applyBorder="1" applyAlignment="1" applyProtection="1">
      <alignment horizontal="center"/>
      <protection locked="0"/>
    </xf>
    <xf numFmtId="168" fontId="8" fillId="0" borderId="7" xfId="14" applyFont="1" applyBorder="1" applyAlignment="1" applyProtection="1">
      <alignment vertical="top" wrapText="1"/>
    </xf>
    <xf numFmtId="0" fontId="8" fillId="0" borderId="7" xfId="17" applyFont="1" applyBorder="1" applyAlignment="1">
      <alignment horizontal="left" vertical="top" wrapText="1"/>
    </xf>
    <xf numFmtId="168" fontId="89" fillId="0" borderId="3" xfId="22" applyFont="1" applyBorder="1" applyAlignment="1" applyProtection="1">
      <alignment horizontal="center" vertical="top" wrapText="1"/>
    </xf>
    <xf numFmtId="168" fontId="25" fillId="0" borderId="5" xfId="22" applyFont="1" applyBorder="1" applyAlignment="1" applyProtection="1">
      <alignment horizontal="center" vertical="top" wrapText="1"/>
    </xf>
    <xf numFmtId="168" fontId="89" fillId="0" borderId="8" xfId="22" applyFont="1" applyBorder="1" applyAlignment="1" applyProtection="1">
      <alignment horizontal="center" vertical="top" wrapText="1"/>
    </xf>
    <xf numFmtId="168" fontId="25" fillId="0" borderId="8" xfId="22" applyFont="1" applyBorder="1" applyAlignment="1" applyProtection="1">
      <alignment horizontal="center" vertical="top" wrapText="1"/>
    </xf>
    <xf numFmtId="168" fontId="8" fillId="0" borderId="6" xfId="22" applyFont="1" applyBorder="1" applyAlignment="1" applyProtection="1">
      <alignment vertical="top" wrapText="1"/>
    </xf>
    <xf numFmtId="168" fontId="8" fillId="3" borderId="40" xfId="5" applyFont="1" applyFill="1" applyBorder="1" applyAlignment="1" applyProtection="1">
      <alignment horizontal="center" vertical="center" wrapText="1"/>
    </xf>
    <xf numFmtId="168" fontId="8" fillId="3" borderId="42" xfId="5" applyFont="1" applyFill="1" applyBorder="1" applyAlignment="1" applyProtection="1">
      <alignment horizontal="center" vertical="center" wrapText="1"/>
    </xf>
    <xf numFmtId="168" fontId="8" fillId="0" borderId="8" xfId="5" applyFont="1" applyBorder="1" applyAlignment="1" applyProtection="1">
      <alignment horizontal="center" vertical="center" wrapText="1"/>
    </xf>
    <xf numFmtId="168" fontId="8" fillId="0" borderId="7" xfId="5" applyFont="1" applyBorder="1" applyAlignment="1" applyProtection="1">
      <alignment horizontal="left" vertical="top" wrapText="1"/>
    </xf>
    <xf numFmtId="168" fontId="8" fillId="0" borderId="4" xfId="5" applyFont="1" applyBorder="1" applyAlignment="1" applyProtection="1">
      <alignment horizontal="left" vertical="top" wrapText="1"/>
    </xf>
    <xf numFmtId="168" fontId="27" fillId="0" borderId="36" xfId="22" applyFont="1" applyBorder="1" applyAlignment="1" applyProtection="1">
      <alignment horizontal="center" vertical="center"/>
    </xf>
    <xf numFmtId="168" fontId="27" fillId="0" borderId="16" xfId="22" applyFont="1" applyBorder="1" applyAlignment="1" applyProtection="1">
      <alignment horizontal="center" vertical="center"/>
    </xf>
    <xf numFmtId="168" fontId="27" fillId="0" borderId="39" xfId="22" applyFont="1" applyBorder="1" applyAlignment="1" applyProtection="1">
      <alignment horizontal="center" vertical="center"/>
    </xf>
    <xf numFmtId="168" fontId="27" fillId="0" borderId="19" xfId="22" applyFont="1" applyBorder="1" applyAlignment="1" applyProtection="1">
      <alignment horizontal="center" vertical="center"/>
    </xf>
    <xf numFmtId="168" fontId="27" fillId="0" borderId="34" xfId="22" applyFont="1" applyBorder="1" applyAlignment="1" applyProtection="1">
      <alignment horizontal="center" vertical="center"/>
    </xf>
    <xf numFmtId="168" fontId="27" fillId="0" borderId="20" xfId="22" applyFont="1" applyBorder="1" applyAlignment="1" applyProtection="1">
      <alignment horizontal="center" vertical="center"/>
    </xf>
    <xf numFmtId="168" fontId="27" fillId="0" borderId="21" xfId="22" applyFont="1" applyBorder="1" applyAlignment="1" applyProtection="1">
      <alignment horizontal="center" vertical="center" wrapText="1"/>
    </xf>
    <xf numFmtId="168" fontId="27" fillId="0" borderId="47" xfId="22" applyFont="1" applyBorder="1" applyAlignment="1" applyProtection="1">
      <alignment horizontal="center" vertical="center" wrapText="1"/>
    </xf>
    <xf numFmtId="168" fontId="27" fillId="0" borderId="60" xfId="22" applyFont="1" applyBorder="1" applyAlignment="1" applyProtection="1">
      <alignment horizontal="center" vertical="center" wrapText="1"/>
    </xf>
    <xf numFmtId="168" fontId="8" fillId="0" borderId="7" xfId="5" applyFont="1" applyBorder="1" applyAlignment="1" applyProtection="1">
      <alignment horizontal="center" vertical="center" wrapText="1"/>
    </xf>
    <xf numFmtId="168" fontId="8" fillId="0" borderId="4" xfId="5" applyFont="1" applyBorder="1" applyAlignment="1" applyProtection="1">
      <alignment horizontal="center" vertical="center" wrapText="1"/>
    </xf>
    <xf numFmtId="168" fontId="8" fillId="0" borderId="7" xfId="5" applyFont="1" applyBorder="1" applyAlignment="1" applyProtection="1">
      <alignment horizontal="center" vertical="top" wrapText="1"/>
    </xf>
    <xf numFmtId="168" fontId="8" fillId="0" borderId="14" xfId="5" applyFont="1" applyBorder="1" applyAlignment="1" applyProtection="1">
      <alignment horizontal="center" vertical="top" wrapText="1"/>
    </xf>
    <xf numFmtId="168" fontId="8" fillId="0" borderId="25" xfId="5" applyFont="1" applyBorder="1" applyAlignment="1" applyProtection="1">
      <alignment horizontal="center" vertical="top" wrapText="1"/>
    </xf>
    <xf numFmtId="0" fontId="6" fillId="0" borderId="7" xfId="0" applyFont="1" applyBorder="1" applyAlignment="1">
      <alignment horizontal="center" vertical="center" wrapText="1"/>
    </xf>
    <xf numFmtId="0" fontId="7" fillId="0" borderId="8" xfId="0" applyFont="1" applyBorder="1" applyAlignment="1">
      <alignment horizontal="left" vertical="center" wrapText="1"/>
    </xf>
    <xf numFmtId="0" fontId="7" fillId="0" borderId="13" xfId="0" applyFont="1" applyBorder="1" applyAlignment="1">
      <alignment horizontal="left" vertical="center" wrapText="1"/>
    </xf>
    <xf numFmtId="0" fontId="7" fillId="0" borderId="42" xfId="0" applyFont="1" applyBorder="1" applyAlignment="1">
      <alignment horizontal="left" vertical="center" wrapText="1"/>
    </xf>
    <xf numFmtId="168" fontId="8" fillId="0" borderId="7" xfId="5" applyFont="1" applyBorder="1" applyAlignment="1" applyProtection="1">
      <alignment horizontal="left" wrapText="1"/>
    </xf>
    <xf numFmtId="168" fontId="6" fillId="0" borderId="7" xfId="22" applyFont="1" applyBorder="1" applyAlignment="1" applyProtection="1">
      <alignment horizontal="left" wrapText="1"/>
    </xf>
    <xf numFmtId="168" fontId="8" fillId="0" borderId="14" xfId="14" applyFont="1" applyBorder="1" applyAlignment="1" applyProtection="1">
      <alignment horizontal="center" vertical="top" wrapText="1"/>
    </xf>
    <xf numFmtId="168" fontId="8" fillId="15" borderId="6" xfId="22" applyFont="1" applyFill="1" applyBorder="1" applyAlignment="1">
      <alignment vertical="top" wrapText="1"/>
    </xf>
    <xf numFmtId="168" fontId="8" fillId="0" borderId="8" xfId="5" applyFont="1" applyBorder="1" applyAlignment="1" applyProtection="1">
      <alignment horizontal="left" vertical="center"/>
    </xf>
    <xf numFmtId="168" fontId="8" fillId="0" borderId="8" xfId="14" applyFont="1" applyBorder="1" applyAlignment="1" applyProtection="1">
      <alignment horizontal="left" vertical="center" wrapText="1"/>
    </xf>
    <xf numFmtId="0" fontId="8" fillId="0" borderId="7" xfId="17" applyFont="1" applyBorder="1" applyAlignment="1">
      <alignment horizontal="left" vertical="center" wrapText="1"/>
    </xf>
    <xf numFmtId="168" fontId="59" fillId="0" borderId="6" xfId="22" applyFont="1" applyBorder="1" applyAlignment="1" applyProtection="1">
      <alignment horizontal="center" vertical="center" wrapText="1"/>
    </xf>
    <xf numFmtId="168" fontId="59" fillId="0" borderId="5" xfId="22" applyFont="1" applyBorder="1" applyAlignment="1" applyProtection="1">
      <alignment horizontal="left" wrapText="1"/>
    </xf>
    <xf numFmtId="168" fontId="59" fillId="0" borderId="3" xfId="22" applyFont="1" applyBorder="1" applyAlignment="1" applyProtection="1">
      <alignment horizontal="left" wrapText="1"/>
    </xf>
    <xf numFmtId="168" fontId="59" fillId="0" borderId="4" xfId="22" applyFont="1" applyBorder="1" applyAlignment="1" applyProtection="1">
      <alignment horizontal="center" vertical="center" wrapText="1"/>
    </xf>
    <xf numFmtId="0" fontId="85" fillId="0" borderId="6" xfId="0" applyFont="1" applyBorder="1" applyAlignment="1">
      <alignment horizontal="center" vertical="center" wrapText="1"/>
    </xf>
    <xf numFmtId="168" fontId="9" fillId="0" borderId="61" xfId="22" applyFont="1" applyBorder="1" applyAlignment="1" applyProtection="1">
      <alignment horizontal="center" vertical="center" wrapText="1"/>
    </xf>
    <xf numFmtId="168" fontId="9" fillId="0" borderId="58" xfId="22" applyFont="1" applyBorder="1" applyAlignment="1" applyProtection="1">
      <alignment horizontal="center" vertical="center" wrapText="1"/>
    </xf>
    <xf numFmtId="168" fontId="9" fillId="0" borderId="48" xfId="22" applyFont="1" applyBorder="1" applyAlignment="1" applyProtection="1">
      <alignment horizontal="center" vertical="center" wrapText="1"/>
    </xf>
  </cellXfs>
  <cellStyles count="39">
    <cellStyle name="Excel Built-in Comma" xfId="3" xr:uid="{00000000-0005-0000-0000-000000000000}"/>
    <cellStyle name="Excel Built-in Comma 1" xfId="4" xr:uid="{00000000-0005-0000-0000-000001000000}"/>
    <cellStyle name="Excel Built-in Comma 1 2" xfId="35" xr:uid="{00000000-0005-0000-0000-000002000000}"/>
    <cellStyle name="Excel Built-in Normal" xfId="5" xr:uid="{00000000-0005-0000-0000-000003000000}"/>
    <cellStyle name="Excel Built-in Normal 2" xfId="37" xr:uid="{00000000-0005-0000-0000-000004000000}"/>
    <cellStyle name="Heading1" xfId="6" xr:uid="{00000000-0005-0000-0000-000005000000}"/>
    <cellStyle name="JN-navadno" xfId="7" xr:uid="{00000000-0005-0000-0000-000006000000}"/>
    <cellStyle name="JN-tabela" xfId="8" xr:uid="{00000000-0005-0000-0000-000007000000}"/>
    <cellStyle name="JN-tabela 2" xfId="9" xr:uid="{00000000-0005-0000-0000-000008000000}"/>
    <cellStyle name="JN-tabela 3" xfId="10" xr:uid="{00000000-0005-0000-0000-000009000000}"/>
    <cellStyle name="Navadno" xfId="0" builtinId="0"/>
    <cellStyle name="Navadno 10" xfId="34" xr:uid="{00000000-0005-0000-0000-00000B000000}"/>
    <cellStyle name="Navadno 11" xfId="38" xr:uid="{1113F5AA-B05D-4347-AE13-E122921FE4DE}"/>
    <cellStyle name="Navadno 2" xfId="11" xr:uid="{00000000-0005-0000-0000-00000C000000}"/>
    <cellStyle name="Navadno 2 2" xfId="12" xr:uid="{00000000-0005-0000-0000-00000D000000}"/>
    <cellStyle name="Navadno 2 3" xfId="13" xr:uid="{00000000-0005-0000-0000-00000E000000}"/>
    <cellStyle name="Navadno 3" xfId="14" xr:uid="{00000000-0005-0000-0000-00000F000000}"/>
    <cellStyle name="Navadno 3 2" xfId="15" xr:uid="{00000000-0005-0000-0000-000010000000}"/>
    <cellStyle name="Navadno 4" xfId="16" xr:uid="{00000000-0005-0000-0000-000011000000}"/>
    <cellStyle name="Navadno 5" xfId="17" xr:uid="{00000000-0005-0000-0000-000012000000}"/>
    <cellStyle name="Navadno 6" xfId="18" xr:uid="{00000000-0005-0000-0000-000013000000}"/>
    <cellStyle name="Navadno 7" xfId="19" xr:uid="{00000000-0005-0000-0000-000014000000}"/>
    <cellStyle name="Navadno 8" xfId="20" xr:uid="{00000000-0005-0000-0000-000015000000}"/>
    <cellStyle name="Navadno 9" xfId="21" xr:uid="{00000000-0005-0000-0000-000016000000}"/>
    <cellStyle name="Navadno_List1" xfId="22" xr:uid="{00000000-0005-0000-0000-000017000000}"/>
    <cellStyle name="Navadno_List1 2" xfId="23" xr:uid="{00000000-0005-0000-0000-000018000000}"/>
    <cellStyle name="Normal_Sheet1" xfId="24" xr:uid="{00000000-0005-0000-0000-000019000000}"/>
    <cellStyle name="Odstotek" xfId="2" builtinId="5"/>
    <cellStyle name="Odstotek 2" xfId="25" xr:uid="{00000000-0005-0000-0000-00001B000000}"/>
    <cellStyle name="Result" xfId="26" xr:uid="{00000000-0005-0000-0000-00001C000000}"/>
    <cellStyle name="Result2" xfId="27" xr:uid="{00000000-0005-0000-0000-00001D000000}"/>
    <cellStyle name="Vejica" xfId="1" builtinId="3"/>
    <cellStyle name="Vejica 2" xfId="28" xr:uid="{00000000-0005-0000-0000-00001F000000}"/>
    <cellStyle name="Vejica 2 2" xfId="29" xr:uid="{00000000-0005-0000-0000-000020000000}"/>
    <cellStyle name="Vejica 3" xfId="30" xr:uid="{00000000-0005-0000-0000-000021000000}"/>
    <cellStyle name="Vejica 4" xfId="31" xr:uid="{00000000-0005-0000-0000-000022000000}"/>
    <cellStyle name="Vejica 5" xfId="32" xr:uid="{00000000-0005-0000-0000-000023000000}"/>
    <cellStyle name="Vejica 6" xfId="33" xr:uid="{00000000-0005-0000-0000-000024000000}"/>
    <cellStyle name="Vejica 7" xfId="36" xr:uid="{00000000-0005-0000-0000-00002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FF"/>
      <rgbColor rgb="00FFFFCC"/>
      <rgbColor rgb="00F2F2F2"/>
      <rgbColor rgb="00660066"/>
      <rgbColor rgb="00FF8080"/>
      <rgbColor rgb="000070C0"/>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66FF33"/>
      <rgbColor rgb="00FFCC00"/>
      <rgbColor rgb="00FF9900"/>
      <rgbColor rgb="00FF6600"/>
      <rgbColor rgb="00666699"/>
      <rgbColor rgb="00969696"/>
      <rgbColor rgb="000A2F41"/>
      <rgbColor rgb="00339966"/>
      <rgbColor rgb="00202124"/>
      <rgbColor rgb="00212121"/>
      <rgbColor rgb="00C55A11"/>
      <rgbColor rgb="00993366"/>
      <rgbColor rgb="001F497D"/>
      <rgbColor rgb="0022222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AMK273"/>
  <sheetViews>
    <sheetView topLeftCell="A30" zoomScale="87" zoomScaleNormal="87" workbookViewId="0">
      <selection activeCell="M27" sqref="M27"/>
    </sheetView>
  </sheetViews>
  <sheetFormatPr defaultColWidth="3.75" defaultRowHeight="14.25"/>
  <cols>
    <col min="1" max="1" width="29.25" style="138" customWidth="1"/>
    <col min="2" max="2" width="28.75" style="139" customWidth="1"/>
    <col min="3" max="4" width="10.75" style="6" customWidth="1"/>
    <col min="5" max="5" width="13.75" style="79" customWidth="1"/>
    <col min="6" max="6" width="20" style="68" customWidth="1"/>
    <col min="7" max="7" width="20.375" style="80" customWidth="1"/>
    <col min="8" max="8" width="16.375" style="80" customWidth="1"/>
    <col min="9" max="9" width="18" style="80" customWidth="1"/>
    <col min="10" max="10" width="19.625" style="130" customWidth="1"/>
    <col min="11" max="11" width="18.75" style="67" customWidth="1"/>
    <col min="12" max="12" width="20" style="67" customWidth="1"/>
    <col min="13" max="13" width="16.75" style="67" customWidth="1"/>
    <col min="14" max="14" width="7.625" style="66" customWidth="1"/>
    <col min="15" max="15" width="12" style="66" customWidth="1"/>
    <col min="16" max="16" width="13.125" style="66" customWidth="1"/>
    <col min="17" max="17" width="14.625" style="66" customWidth="1"/>
    <col min="18" max="1025" width="3.75" style="66"/>
  </cols>
  <sheetData>
    <row r="1" spans="1:13" ht="15">
      <c r="A1" s="2338" t="s">
        <v>4256</v>
      </c>
      <c r="E1" s="80"/>
      <c r="F1" s="1410"/>
      <c r="K1" s="66"/>
      <c r="L1" s="66"/>
      <c r="M1" s="66"/>
    </row>
    <row r="2" spans="1:13" ht="15" customHeight="1">
      <c r="A2" s="2460" t="s">
        <v>0</v>
      </c>
      <c r="B2" s="2460"/>
      <c r="C2" s="2460"/>
      <c r="D2" s="2460"/>
      <c r="E2" s="2460"/>
      <c r="F2" s="2460"/>
      <c r="G2" s="2460"/>
      <c r="H2" s="2460"/>
      <c r="I2" s="2460"/>
      <c r="J2" s="2460"/>
      <c r="K2" s="2460"/>
      <c r="L2" s="2460"/>
      <c r="M2" s="2460"/>
    </row>
    <row r="3" spans="1:13">
      <c r="E3" s="80"/>
      <c r="F3" s="1410"/>
      <c r="K3" s="66"/>
      <c r="L3" s="66"/>
      <c r="M3" s="66"/>
    </row>
    <row r="4" spans="1:13" ht="30">
      <c r="A4" s="1492" t="s">
        <v>1</v>
      </c>
      <c r="B4" s="1493" t="s">
        <v>2</v>
      </c>
      <c r="E4" s="80"/>
      <c r="F4" s="1410"/>
      <c r="K4" s="66"/>
      <c r="L4" s="66"/>
      <c r="M4" s="66"/>
    </row>
    <row r="5" spans="1:13" ht="15">
      <c r="E5" s="80"/>
      <c r="F5" s="1410"/>
      <c r="I5" s="1494"/>
      <c r="K5" s="66"/>
      <c r="L5" s="66"/>
      <c r="M5" s="66"/>
    </row>
    <row r="6" spans="1:13" ht="15">
      <c r="E6" s="80"/>
      <c r="F6" s="1410"/>
      <c r="I6" s="1494"/>
      <c r="K6" s="66"/>
      <c r="L6" s="66"/>
      <c r="M6" s="66"/>
    </row>
    <row r="7" spans="1:13" ht="15">
      <c r="A7" s="1382"/>
      <c r="B7" s="1383"/>
      <c r="C7" s="1384"/>
      <c r="D7" s="1384"/>
      <c r="I7" s="1494"/>
      <c r="K7" s="66"/>
      <c r="L7" s="66"/>
      <c r="M7" s="66"/>
    </row>
    <row r="8" spans="1:13" ht="15">
      <c r="A8" s="1385" t="s">
        <v>3</v>
      </c>
      <c r="B8" s="1386"/>
      <c r="C8" s="1384"/>
      <c r="D8" s="1384"/>
      <c r="I8" s="1494"/>
      <c r="K8" s="66"/>
      <c r="L8" s="66"/>
      <c r="M8" s="66"/>
    </row>
    <row r="9" spans="1:13" ht="15">
      <c r="A9" s="1385" t="s">
        <v>4</v>
      </c>
      <c r="B9" s="1387"/>
      <c r="C9" s="1384"/>
      <c r="D9" s="1384"/>
      <c r="I9" s="1494"/>
      <c r="K9" s="66"/>
      <c r="L9" s="66"/>
      <c r="M9" s="66"/>
    </row>
    <row r="10" spans="1:13" ht="15">
      <c r="A10" s="1385" t="s">
        <v>5</v>
      </c>
      <c r="B10" s="1387"/>
      <c r="C10" s="1384"/>
      <c r="D10" s="1384"/>
      <c r="I10" s="1494"/>
      <c r="K10" s="66"/>
      <c r="L10" s="66"/>
      <c r="M10" s="66"/>
    </row>
    <row r="11" spans="1:13" ht="15">
      <c r="A11" s="1382"/>
      <c r="B11" s="1383"/>
      <c r="C11" s="1384"/>
      <c r="D11" s="1384"/>
      <c r="I11" s="1494"/>
      <c r="K11" s="66"/>
      <c r="L11" s="66"/>
      <c r="M11" s="66"/>
    </row>
    <row r="12" spans="1:13" ht="15">
      <c r="A12" s="1382"/>
      <c r="B12" s="1383"/>
      <c r="C12" s="1384"/>
      <c r="D12" s="1384"/>
      <c r="I12" s="1494"/>
      <c r="K12" s="66"/>
      <c r="L12" s="66"/>
      <c r="M12" s="66"/>
    </row>
    <row r="13" spans="1:13" ht="15">
      <c r="A13" s="1382"/>
      <c r="B13" s="1383"/>
      <c r="C13" s="1384"/>
      <c r="D13" s="1384"/>
      <c r="I13" s="1494"/>
      <c r="K13" s="66"/>
      <c r="L13" s="66"/>
      <c r="M13" s="66"/>
    </row>
    <row r="14" spans="1:13" ht="15">
      <c r="A14" s="1382"/>
      <c r="B14" s="1383"/>
      <c r="C14" s="1384"/>
      <c r="D14" s="1384"/>
      <c r="I14" s="1494"/>
      <c r="K14" s="66"/>
      <c r="L14" s="66"/>
      <c r="M14" s="66"/>
    </row>
    <row r="15" spans="1:13" ht="15">
      <c r="A15" s="1382"/>
      <c r="B15" s="1383"/>
      <c r="C15" s="1384"/>
      <c r="D15" s="1384"/>
      <c r="I15" s="1494"/>
      <c r="K15" s="66"/>
      <c r="L15" s="66"/>
      <c r="M15" s="66"/>
    </row>
    <row r="16" spans="1:13">
      <c r="A16" s="1382"/>
      <c r="B16" s="1383"/>
      <c r="C16" s="1384"/>
      <c r="D16" s="1384"/>
      <c r="K16" s="66"/>
      <c r="L16" s="66"/>
      <c r="M16" s="66"/>
    </row>
    <row r="17" spans="1:13" ht="15">
      <c r="A17" s="1385" t="s">
        <v>6</v>
      </c>
      <c r="B17" s="1388"/>
      <c r="C17" s="1384"/>
      <c r="D17" s="1384"/>
      <c r="K17" s="66"/>
      <c r="L17" s="66"/>
      <c r="M17" s="66"/>
    </row>
    <row r="18" spans="1:13" ht="15">
      <c r="A18" s="1385" t="s">
        <v>7</v>
      </c>
      <c r="B18" s="2351"/>
      <c r="C18" s="1384"/>
      <c r="D18" s="1384"/>
      <c r="K18" s="66"/>
      <c r="L18" s="66"/>
      <c r="M18" s="66"/>
    </row>
    <row r="19" spans="1:13">
      <c r="A19" s="1382"/>
      <c r="B19" s="1383"/>
      <c r="C19" s="1384"/>
      <c r="D19" s="1384"/>
      <c r="G19" s="79"/>
      <c r="H19" s="79"/>
      <c r="I19" s="79"/>
      <c r="J19" s="1391"/>
    </row>
    <row r="20" spans="1:13" ht="15">
      <c r="A20" s="67"/>
      <c r="B20" s="67"/>
      <c r="C20" s="1384"/>
      <c r="D20" s="1384"/>
      <c r="E20" s="135"/>
      <c r="F20" s="136"/>
      <c r="G20" s="135"/>
      <c r="H20" s="135"/>
      <c r="I20" s="135"/>
      <c r="J20" s="1392"/>
      <c r="K20" s="171"/>
      <c r="L20" s="172"/>
      <c r="M20" s="172"/>
    </row>
    <row r="21" spans="1:13">
      <c r="A21" s="66"/>
      <c r="B21" s="66"/>
      <c r="E21" s="7"/>
      <c r="F21" s="8"/>
      <c r="G21" s="9"/>
      <c r="H21" s="9"/>
      <c r="I21" s="9"/>
      <c r="J21" s="178"/>
      <c r="K21" s="1393"/>
      <c r="L21" s="1394"/>
      <c r="M21" s="1395"/>
    </row>
    <row r="22" spans="1:13" ht="56.25" customHeight="1">
      <c r="A22" s="2172" t="s">
        <v>3468</v>
      </c>
      <c r="B22" s="2172"/>
      <c r="E22" s="49"/>
      <c r="F22" s="50"/>
      <c r="G22" s="51"/>
      <c r="H22" s="51"/>
      <c r="I22" s="51"/>
      <c r="J22" s="120"/>
      <c r="K22" s="95"/>
      <c r="L22" s="94"/>
      <c r="M22" s="95"/>
    </row>
    <row r="23" spans="1:13">
      <c r="A23" s="66"/>
      <c r="B23" s="66"/>
      <c r="E23" s="49"/>
      <c r="F23" s="50"/>
      <c r="G23" s="51"/>
      <c r="H23" s="51"/>
      <c r="I23" s="51"/>
      <c r="J23" s="120"/>
      <c r="K23" s="95"/>
      <c r="L23" s="94"/>
      <c r="M23" s="95"/>
    </row>
    <row r="24" spans="1:13" ht="31.15" customHeight="1">
      <c r="A24" s="1496" t="s">
        <v>8</v>
      </c>
      <c r="B24" s="5"/>
      <c r="E24" s="49"/>
      <c r="F24" s="50"/>
      <c r="G24" s="51"/>
      <c r="H24" s="51"/>
      <c r="I24" s="51"/>
      <c r="J24" s="120"/>
      <c r="K24" s="95"/>
      <c r="L24" s="94"/>
      <c r="M24" s="95"/>
    </row>
    <row r="25" spans="1:13" ht="30">
      <c r="A25" s="53" t="s">
        <v>9</v>
      </c>
      <c r="B25" s="11" t="s">
        <v>10</v>
      </c>
      <c r="C25" s="11" t="s">
        <v>11</v>
      </c>
      <c r="D25" s="12" t="s">
        <v>12</v>
      </c>
      <c r="E25" s="700" t="s">
        <v>13</v>
      </c>
      <c r="F25" s="213" t="s">
        <v>14</v>
      </c>
      <c r="G25" s="574" t="s">
        <v>15</v>
      </c>
      <c r="H25" s="574" t="s">
        <v>16</v>
      </c>
      <c r="I25" s="574" t="s">
        <v>17</v>
      </c>
      <c r="J25" s="708" t="s">
        <v>18</v>
      </c>
      <c r="K25" s="278" t="s">
        <v>19</v>
      </c>
      <c r="L25" s="709" t="s">
        <v>20</v>
      </c>
      <c r="M25" s="280" t="s">
        <v>21</v>
      </c>
    </row>
    <row r="26" spans="1:13" ht="12.75" customHeight="1">
      <c r="A26" s="304" t="s">
        <v>22</v>
      </c>
      <c r="B26" s="342"/>
      <c r="C26" s="17"/>
      <c r="D26" s="17"/>
      <c r="E26" s="82"/>
      <c r="F26" s="83"/>
      <c r="G26" s="84"/>
      <c r="H26" s="84"/>
      <c r="I26" s="84"/>
      <c r="J26" s="131"/>
      <c r="K26" s="132"/>
      <c r="L26" s="132"/>
      <c r="M26" s="133"/>
    </row>
    <row r="27" spans="1:13" ht="21" customHeight="1">
      <c r="A27" s="719" t="s">
        <v>23</v>
      </c>
      <c r="B27" s="2463" t="s">
        <v>24</v>
      </c>
      <c r="C27" s="61" t="s">
        <v>25</v>
      </c>
      <c r="D27" s="85">
        <v>13500</v>
      </c>
      <c r="E27" s="29"/>
      <c r="F27" s="23"/>
      <c r="G27" s="780">
        <f t="shared" ref="G27:G33" si="0">+E27*F27</f>
        <v>0</v>
      </c>
      <c r="H27" s="780">
        <f t="shared" ref="H27:H33" si="1">+E27+G27</f>
        <v>0</v>
      </c>
      <c r="I27" s="780">
        <f t="shared" ref="I27:I33" si="2">+E27*D27</f>
        <v>0</v>
      </c>
      <c r="J27" s="789">
        <f t="shared" ref="J27:J33" si="3">+H27*D27</f>
        <v>0</v>
      </c>
      <c r="K27" s="103"/>
      <c r="L27" s="104"/>
      <c r="M27" s="1396"/>
    </row>
    <row r="28" spans="1:13">
      <c r="A28" s="719" t="s">
        <v>26</v>
      </c>
      <c r="B28" s="2463"/>
      <c r="C28" s="61" t="s">
        <v>25</v>
      </c>
      <c r="D28" s="85">
        <v>8500</v>
      </c>
      <c r="E28" s="29"/>
      <c r="F28" s="23"/>
      <c r="G28" s="780">
        <f t="shared" si="0"/>
        <v>0</v>
      </c>
      <c r="H28" s="780">
        <f t="shared" si="1"/>
        <v>0</v>
      </c>
      <c r="I28" s="780">
        <f t="shared" si="2"/>
        <v>0</v>
      </c>
      <c r="J28" s="789">
        <f t="shared" si="3"/>
        <v>0</v>
      </c>
      <c r="K28" s="108"/>
      <c r="L28" s="109"/>
      <c r="M28" s="110"/>
    </row>
    <row r="29" spans="1:13">
      <c r="A29" s="719" t="s">
        <v>27</v>
      </c>
      <c r="B29" s="2463"/>
      <c r="C29" s="61" t="s">
        <v>25</v>
      </c>
      <c r="D29" s="85">
        <v>3000</v>
      </c>
      <c r="E29" s="29"/>
      <c r="F29" s="23"/>
      <c r="G29" s="780">
        <f t="shared" si="0"/>
        <v>0</v>
      </c>
      <c r="H29" s="780">
        <f t="shared" si="1"/>
        <v>0</v>
      </c>
      <c r="I29" s="780">
        <f t="shared" si="2"/>
        <v>0</v>
      </c>
      <c r="J29" s="789">
        <f t="shared" si="3"/>
        <v>0</v>
      </c>
      <c r="K29" s="108"/>
      <c r="L29" s="109"/>
      <c r="M29" s="110"/>
    </row>
    <row r="30" spans="1:13" ht="15">
      <c r="A30" s="719" t="s">
        <v>28</v>
      </c>
      <c r="B30" s="2463"/>
      <c r="C30" s="61" t="s">
        <v>25</v>
      </c>
      <c r="D30" s="85">
        <v>1500</v>
      </c>
      <c r="E30" s="29"/>
      <c r="F30" s="23"/>
      <c r="G30" s="780">
        <f t="shared" si="0"/>
        <v>0</v>
      </c>
      <c r="H30" s="780">
        <f t="shared" si="1"/>
        <v>0</v>
      </c>
      <c r="I30" s="780">
        <f t="shared" si="2"/>
        <v>0</v>
      </c>
      <c r="J30" s="789">
        <f t="shared" si="3"/>
        <v>0</v>
      </c>
      <c r="K30" s="1397"/>
      <c r="L30" s="1397"/>
      <c r="M30" s="1398"/>
    </row>
    <row r="31" spans="1:13">
      <c r="A31" s="719" t="s">
        <v>29</v>
      </c>
      <c r="B31" s="2463"/>
      <c r="C31" s="61" t="s">
        <v>25</v>
      </c>
      <c r="D31" s="85">
        <v>250</v>
      </c>
      <c r="E31" s="29"/>
      <c r="F31" s="23"/>
      <c r="G31" s="780">
        <f t="shared" si="0"/>
        <v>0</v>
      </c>
      <c r="H31" s="780">
        <f t="shared" si="1"/>
        <v>0</v>
      </c>
      <c r="I31" s="780">
        <f t="shared" si="2"/>
        <v>0</v>
      </c>
      <c r="J31" s="789">
        <f t="shared" si="3"/>
        <v>0</v>
      </c>
      <c r="K31" s="30"/>
      <c r="L31" s="30"/>
      <c r="M31" s="112"/>
    </row>
    <row r="32" spans="1:13" ht="13.5" customHeight="1">
      <c r="A32" s="719" t="s">
        <v>30</v>
      </c>
      <c r="B32" s="2463"/>
      <c r="C32" s="61" t="s">
        <v>25</v>
      </c>
      <c r="D32" s="85">
        <v>1600</v>
      </c>
      <c r="E32" s="29"/>
      <c r="F32" s="23"/>
      <c r="G32" s="780">
        <f t="shared" si="0"/>
        <v>0</v>
      </c>
      <c r="H32" s="780">
        <f t="shared" si="1"/>
        <v>0</v>
      </c>
      <c r="I32" s="780">
        <f t="shared" si="2"/>
        <v>0</v>
      </c>
      <c r="J32" s="789">
        <f t="shared" si="3"/>
        <v>0</v>
      </c>
      <c r="K32" s="105"/>
      <c r="L32" s="106"/>
      <c r="M32" s="107"/>
    </row>
    <row r="33" spans="1:13" ht="28.5">
      <c r="A33" s="77" t="s">
        <v>31</v>
      </c>
      <c r="B33" s="2463"/>
      <c r="C33" s="64" t="s">
        <v>25</v>
      </c>
      <c r="D33" s="185">
        <v>1600</v>
      </c>
      <c r="E33" s="29"/>
      <c r="F33" s="23"/>
      <c r="G33" s="24">
        <f t="shared" si="0"/>
        <v>0</v>
      </c>
      <c r="H33" s="24">
        <f t="shared" si="1"/>
        <v>0</v>
      </c>
      <c r="I33" s="24">
        <f t="shared" si="2"/>
        <v>0</v>
      </c>
      <c r="J33" s="102">
        <f t="shared" si="3"/>
        <v>0</v>
      </c>
      <c r="K33" s="1399"/>
      <c r="L33" s="123"/>
      <c r="M33" s="124"/>
    </row>
    <row r="34" spans="1:13" ht="15">
      <c r="A34" s="38" t="s">
        <v>32</v>
      </c>
      <c r="B34" s="39"/>
      <c r="C34" s="40"/>
      <c r="D34" s="41"/>
      <c r="E34" s="42"/>
      <c r="F34" s="43"/>
      <c r="G34" s="1389"/>
      <c r="H34" s="1389"/>
      <c r="I34" s="116">
        <f>SUM(I27:I33)</f>
        <v>0</v>
      </c>
      <c r="J34" s="116">
        <f>SUM(J27:J33)</f>
        <v>0</v>
      </c>
      <c r="K34" s="117"/>
      <c r="L34" s="118"/>
      <c r="M34" s="119"/>
    </row>
    <row r="35" spans="1:13" ht="15">
      <c r="A35" s="45"/>
      <c r="B35" s="46"/>
      <c r="C35" s="47"/>
      <c r="D35" s="48"/>
      <c r="E35" s="67"/>
      <c r="G35" s="66"/>
      <c r="H35" s="66"/>
      <c r="I35" s="66"/>
      <c r="J35" s="66"/>
    </row>
    <row r="36" spans="1:13">
      <c r="A36" s="1497"/>
      <c r="B36" s="390"/>
      <c r="C36" s="391"/>
      <c r="D36" s="392"/>
      <c r="E36" s="67"/>
      <c r="G36" s="66"/>
      <c r="H36" s="66"/>
      <c r="I36" s="66"/>
      <c r="J36" s="66"/>
    </row>
    <row r="37" spans="1:13" ht="15">
      <c r="A37" s="188" t="s">
        <v>33</v>
      </c>
      <c r="E37" s="135"/>
      <c r="F37" s="136"/>
      <c r="G37" s="137"/>
      <c r="H37" s="137"/>
      <c r="I37" s="137"/>
      <c r="J37" s="170"/>
      <c r="K37" s="171"/>
      <c r="L37" s="172"/>
      <c r="M37" s="172"/>
    </row>
    <row r="38" spans="1:13" ht="30">
      <c r="A38" s="393" t="s">
        <v>9</v>
      </c>
      <c r="B38" s="394" t="s">
        <v>10</v>
      </c>
      <c r="C38" s="394" t="s">
        <v>11</v>
      </c>
      <c r="D38" s="395" t="s">
        <v>12</v>
      </c>
      <c r="E38" s="700" t="s">
        <v>13</v>
      </c>
      <c r="F38" s="213" t="s">
        <v>14</v>
      </c>
      <c r="G38" s="574" t="s">
        <v>15</v>
      </c>
      <c r="H38" s="574" t="s">
        <v>16</v>
      </c>
      <c r="I38" s="574" t="s">
        <v>17</v>
      </c>
      <c r="J38" s="708" t="s">
        <v>18</v>
      </c>
      <c r="K38" s="278" t="s">
        <v>19</v>
      </c>
      <c r="L38" s="709" t="s">
        <v>20</v>
      </c>
      <c r="M38" s="280" t="s">
        <v>21</v>
      </c>
    </row>
    <row r="39" spans="1:13" ht="31.5" customHeight="1">
      <c r="A39" s="396" t="s">
        <v>34</v>
      </c>
      <c r="B39" s="397"/>
      <c r="C39" s="398"/>
      <c r="D39" s="398"/>
      <c r="E39" s="56"/>
      <c r="F39" s="57"/>
      <c r="G39" s="58"/>
      <c r="H39" s="58"/>
      <c r="I39" s="58"/>
      <c r="J39" s="121"/>
      <c r="K39" s="122"/>
      <c r="L39" s="100"/>
      <c r="M39" s="101"/>
    </row>
    <row r="40" spans="1:13" ht="28.5">
      <c r="A40" s="19" t="s">
        <v>35</v>
      </c>
      <c r="B40" s="20" t="s">
        <v>36</v>
      </c>
      <c r="C40" s="21" t="s">
        <v>25</v>
      </c>
      <c r="D40" s="684">
        <v>10</v>
      </c>
      <c r="E40" s="29"/>
      <c r="F40" s="23"/>
      <c r="G40" s="780">
        <f>+E40*F40</f>
        <v>0</v>
      </c>
      <c r="H40" s="780">
        <f>+E40+G40</f>
        <v>0</v>
      </c>
      <c r="I40" s="780">
        <f>+E40*D40</f>
        <v>0</v>
      </c>
      <c r="J40" s="789">
        <f>+H40*D40</f>
        <v>0</v>
      </c>
      <c r="K40" s="111"/>
      <c r="L40" s="109"/>
      <c r="M40" s="110"/>
    </row>
    <row r="41" spans="1:13" ht="28.5">
      <c r="A41" s="19" t="s">
        <v>37</v>
      </c>
      <c r="B41" s="20" t="s">
        <v>36</v>
      </c>
      <c r="C41" s="21" t="s">
        <v>25</v>
      </c>
      <c r="D41" s="684">
        <v>10</v>
      </c>
      <c r="E41" s="29"/>
      <c r="F41" s="23"/>
      <c r="G41" s="780">
        <f>+E41*F41</f>
        <v>0</v>
      </c>
      <c r="H41" s="780">
        <f>+E41+G41</f>
        <v>0</v>
      </c>
      <c r="I41" s="780">
        <f>+E41*D41</f>
        <v>0</v>
      </c>
      <c r="J41" s="789">
        <f>+H41*D41</f>
        <v>0</v>
      </c>
      <c r="K41" s="30"/>
      <c r="L41" s="30"/>
      <c r="M41" s="112"/>
    </row>
    <row r="42" spans="1:13" ht="28.5">
      <c r="A42" s="19" t="s">
        <v>38</v>
      </c>
      <c r="B42" s="20" t="s">
        <v>36</v>
      </c>
      <c r="C42" s="21" t="s">
        <v>25</v>
      </c>
      <c r="D42" s="684">
        <v>10</v>
      </c>
      <c r="E42" s="29"/>
      <c r="F42" s="23"/>
      <c r="G42" s="780">
        <f>+E42*F42</f>
        <v>0</v>
      </c>
      <c r="H42" s="780">
        <f>+E42+G42</f>
        <v>0</v>
      </c>
      <c r="I42" s="780">
        <f>+E42*D42</f>
        <v>0</v>
      </c>
      <c r="J42" s="789">
        <f>+H42*D42</f>
        <v>0</v>
      </c>
      <c r="K42" s="105"/>
      <c r="L42" s="106"/>
      <c r="M42" s="107"/>
    </row>
    <row r="43" spans="1:13" ht="28.5">
      <c r="A43" s="19" t="s">
        <v>39</v>
      </c>
      <c r="B43" s="20" t="s">
        <v>36</v>
      </c>
      <c r="C43" s="21" t="s">
        <v>25</v>
      </c>
      <c r="D43" s="684">
        <v>15</v>
      </c>
      <c r="E43" s="29"/>
      <c r="F43" s="23"/>
      <c r="G43" s="780">
        <f>+E43*F43</f>
        <v>0</v>
      </c>
      <c r="H43" s="780">
        <f>+E43+G43</f>
        <v>0</v>
      </c>
      <c r="I43" s="780">
        <f>+E43*D43</f>
        <v>0</v>
      </c>
      <c r="J43" s="789">
        <f>+H43*D43</f>
        <v>0</v>
      </c>
      <c r="K43" s="1400"/>
      <c r="L43" s="106"/>
      <c r="M43" s="1396"/>
    </row>
    <row r="44" spans="1:13" ht="27.75" customHeight="1">
      <c r="A44" s="32" t="s">
        <v>40</v>
      </c>
      <c r="B44" s="33" t="s">
        <v>36</v>
      </c>
      <c r="C44" s="34" t="s">
        <v>25</v>
      </c>
      <c r="D44" s="406">
        <v>10</v>
      </c>
      <c r="E44" s="29"/>
      <c r="F44" s="23"/>
      <c r="G44" s="24">
        <f>+E44*F44</f>
        <v>0</v>
      </c>
      <c r="H44" s="24">
        <f>+E44+G44</f>
        <v>0</v>
      </c>
      <c r="I44" s="24">
        <f>+E44*D44</f>
        <v>0</v>
      </c>
      <c r="J44" s="102">
        <f>+H44*D44</f>
        <v>0</v>
      </c>
      <c r="K44" s="113"/>
      <c r="L44" s="114"/>
      <c r="M44" s="115"/>
    </row>
    <row r="45" spans="1:13" ht="15">
      <c r="A45" s="38" t="s">
        <v>32</v>
      </c>
      <c r="B45" s="39"/>
      <c r="C45" s="40"/>
      <c r="D45" s="41"/>
      <c r="E45" s="88"/>
      <c r="F45" s="89"/>
      <c r="G45" s="1390"/>
      <c r="H45" s="1390"/>
      <c r="I45" s="116">
        <f>SUM(I40:I44)</f>
        <v>0</v>
      </c>
      <c r="J45" s="116">
        <f>SUM(J40:J44)</f>
        <v>0</v>
      </c>
      <c r="K45" s="134"/>
      <c r="L45" s="118"/>
      <c r="M45" s="119"/>
    </row>
    <row r="46" spans="1:13" ht="15">
      <c r="A46" s="45"/>
      <c r="B46" s="46"/>
      <c r="C46" s="47"/>
      <c r="D46" s="48"/>
      <c r="E46" s="1110"/>
      <c r="F46" s="1111"/>
      <c r="G46" s="1335"/>
      <c r="H46" s="1335"/>
      <c r="I46" s="1056"/>
      <c r="J46" s="1056"/>
      <c r="K46" s="1110"/>
      <c r="L46" s="1110"/>
      <c r="M46" s="1110"/>
    </row>
    <row r="47" spans="1:13">
      <c r="B47" s="455"/>
      <c r="C47" s="47"/>
      <c r="D47" s="48"/>
      <c r="E47" s="1110"/>
      <c r="F47" s="1111"/>
      <c r="G47" s="1"/>
      <c r="H47" s="1"/>
      <c r="I47" s="1"/>
      <c r="J47" s="1"/>
      <c r="K47" s="1110"/>
      <c r="L47" s="1110"/>
      <c r="M47" s="1110"/>
    </row>
    <row r="48" spans="1:13" ht="15">
      <c r="A48" s="1496" t="s">
        <v>41</v>
      </c>
      <c r="E48" s="67"/>
      <c r="G48" s="66"/>
      <c r="H48" s="66"/>
      <c r="I48" s="66"/>
      <c r="J48" s="66"/>
    </row>
    <row r="49" spans="1:13" ht="30">
      <c r="A49" s="10" t="s">
        <v>9</v>
      </c>
      <c r="B49" s="394" t="s">
        <v>10</v>
      </c>
      <c r="C49" s="394" t="s">
        <v>11</v>
      </c>
      <c r="D49" s="395" t="s">
        <v>12</v>
      </c>
      <c r="E49" s="700" t="s">
        <v>13</v>
      </c>
      <c r="F49" s="213" t="s">
        <v>14</v>
      </c>
      <c r="G49" s="574" t="s">
        <v>15</v>
      </c>
      <c r="H49" s="574" t="s">
        <v>16</v>
      </c>
      <c r="I49" s="574" t="s">
        <v>17</v>
      </c>
      <c r="J49" s="708" t="s">
        <v>18</v>
      </c>
      <c r="K49" s="278" t="s">
        <v>19</v>
      </c>
      <c r="L49" s="709" t="s">
        <v>20</v>
      </c>
      <c r="M49" s="280" t="s">
        <v>21</v>
      </c>
    </row>
    <row r="50" spans="1:13" ht="15">
      <c r="A50" s="437" t="s">
        <v>42</v>
      </c>
      <c r="B50" s="403"/>
      <c r="C50" s="398"/>
      <c r="D50" s="398"/>
      <c r="E50" s="72"/>
      <c r="F50" s="73"/>
      <c r="G50" s="74"/>
      <c r="H50" s="74"/>
      <c r="I50" s="74"/>
      <c r="J50" s="126"/>
      <c r="K50" s="127"/>
      <c r="L50" s="128"/>
      <c r="M50" s="129"/>
    </row>
    <row r="51" spans="1:13" ht="28.5">
      <c r="A51" s="19" t="s">
        <v>43</v>
      </c>
      <c r="B51" s="500" t="s">
        <v>44</v>
      </c>
      <c r="C51" s="21" t="s">
        <v>25</v>
      </c>
      <c r="D51" s="684">
        <v>300</v>
      </c>
      <c r="E51" s="25"/>
      <c r="F51" s="26"/>
      <c r="G51" s="780">
        <f>+E51*F51</f>
        <v>0</v>
      </c>
      <c r="H51" s="780">
        <f>+E51+G51</f>
        <v>0</v>
      </c>
      <c r="I51" s="780">
        <f>+E51*D51</f>
        <v>0</v>
      </c>
      <c r="J51" s="789">
        <f>+H51*D51</f>
        <v>0</v>
      </c>
      <c r="K51" s="1400"/>
      <c r="L51" s="106"/>
      <c r="M51" s="1396"/>
    </row>
    <row r="52" spans="1:13" ht="28.5">
      <c r="A52" s="19" t="s">
        <v>45</v>
      </c>
      <c r="B52" s="500"/>
      <c r="C52" s="21" t="s">
        <v>25</v>
      </c>
      <c r="D52" s="684">
        <v>50</v>
      </c>
      <c r="E52" s="27"/>
      <c r="F52" s="28"/>
      <c r="G52" s="780">
        <f>+E52*F52</f>
        <v>0</v>
      </c>
      <c r="H52" s="780">
        <f>+E52+G52</f>
        <v>0</v>
      </c>
      <c r="I52" s="780">
        <f>+E52*D52</f>
        <v>0</v>
      </c>
      <c r="J52" s="789">
        <f>+H52*D52</f>
        <v>0</v>
      </c>
      <c r="K52" s="108"/>
      <c r="L52" s="109"/>
      <c r="M52" s="110"/>
    </row>
    <row r="53" spans="1:13" ht="29.25" thickBot="1">
      <c r="A53" s="32" t="s">
        <v>46</v>
      </c>
      <c r="B53" s="490"/>
      <c r="C53" s="34" t="s">
        <v>25</v>
      </c>
      <c r="D53" s="406">
        <v>50</v>
      </c>
      <c r="E53" s="1949"/>
      <c r="F53" s="1950"/>
      <c r="G53" s="24">
        <f>+E53*F53</f>
        <v>0</v>
      </c>
      <c r="H53" s="24">
        <f>+E53+G53</f>
        <v>0</v>
      </c>
      <c r="I53" s="24">
        <f>+E53*D53</f>
        <v>0</v>
      </c>
      <c r="J53" s="102">
        <f>+H53*D53</f>
        <v>0</v>
      </c>
      <c r="K53" s="1951"/>
      <c r="L53" s="114"/>
      <c r="M53" s="115"/>
    </row>
    <row r="54" spans="1:13" ht="15.75" thickBot="1">
      <c r="A54" s="38" t="s">
        <v>32</v>
      </c>
      <c r="B54" s="39"/>
      <c r="C54" s="40"/>
      <c r="D54" s="41"/>
      <c r="E54" s="91"/>
      <c r="F54" s="65"/>
      <c r="G54" s="1406"/>
      <c r="H54" s="1406"/>
      <c r="I54" s="116">
        <f>SUM(I51:I53)</f>
        <v>0</v>
      </c>
      <c r="J54" s="116">
        <f>SUM(J51:J53)</f>
        <v>0</v>
      </c>
      <c r="K54" s="91"/>
      <c r="L54" s="91"/>
      <c r="M54" s="125"/>
    </row>
    <row r="55" spans="1:13" ht="15">
      <c r="A55" s="45"/>
      <c r="B55" s="46"/>
      <c r="C55" s="47"/>
      <c r="D55" s="48"/>
      <c r="E55" s="1110"/>
      <c r="F55" s="1111"/>
      <c r="G55" s="1335"/>
      <c r="H55" s="1335"/>
      <c r="I55" s="1056"/>
      <c r="J55" s="1056"/>
      <c r="K55" s="1110"/>
      <c r="L55" s="1110"/>
      <c r="M55" s="1110"/>
    </row>
    <row r="56" spans="1:13">
      <c r="B56" s="455"/>
      <c r="C56" s="47"/>
      <c r="D56" s="48"/>
      <c r="E56" s="1110"/>
      <c r="F56" s="1111"/>
      <c r="G56" s="1"/>
      <c r="H56" s="1"/>
      <c r="I56" s="1"/>
      <c r="J56" s="1"/>
      <c r="K56" s="1110"/>
      <c r="L56" s="1110"/>
      <c r="M56" s="1110"/>
    </row>
    <row r="57" spans="1:13" ht="15">
      <c r="A57" s="1496" t="s">
        <v>47</v>
      </c>
      <c r="E57" s="67"/>
      <c r="G57" s="66"/>
      <c r="H57" s="66"/>
      <c r="I57" s="66"/>
      <c r="J57" s="66"/>
    </row>
    <row r="58" spans="1:13" ht="30">
      <c r="A58" s="53" t="s">
        <v>9</v>
      </c>
      <c r="B58" s="11" t="s">
        <v>48</v>
      </c>
      <c r="C58" s="11" t="s">
        <v>11</v>
      </c>
      <c r="D58" s="12" t="s">
        <v>12</v>
      </c>
      <c r="E58" s="700" t="s">
        <v>13</v>
      </c>
      <c r="F58" s="213" t="s">
        <v>14</v>
      </c>
      <c r="G58" s="574" t="s">
        <v>15</v>
      </c>
      <c r="H58" s="574" t="s">
        <v>16</v>
      </c>
      <c r="I58" s="574" t="s">
        <v>17</v>
      </c>
      <c r="J58" s="708" t="s">
        <v>18</v>
      </c>
      <c r="K58" s="278" t="s">
        <v>19</v>
      </c>
      <c r="L58" s="709" t="s">
        <v>20</v>
      </c>
      <c r="M58" s="280" t="s">
        <v>21</v>
      </c>
    </row>
    <row r="59" spans="1:13" ht="15">
      <c r="A59" s="69" t="s">
        <v>49</v>
      </c>
      <c r="B59" s="190"/>
      <c r="C59" s="90"/>
      <c r="D59" s="90"/>
      <c r="E59" s="82"/>
      <c r="F59" s="83"/>
      <c r="G59" s="84"/>
      <c r="H59" s="84"/>
      <c r="I59" s="84"/>
      <c r="J59" s="131"/>
      <c r="K59" s="132"/>
      <c r="L59" s="132"/>
      <c r="M59" s="133"/>
    </row>
    <row r="60" spans="1:13" ht="15" customHeight="1">
      <c r="A60" s="2461" t="s">
        <v>50</v>
      </c>
      <c r="B60" s="409" t="s">
        <v>51</v>
      </c>
      <c r="C60" s="410" t="s">
        <v>52</v>
      </c>
      <c r="D60" s="22">
        <v>10</v>
      </c>
      <c r="E60" s="25"/>
      <c r="F60" s="26"/>
      <c r="G60" s="780">
        <f>+E60*F60</f>
        <v>0</v>
      </c>
      <c r="H60" s="780">
        <f>+E60+G60</f>
        <v>0</v>
      </c>
      <c r="I60" s="780">
        <f>+E60*D60</f>
        <v>0</v>
      </c>
      <c r="J60" s="789">
        <f>+H60*D60</f>
        <v>0</v>
      </c>
      <c r="K60" s="105"/>
      <c r="L60" s="106"/>
      <c r="M60" s="107"/>
    </row>
    <row r="61" spans="1:13" ht="15.75" customHeight="1">
      <c r="A61" s="2461"/>
      <c r="B61" s="409" t="s">
        <v>53</v>
      </c>
      <c r="C61" s="410" t="s">
        <v>52</v>
      </c>
      <c r="D61" s="22">
        <v>10</v>
      </c>
      <c r="E61" s="25"/>
      <c r="F61" s="26"/>
      <c r="G61" s="780">
        <f>+E61*F61</f>
        <v>0</v>
      </c>
      <c r="H61" s="780">
        <f>+E61+G61</f>
        <v>0</v>
      </c>
      <c r="I61" s="780">
        <f>+E61*D61</f>
        <v>0</v>
      </c>
      <c r="J61" s="789">
        <f>+H61*D61</f>
        <v>0</v>
      </c>
      <c r="K61" s="1400"/>
      <c r="L61" s="106"/>
      <c r="M61" s="1396"/>
    </row>
    <row r="62" spans="1:13" ht="15">
      <c r="A62" s="2461"/>
      <c r="B62" s="76" t="s">
        <v>54</v>
      </c>
      <c r="C62" s="22" t="s">
        <v>52</v>
      </c>
      <c r="D62" s="22">
        <v>1500</v>
      </c>
      <c r="E62" s="25"/>
      <c r="F62" s="26"/>
      <c r="G62" s="780">
        <f>+E62*F62</f>
        <v>0</v>
      </c>
      <c r="H62" s="780">
        <f>+E62+G62</f>
        <v>0</v>
      </c>
      <c r="I62" s="780">
        <f>+E62*D62</f>
        <v>0</v>
      </c>
      <c r="J62" s="789">
        <f>+H62*D62</f>
        <v>0</v>
      </c>
      <c r="K62" s="108"/>
      <c r="L62" s="109"/>
      <c r="M62" s="110"/>
    </row>
    <row r="63" spans="1:13" ht="18.75" customHeight="1">
      <c r="A63" s="2462" t="s">
        <v>55</v>
      </c>
      <c r="B63" s="76" t="s">
        <v>51</v>
      </c>
      <c r="C63" s="22" t="s">
        <v>52</v>
      </c>
      <c r="D63" s="22">
        <v>10</v>
      </c>
      <c r="E63" s="25"/>
      <c r="F63" s="26"/>
      <c r="G63" s="780">
        <f>+E63*F63</f>
        <v>0</v>
      </c>
      <c r="H63" s="780">
        <f>+E63+G63</f>
        <v>0</v>
      </c>
      <c r="I63" s="780">
        <f>+E63*D63</f>
        <v>0</v>
      </c>
      <c r="J63" s="789">
        <f>+H63*D63</f>
        <v>0</v>
      </c>
      <c r="K63" s="111"/>
      <c r="L63" s="109"/>
      <c r="M63" s="110"/>
    </row>
    <row r="64" spans="1:13" ht="15">
      <c r="A64" s="2462"/>
      <c r="B64" s="78" t="s">
        <v>53</v>
      </c>
      <c r="C64" s="35" t="s">
        <v>52</v>
      </c>
      <c r="D64" s="35">
        <v>10</v>
      </c>
      <c r="E64" s="25"/>
      <c r="F64" s="26"/>
      <c r="G64" s="24">
        <f>+E64*F64</f>
        <v>0</v>
      </c>
      <c r="H64" s="24">
        <f>+E64+G64</f>
        <v>0</v>
      </c>
      <c r="I64" s="24">
        <f>+E64*D64</f>
        <v>0</v>
      </c>
      <c r="J64" s="102">
        <f>+H64*D64</f>
        <v>0</v>
      </c>
      <c r="K64" s="173"/>
      <c r="L64" s="173"/>
      <c r="M64" s="174"/>
    </row>
    <row r="65" spans="1:13" ht="15">
      <c r="A65" s="38" t="s">
        <v>32</v>
      </c>
      <c r="B65" s="39"/>
      <c r="C65" s="40"/>
      <c r="D65" s="41"/>
      <c r="E65" s="91"/>
      <c r="F65" s="65"/>
      <c r="G65" s="1329"/>
      <c r="H65" s="1329"/>
      <c r="I65" s="116">
        <f>SUM(I60:I64)</f>
        <v>0</v>
      </c>
      <c r="J65" s="116">
        <f>SUM(J60:J64)</f>
        <v>0</v>
      </c>
      <c r="K65" s="91"/>
      <c r="L65" s="91"/>
      <c r="M65" s="125"/>
    </row>
    <row r="66" spans="1:13" ht="15">
      <c r="A66" s="45"/>
      <c r="B66" s="46"/>
      <c r="C66" s="47"/>
      <c r="D66" s="48"/>
      <c r="E66" s="67"/>
      <c r="G66" s="66"/>
      <c r="H66" s="66"/>
      <c r="I66" s="1056"/>
      <c r="J66" s="1056"/>
    </row>
    <row r="67" spans="1:13" ht="24.75" customHeight="1">
      <c r="E67" s="135"/>
      <c r="F67" s="136"/>
      <c r="G67" s="137"/>
      <c r="H67" s="137"/>
      <c r="I67" s="137"/>
      <c r="J67" s="170"/>
      <c r="K67" s="171"/>
      <c r="L67" s="172"/>
      <c r="M67" s="172"/>
    </row>
    <row r="68" spans="1:13" ht="15">
      <c r="A68" s="1496" t="s">
        <v>56</v>
      </c>
      <c r="E68" s="135"/>
      <c r="F68" s="136"/>
      <c r="G68" s="137"/>
      <c r="H68" s="137"/>
      <c r="I68" s="137"/>
      <c r="J68" s="170"/>
      <c r="K68" s="171"/>
      <c r="L68" s="172"/>
      <c r="M68" s="172"/>
    </row>
    <row r="69" spans="1:13" ht="30">
      <c r="A69" s="53" t="s">
        <v>9</v>
      </c>
      <c r="B69" s="11" t="s">
        <v>10</v>
      </c>
      <c r="C69" s="11" t="s">
        <v>11</v>
      </c>
      <c r="D69" s="12" t="s">
        <v>12</v>
      </c>
      <c r="E69" s="700" t="s">
        <v>13</v>
      </c>
      <c r="F69" s="213" t="s">
        <v>14</v>
      </c>
      <c r="G69" s="574" t="s">
        <v>15</v>
      </c>
      <c r="H69" s="574" t="s">
        <v>16</v>
      </c>
      <c r="I69" s="574" t="s">
        <v>17</v>
      </c>
      <c r="J69" s="708" t="s">
        <v>18</v>
      </c>
      <c r="K69" s="278" t="s">
        <v>19</v>
      </c>
      <c r="L69" s="709" t="s">
        <v>20</v>
      </c>
      <c r="M69" s="280" t="s">
        <v>21</v>
      </c>
    </row>
    <row r="70" spans="1:13" ht="21" customHeight="1">
      <c r="A70" s="1401" t="s">
        <v>57</v>
      </c>
      <c r="B70" s="1498" t="s">
        <v>58</v>
      </c>
      <c r="C70" s="678" t="s">
        <v>52</v>
      </c>
      <c r="D70" s="1402">
        <v>2000</v>
      </c>
      <c r="E70" s="1403"/>
      <c r="F70" s="1404"/>
      <c r="G70" s="248">
        <f>+E70*F70</f>
        <v>0</v>
      </c>
      <c r="H70" s="248">
        <f>+E70+G70</f>
        <v>0</v>
      </c>
      <c r="I70" s="248">
        <f>+E70*D70</f>
        <v>0</v>
      </c>
      <c r="J70" s="293">
        <f>+H70*D70</f>
        <v>0</v>
      </c>
      <c r="K70" s="1407"/>
      <c r="L70" s="181"/>
      <c r="M70" s="183"/>
    </row>
    <row r="71" spans="1:13" ht="15">
      <c r="A71" s="38" t="s">
        <v>32</v>
      </c>
      <c r="B71" s="39"/>
      <c r="C71" s="40"/>
      <c r="D71" s="41"/>
      <c r="E71" s="91"/>
      <c r="F71" s="65"/>
      <c r="G71" s="1329"/>
      <c r="H71" s="1329"/>
      <c r="I71" s="116">
        <f>SUM(I70)</f>
        <v>0</v>
      </c>
      <c r="J71" s="116">
        <f>SUM(J70)</f>
        <v>0</v>
      </c>
      <c r="K71" s="91"/>
      <c r="L71" s="91"/>
      <c r="M71" s="125"/>
    </row>
    <row r="72" spans="1:13" ht="15">
      <c r="A72" s="45"/>
      <c r="B72" s="46"/>
      <c r="C72" s="47"/>
      <c r="D72" s="48"/>
      <c r="E72" s="67"/>
      <c r="G72" s="66"/>
      <c r="H72" s="66"/>
      <c r="I72" s="1056"/>
      <c r="J72" s="1056"/>
    </row>
    <row r="73" spans="1:13" ht="15">
      <c r="E73" s="135"/>
      <c r="F73" s="136"/>
      <c r="G73" s="137"/>
      <c r="H73" s="137"/>
      <c r="I73" s="137"/>
      <c r="J73" s="170"/>
      <c r="K73" s="171"/>
      <c r="L73" s="172"/>
      <c r="M73" s="172"/>
    </row>
    <row r="74" spans="1:13" ht="15">
      <c r="A74" s="1496" t="s">
        <v>59</v>
      </c>
      <c r="E74" s="1405"/>
      <c r="F74" s="136"/>
      <c r="G74" s="137"/>
      <c r="H74" s="137"/>
      <c r="I74" s="137"/>
      <c r="J74" s="170"/>
      <c r="K74" s="171"/>
      <c r="L74" s="172"/>
      <c r="M74" s="172"/>
    </row>
    <row r="75" spans="1:13" ht="30">
      <c r="A75" s="53" t="s">
        <v>9</v>
      </c>
      <c r="B75" s="11" t="s">
        <v>10</v>
      </c>
      <c r="C75" s="11" t="s">
        <v>11</v>
      </c>
      <c r="D75" s="12" t="s">
        <v>12</v>
      </c>
      <c r="E75" s="700" t="s">
        <v>13</v>
      </c>
      <c r="F75" s="213" t="s">
        <v>14</v>
      </c>
      <c r="G75" s="574" t="s">
        <v>15</v>
      </c>
      <c r="H75" s="574" t="s">
        <v>16</v>
      </c>
      <c r="I75" s="574" t="s">
        <v>17</v>
      </c>
      <c r="J75" s="708" t="s">
        <v>18</v>
      </c>
      <c r="K75" s="278" t="s">
        <v>19</v>
      </c>
      <c r="L75" s="709" t="s">
        <v>20</v>
      </c>
      <c r="M75" s="280" t="s">
        <v>21</v>
      </c>
    </row>
    <row r="76" spans="1:13" ht="15">
      <c r="A76" s="407" t="s">
        <v>60</v>
      </c>
      <c r="B76" s="190"/>
      <c r="C76" s="90"/>
      <c r="D76" s="90"/>
      <c r="E76" s="56"/>
      <c r="F76" s="57"/>
      <c r="G76" s="58"/>
      <c r="H76" s="58"/>
      <c r="I76" s="58"/>
      <c r="J76" s="121"/>
      <c r="K76" s="122"/>
      <c r="L76" s="100"/>
      <c r="M76" s="101"/>
    </row>
    <row r="77" spans="1:13" ht="14.25" customHeight="1">
      <c r="A77" s="2462" t="s">
        <v>60</v>
      </c>
      <c r="B77" s="409" t="s">
        <v>61</v>
      </c>
      <c r="C77" s="410" t="s">
        <v>52</v>
      </c>
      <c r="D77" s="22">
        <v>100</v>
      </c>
      <c r="E77" s="29"/>
      <c r="F77" s="23"/>
      <c r="G77" s="780">
        <f>+E77*F77</f>
        <v>0</v>
      </c>
      <c r="H77" s="780">
        <f>+E77+G77</f>
        <v>0</v>
      </c>
      <c r="I77" s="780">
        <f>+E77*D77</f>
        <v>0</v>
      </c>
      <c r="J77" s="789">
        <f>+H77*D77</f>
        <v>0</v>
      </c>
      <c r="K77" s="111"/>
      <c r="L77" s="109"/>
      <c r="M77" s="110"/>
    </row>
    <row r="78" spans="1:13">
      <c r="A78" s="2462"/>
      <c r="B78" s="409" t="s">
        <v>4023</v>
      </c>
      <c r="C78" s="22" t="s">
        <v>52</v>
      </c>
      <c r="D78" s="22">
        <v>100</v>
      </c>
      <c r="E78" s="29"/>
      <c r="F78" s="23"/>
      <c r="G78" s="780">
        <f>+E78*F78</f>
        <v>0</v>
      </c>
      <c r="H78" s="780">
        <f>+E78+G78</f>
        <v>0</v>
      </c>
      <c r="I78" s="780">
        <f>+E78*D78</f>
        <v>0</v>
      </c>
      <c r="J78" s="789">
        <f>+H78*D78</f>
        <v>0</v>
      </c>
      <c r="K78" s="30"/>
      <c r="L78" s="30"/>
      <c r="M78" s="112"/>
    </row>
    <row r="79" spans="1:13">
      <c r="A79" s="2462"/>
      <c r="B79" s="409" t="s">
        <v>4024</v>
      </c>
      <c r="C79" s="35" t="s">
        <v>52</v>
      </c>
      <c r="D79" s="35">
        <v>20</v>
      </c>
      <c r="E79" s="29"/>
      <c r="F79" s="23"/>
      <c r="G79" s="24">
        <f>+E79*F79</f>
        <v>0</v>
      </c>
      <c r="H79" s="24">
        <f>+E79+G79</f>
        <v>0</v>
      </c>
      <c r="I79" s="24">
        <f>+E79*D79</f>
        <v>0</v>
      </c>
      <c r="J79" s="102">
        <f>+H79*D79</f>
        <v>0</v>
      </c>
      <c r="K79" s="173"/>
      <c r="L79" s="173"/>
      <c r="M79" s="174"/>
    </row>
    <row r="80" spans="1:13" ht="15">
      <c r="A80" s="38" t="s">
        <v>32</v>
      </c>
      <c r="B80" s="39"/>
      <c r="C80" s="40"/>
      <c r="D80" s="41"/>
      <c r="E80" s="13"/>
      <c r="F80" s="140"/>
      <c r="G80" s="1406"/>
      <c r="H80" s="1406"/>
      <c r="I80" s="116">
        <f>SUM(I77:I79)</f>
        <v>0</v>
      </c>
      <c r="J80" s="116">
        <f>SUM(J77:J79)</f>
        <v>0</v>
      </c>
      <c r="K80" s="175"/>
      <c r="L80" s="176"/>
      <c r="M80" s="177"/>
    </row>
    <row r="81" spans="1:13" ht="15">
      <c r="A81" s="66"/>
      <c r="B81" s="66"/>
      <c r="E81" s="1405"/>
      <c r="F81" s="136"/>
      <c r="G81" s="137"/>
      <c r="H81" s="137"/>
      <c r="I81" s="137"/>
      <c r="J81" s="170"/>
      <c r="K81" s="171"/>
      <c r="L81" s="172"/>
      <c r="M81" s="172"/>
    </row>
    <row r="82" spans="1:13" ht="39" customHeight="1">
      <c r="A82" s="66"/>
      <c r="B82" s="66"/>
      <c r="E82" s="49"/>
      <c r="F82" s="50"/>
      <c r="G82" s="51"/>
      <c r="H82" s="51"/>
      <c r="I82" s="51"/>
      <c r="J82" s="120"/>
      <c r="K82" s="95"/>
      <c r="L82" s="94"/>
      <c r="M82" s="95"/>
    </row>
    <row r="83" spans="1:13" ht="24.75" customHeight="1">
      <c r="A83" s="66"/>
      <c r="B83" s="66"/>
      <c r="E83" s="49"/>
      <c r="F83" s="50"/>
      <c r="G83" s="51"/>
      <c r="H83" s="51"/>
      <c r="I83" s="51"/>
      <c r="J83" s="120"/>
      <c r="K83" s="95"/>
      <c r="L83" s="94"/>
      <c r="M83" s="95"/>
    </row>
    <row r="84" spans="1:13" ht="32.450000000000003" customHeight="1">
      <c r="A84" s="66"/>
      <c r="B84" s="66"/>
      <c r="E84" s="49"/>
      <c r="F84" s="50"/>
      <c r="G84" s="51"/>
      <c r="H84" s="51"/>
      <c r="I84" s="51"/>
      <c r="J84" s="120"/>
      <c r="K84" s="95"/>
      <c r="L84" s="94"/>
      <c r="M84" s="95"/>
    </row>
    <row r="85" spans="1:13">
      <c r="A85" s="66"/>
      <c r="B85" s="66"/>
      <c r="E85" s="67"/>
      <c r="G85" s="66"/>
      <c r="H85" s="66"/>
      <c r="I85" s="66"/>
      <c r="J85" s="66"/>
    </row>
    <row r="86" spans="1:13">
      <c r="A86" s="66"/>
      <c r="B86" s="66"/>
      <c r="E86" s="49"/>
      <c r="F86" s="50"/>
      <c r="G86" s="51"/>
      <c r="H86" s="51"/>
      <c r="I86" s="51"/>
      <c r="J86" s="120"/>
      <c r="K86" s="95"/>
      <c r="L86" s="94"/>
      <c r="M86" s="95"/>
    </row>
    <row r="87" spans="1:13">
      <c r="A87" s="66"/>
      <c r="B87" s="66"/>
      <c r="E87" s="49"/>
      <c r="F87" s="50"/>
      <c r="G87" s="51"/>
      <c r="H87" s="51"/>
      <c r="I87" s="51"/>
      <c r="J87" s="120"/>
      <c r="K87" s="95"/>
      <c r="L87" s="94"/>
      <c r="M87" s="95"/>
    </row>
    <row r="88" spans="1:13">
      <c r="A88" s="66"/>
      <c r="B88" s="66"/>
      <c r="E88" s="49"/>
      <c r="F88" s="50"/>
      <c r="G88" s="51"/>
      <c r="H88" s="51"/>
      <c r="I88" s="51"/>
      <c r="J88" s="120"/>
      <c r="K88" s="95"/>
      <c r="L88" s="94"/>
      <c r="M88" s="95"/>
    </row>
    <row r="89" spans="1:13">
      <c r="A89" s="66"/>
      <c r="B89" s="66"/>
      <c r="E89" s="49"/>
      <c r="F89" s="50"/>
      <c r="G89" s="51"/>
      <c r="H89" s="51"/>
      <c r="I89" s="51"/>
      <c r="J89" s="120"/>
      <c r="K89" s="95"/>
      <c r="L89" s="94"/>
      <c r="M89" s="95"/>
    </row>
    <row r="90" spans="1:13">
      <c r="A90" s="66"/>
      <c r="B90" s="66"/>
      <c r="E90" s="49"/>
      <c r="F90" s="50"/>
      <c r="G90" s="51"/>
      <c r="H90" s="51"/>
      <c r="I90" s="51"/>
      <c r="J90" s="120"/>
      <c r="K90" s="95"/>
      <c r="L90" s="94"/>
      <c r="M90" s="95"/>
    </row>
    <row r="91" spans="1:13" ht="39" customHeight="1">
      <c r="A91" s="66"/>
      <c r="B91" s="66"/>
      <c r="E91" s="49"/>
      <c r="F91" s="50"/>
      <c r="G91" s="51"/>
      <c r="H91" s="51"/>
      <c r="I91" s="51"/>
      <c r="J91" s="120"/>
      <c r="K91" s="95"/>
      <c r="L91" s="94"/>
      <c r="M91" s="95"/>
    </row>
    <row r="92" spans="1:13">
      <c r="E92" s="49"/>
      <c r="F92" s="50"/>
      <c r="G92" s="51"/>
      <c r="H92" s="51"/>
      <c r="I92" s="51"/>
      <c r="J92" s="120"/>
      <c r="K92" s="95"/>
      <c r="L92" s="94"/>
      <c r="M92" s="95"/>
    </row>
    <row r="93" spans="1:13">
      <c r="E93" s="49"/>
      <c r="F93" s="50"/>
      <c r="G93" s="51"/>
      <c r="H93" s="51"/>
      <c r="I93" s="51"/>
      <c r="J93" s="120"/>
      <c r="K93" s="95"/>
      <c r="L93" s="94"/>
      <c r="M93" s="95"/>
    </row>
    <row r="94" spans="1:13">
      <c r="E94" s="49"/>
      <c r="F94" s="50"/>
      <c r="G94" s="51"/>
      <c r="H94" s="51"/>
      <c r="I94" s="51"/>
      <c r="J94" s="120"/>
      <c r="K94" s="95"/>
      <c r="L94" s="94"/>
      <c r="M94" s="95"/>
    </row>
    <row r="95" spans="1:13" ht="15">
      <c r="E95" s="135"/>
      <c r="F95" s="136"/>
      <c r="G95" s="137"/>
      <c r="H95" s="137"/>
      <c r="I95" s="137"/>
      <c r="J95" s="170"/>
      <c r="K95" s="171"/>
      <c r="L95" s="172"/>
      <c r="M95" s="172"/>
    </row>
    <row r="96" spans="1:13">
      <c r="E96" s="49"/>
      <c r="F96" s="50"/>
      <c r="G96" s="51"/>
      <c r="H96" s="51"/>
      <c r="I96" s="51"/>
      <c r="J96" s="120"/>
      <c r="K96" s="95"/>
      <c r="L96" s="94"/>
      <c r="M96" s="95"/>
    </row>
    <row r="97" spans="5:13" ht="19.899999999999999" customHeight="1">
      <c r="E97" s="49"/>
      <c r="F97" s="50"/>
      <c r="G97" s="51"/>
      <c r="H97" s="51"/>
      <c r="I97" s="51"/>
      <c r="J97" s="120"/>
      <c r="K97" s="95"/>
      <c r="L97" s="94"/>
      <c r="M97" s="95"/>
    </row>
    <row r="98" spans="5:13" ht="31.15" customHeight="1">
      <c r="E98" s="49"/>
      <c r="F98" s="50"/>
      <c r="G98" s="51"/>
      <c r="H98" s="51"/>
      <c r="I98" s="51"/>
      <c r="J98" s="120"/>
      <c r="K98" s="95"/>
      <c r="L98" s="94"/>
      <c r="M98" s="95"/>
    </row>
    <row r="99" spans="5:13" ht="25.15" customHeight="1">
      <c r="E99" s="49"/>
      <c r="F99" s="50"/>
      <c r="G99" s="51"/>
      <c r="H99" s="51"/>
      <c r="I99" s="51"/>
      <c r="J99" s="120"/>
      <c r="K99" s="95"/>
      <c r="L99" s="94"/>
      <c r="M99" s="95"/>
    </row>
    <row r="100" spans="5:13" ht="15">
      <c r="E100" s="7"/>
      <c r="F100" s="8"/>
      <c r="G100" s="9"/>
      <c r="H100" s="9"/>
      <c r="I100" s="92"/>
      <c r="J100" s="92"/>
      <c r="K100" s="93"/>
      <c r="L100" s="94"/>
      <c r="M100" s="95"/>
    </row>
    <row r="101" spans="5:13">
      <c r="E101" s="67"/>
      <c r="G101" s="66"/>
      <c r="H101" s="66"/>
      <c r="I101" s="66"/>
      <c r="J101" s="66"/>
    </row>
    <row r="103" spans="5:13" ht="15">
      <c r="E103" s="135"/>
      <c r="F103" s="136"/>
      <c r="G103" s="137"/>
      <c r="H103" s="137"/>
      <c r="I103" s="137"/>
      <c r="J103" s="170"/>
      <c r="K103" s="171"/>
      <c r="L103" s="172"/>
      <c r="M103" s="172"/>
    </row>
    <row r="104" spans="5:13">
      <c r="E104" s="7"/>
      <c r="F104" s="8"/>
      <c r="G104" s="9"/>
      <c r="H104" s="9"/>
      <c r="I104" s="9"/>
      <c r="J104" s="178"/>
      <c r="K104" s="1393"/>
      <c r="L104" s="1394"/>
      <c r="M104" s="1395"/>
    </row>
    <row r="105" spans="5:13">
      <c r="E105" s="49"/>
      <c r="F105" s="50"/>
      <c r="G105" s="51"/>
      <c r="H105" s="51"/>
      <c r="I105" s="51"/>
      <c r="J105" s="120"/>
      <c r="K105" s="95"/>
      <c r="L105" s="94"/>
      <c r="M105" s="95"/>
    </row>
    <row r="106" spans="5:13">
      <c r="E106" s="49"/>
      <c r="F106" s="50"/>
      <c r="G106" s="51"/>
      <c r="H106" s="51"/>
      <c r="I106" s="51"/>
      <c r="J106" s="120"/>
      <c r="K106" s="95"/>
      <c r="L106" s="94"/>
      <c r="M106" s="95"/>
    </row>
    <row r="107" spans="5:13" ht="15">
      <c r="E107" s="7"/>
      <c r="F107" s="8"/>
      <c r="G107" s="9"/>
      <c r="H107" s="9"/>
      <c r="I107" s="92"/>
      <c r="J107" s="92"/>
      <c r="K107" s="93"/>
      <c r="L107" s="94"/>
      <c r="M107" s="95"/>
    </row>
    <row r="108" spans="5:13" ht="15.75" customHeight="1">
      <c r="E108" s="7"/>
      <c r="F108" s="8"/>
      <c r="G108" s="9"/>
      <c r="H108" s="9"/>
      <c r="I108" s="9"/>
      <c r="J108" s="178"/>
      <c r="K108" s="1393"/>
      <c r="L108" s="1394"/>
      <c r="M108" s="93"/>
    </row>
    <row r="109" spans="5:13">
      <c r="E109" s="7"/>
      <c r="F109" s="8"/>
      <c r="G109" s="9"/>
      <c r="H109" s="9"/>
      <c r="I109" s="9"/>
      <c r="J109" s="178"/>
      <c r="K109" s="1393"/>
      <c r="L109" s="1394"/>
      <c r="M109" s="93"/>
    </row>
    <row r="110" spans="5:13" ht="15">
      <c r="E110" s="135"/>
      <c r="F110" s="136"/>
      <c r="G110" s="137"/>
      <c r="H110" s="137"/>
      <c r="I110" s="137"/>
      <c r="J110" s="170"/>
      <c r="K110" s="171"/>
      <c r="L110" s="172"/>
      <c r="M110" s="172"/>
    </row>
    <row r="111" spans="5:13" ht="15">
      <c r="E111" s="135"/>
      <c r="F111" s="136"/>
      <c r="G111" s="137"/>
      <c r="H111" s="137"/>
      <c r="I111" s="137"/>
      <c r="J111" s="170"/>
      <c r="K111" s="171"/>
      <c r="L111" s="172"/>
      <c r="M111" s="172"/>
    </row>
    <row r="112" spans="5:13">
      <c r="E112" s="49"/>
      <c r="F112" s="50"/>
      <c r="G112" s="51"/>
      <c r="H112" s="51"/>
      <c r="I112" s="51"/>
      <c r="J112" s="120"/>
      <c r="K112" s="95"/>
      <c r="L112" s="94"/>
      <c r="M112" s="95"/>
    </row>
    <row r="113" spans="5:13" ht="15">
      <c r="E113" s="7"/>
      <c r="F113" s="8"/>
      <c r="G113" s="9"/>
      <c r="H113" s="9"/>
      <c r="I113" s="92"/>
      <c r="J113" s="92"/>
      <c r="K113" s="93"/>
      <c r="L113" s="94"/>
      <c r="M113" s="95"/>
    </row>
    <row r="114" spans="5:13">
      <c r="E114" s="7"/>
      <c r="F114" s="8"/>
      <c r="G114" s="9"/>
      <c r="H114" s="9"/>
      <c r="I114" s="9"/>
      <c r="J114" s="178"/>
      <c r="K114" s="1393"/>
      <c r="L114" s="1394"/>
      <c r="M114" s="93"/>
    </row>
    <row r="115" spans="5:13">
      <c r="E115" s="7"/>
      <c r="F115" s="8"/>
      <c r="G115" s="9"/>
      <c r="H115" s="9"/>
      <c r="I115" s="9"/>
      <c r="J115" s="178"/>
      <c r="K115" s="1393"/>
      <c r="L115" s="1394"/>
      <c r="M115" s="93"/>
    </row>
    <row r="116" spans="5:13">
      <c r="E116" s="49"/>
      <c r="F116" s="50"/>
      <c r="G116" s="51"/>
      <c r="H116" s="51"/>
      <c r="I116" s="51"/>
      <c r="J116" s="120"/>
      <c r="K116" s="95"/>
      <c r="L116" s="94"/>
      <c r="M116" s="95"/>
    </row>
    <row r="117" spans="5:13" ht="15">
      <c r="E117" s="7"/>
      <c r="F117" s="8"/>
      <c r="G117" s="9"/>
      <c r="H117" s="9"/>
      <c r="I117" s="92"/>
      <c r="J117" s="92"/>
      <c r="K117" s="93"/>
      <c r="L117" s="94"/>
      <c r="M117" s="95"/>
    </row>
    <row r="118" spans="5:13">
      <c r="E118" s="67"/>
      <c r="G118" s="66"/>
      <c r="H118" s="66"/>
      <c r="I118" s="66"/>
      <c r="J118" s="66"/>
    </row>
    <row r="119" spans="5:13">
      <c r="E119" s="67"/>
      <c r="G119" s="66"/>
      <c r="H119" s="66"/>
      <c r="I119" s="66"/>
      <c r="J119" s="66"/>
    </row>
    <row r="120" spans="5:13" ht="15">
      <c r="E120" s="135"/>
      <c r="F120" s="136"/>
      <c r="G120" s="137"/>
      <c r="H120" s="137"/>
      <c r="I120" s="137"/>
      <c r="J120" s="170"/>
      <c r="K120" s="171"/>
      <c r="L120" s="172"/>
      <c r="M120" s="172"/>
    </row>
    <row r="121" spans="5:13" ht="15" customHeight="1">
      <c r="E121" s="135"/>
      <c r="F121" s="136"/>
      <c r="G121" s="137"/>
      <c r="H121" s="137"/>
      <c r="I121" s="137"/>
      <c r="J121" s="170"/>
      <c r="K121" s="1408"/>
      <c r="L121" s="172"/>
      <c r="M121" s="1395"/>
    </row>
    <row r="122" spans="5:13">
      <c r="E122" s="49"/>
      <c r="F122" s="50"/>
      <c r="G122" s="51"/>
      <c r="H122" s="51"/>
      <c r="I122" s="51"/>
      <c r="J122" s="120"/>
      <c r="K122" s="95"/>
      <c r="L122" s="94"/>
      <c r="M122" s="95"/>
    </row>
    <row r="123" spans="5:13">
      <c r="E123" s="49"/>
      <c r="F123" s="50"/>
      <c r="G123" s="51"/>
      <c r="H123" s="51"/>
      <c r="I123" s="51"/>
      <c r="J123" s="120"/>
      <c r="K123" s="95"/>
      <c r="L123" s="94"/>
      <c r="M123" s="95"/>
    </row>
    <row r="124" spans="5:13">
      <c r="E124" s="49"/>
      <c r="F124" s="50"/>
      <c r="G124" s="51"/>
      <c r="H124" s="51"/>
      <c r="I124" s="51"/>
      <c r="J124" s="120"/>
      <c r="K124" s="95"/>
      <c r="L124" s="94"/>
      <c r="M124" s="95"/>
    </row>
    <row r="125" spans="5:13" ht="13.5" customHeight="1">
      <c r="E125" s="49"/>
      <c r="F125" s="50"/>
      <c r="G125" s="51"/>
      <c r="H125" s="51"/>
      <c r="I125" s="51"/>
      <c r="J125" s="120"/>
      <c r="K125" s="95"/>
      <c r="L125" s="94"/>
      <c r="M125" s="95"/>
    </row>
    <row r="126" spans="5:13">
      <c r="E126" s="49"/>
      <c r="F126" s="50"/>
      <c r="G126" s="51"/>
      <c r="H126" s="51"/>
      <c r="I126" s="51"/>
      <c r="J126" s="120"/>
      <c r="K126" s="95"/>
      <c r="L126" s="94"/>
      <c r="M126" s="95"/>
    </row>
    <row r="127" spans="5:13">
      <c r="E127" s="49"/>
      <c r="F127" s="50"/>
      <c r="G127" s="51"/>
      <c r="H127" s="51"/>
      <c r="I127" s="51"/>
      <c r="J127" s="120"/>
      <c r="K127" s="95"/>
      <c r="L127" s="94"/>
      <c r="M127" s="95"/>
    </row>
    <row r="128" spans="5:13">
      <c r="E128" s="49"/>
      <c r="F128" s="50"/>
      <c r="G128" s="51"/>
      <c r="H128" s="51"/>
      <c r="I128" s="51"/>
      <c r="J128" s="120"/>
      <c r="K128" s="95"/>
      <c r="L128" s="94"/>
      <c r="M128" s="95"/>
    </row>
    <row r="129" spans="5:13" ht="15">
      <c r="E129" s="7"/>
      <c r="F129" s="8"/>
      <c r="G129" s="9"/>
      <c r="H129" s="9"/>
      <c r="I129" s="92"/>
      <c r="J129" s="92"/>
      <c r="K129" s="93"/>
      <c r="L129" s="94"/>
      <c r="M129" s="95"/>
    </row>
    <row r="130" spans="5:13">
      <c r="E130" s="7"/>
      <c r="F130" s="8"/>
      <c r="G130" s="9"/>
      <c r="H130" s="9"/>
      <c r="I130" s="9"/>
      <c r="J130" s="178"/>
      <c r="K130" s="1393"/>
      <c r="L130" s="1394"/>
      <c r="M130" s="93"/>
    </row>
    <row r="131" spans="5:13">
      <c r="E131" s="67"/>
      <c r="G131" s="66"/>
      <c r="H131" s="66"/>
      <c r="I131" s="66"/>
      <c r="J131" s="66"/>
    </row>
    <row r="132" spans="5:13" ht="15">
      <c r="E132" s="135"/>
      <c r="F132" s="136"/>
      <c r="G132" s="137"/>
      <c r="H132" s="137"/>
      <c r="I132" s="137"/>
      <c r="J132" s="170"/>
      <c r="K132" s="171"/>
      <c r="L132" s="172"/>
      <c r="M132" s="172"/>
    </row>
    <row r="133" spans="5:13" ht="12.75" customHeight="1">
      <c r="E133" s="135"/>
      <c r="F133" s="136"/>
      <c r="G133" s="137"/>
      <c r="H133" s="137"/>
      <c r="I133" s="137"/>
      <c r="J133" s="170"/>
      <c r="K133" s="1408"/>
      <c r="L133" s="172"/>
      <c r="M133" s="1395"/>
    </row>
    <row r="134" spans="5:13">
      <c r="E134" s="49"/>
      <c r="F134" s="50"/>
      <c r="G134" s="51"/>
      <c r="H134" s="51"/>
      <c r="I134" s="51"/>
      <c r="J134" s="120"/>
      <c r="K134" s="95"/>
      <c r="L134" s="94"/>
      <c r="M134" s="95"/>
    </row>
    <row r="135" spans="5:13">
      <c r="E135" s="67"/>
      <c r="G135" s="66"/>
      <c r="H135" s="66"/>
      <c r="I135" s="66"/>
      <c r="J135" s="66"/>
    </row>
    <row r="136" spans="5:13">
      <c r="E136" s="49"/>
      <c r="F136" s="50"/>
      <c r="G136" s="51"/>
      <c r="H136" s="51"/>
      <c r="I136" s="51"/>
      <c r="J136" s="120"/>
      <c r="K136" s="95"/>
      <c r="L136" s="94"/>
      <c r="M136" s="95"/>
    </row>
    <row r="137" spans="5:13" ht="15">
      <c r="E137" s="7"/>
      <c r="F137" s="8"/>
      <c r="G137" s="9"/>
      <c r="H137" s="9"/>
      <c r="I137" s="92"/>
      <c r="J137" s="92"/>
      <c r="K137" s="93"/>
      <c r="L137" s="94"/>
      <c r="M137" s="95"/>
    </row>
    <row r="138" spans="5:13" ht="12.6" customHeight="1"/>
    <row r="140" spans="5:13" ht="15.75" customHeight="1">
      <c r="E140" s="135"/>
      <c r="F140" s="136"/>
      <c r="G140" s="137"/>
      <c r="H140" s="137"/>
      <c r="I140" s="137"/>
      <c r="J140" s="170"/>
      <c r="K140" s="171"/>
      <c r="L140" s="172"/>
      <c r="M140" s="172"/>
    </row>
    <row r="141" spans="5:13">
      <c r="E141" s="7"/>
      <c r="F141" s="8"/>
      <c r="G141" s="9"/>
      <c r="H141" s="9"/>
      <c r="I141" s="9"/>
      <c r="J141" s="178"/>
      <c r="K141" s="179"/>
      <c r="L141" s="1395"/>
      <c r="M141" s="1395"/>
    </row>
    <row r="142" spans="5:13" ht="43.15" customHeight="1">
      <c r="E142" s="49"/>
      <c r="F142" s="50"/>
      <c r="G142" s="51"/>
      <c r="H142" s="51"/>
      <c r="I142" s="51"/>
      <c r="J142" s="120"/>
      <c r="K142" s="95"/>
      <c r="L142" s="94"/>
      <c r="M142" s="95"/>
    </row>
    <row r="143" spans="5:13" ht="15">
      <c r="E143" s="7"/>
      <c r="F143" s="8"/>
      <c r="G143" s="9"/>
      <c r="H143" s="9"/>
      <c r="I143" s="92"/>
      <c r="J143" s="92"/>
      <c r="K143" s="93"/>
      <c r="L143" s="94"/>
      <c r="M143" s="95"/>
    </row>
    <row r="145" spans="5:13">
      <c r="G145" s="9"/>
      <c r="H145" s="9"/>
      <c r="I145" s="9"/>
      <c r="J145" s="178"/>
      <c r="K145" s="93"/>
      <c r="L145" s="93"/>
      <c r="M145" s="93"/>
    </row>
    <row r="147" spans="5:13" ht="12.75" customHeight="1">
      <c r="E147" s="135"/>
      <c r="F147" s="136"/>
      <c r="G147" s="137"/>
      <c r="H147" s="137"/>
      <c r="I147" s="137"/>
      <c r="J147" s="170"/>
      <c r="K147" s="171"/>
      <c r="L147" s="172"/>
      <c r="M147" s="172"/>
    </row>
    <row r="148" spans="5:13">
      <c r="E148" s="7"/>
      <c r="F148" s="8"/>
      <c r="G148" s="9"/>
      <c r="H148" s="9"/>
      <c r="I148" s="9"/>
      <c r="J148" s="178"/>
      <c r="K148" s="179"/>
      <c r="L148" s="1395"/>
      <c r="M148" s="1395"/>
    </row>
    <row r="149" spans="5:13" ht="40.9" customHeight="1">
      <c r="E149" s="49"/>
      <c r="F149" s="50"/>
      <c r="G149" s="51"/>
      <c r="H149" s="51"/>
      <c r="I149" s="51"/>
      <c r="J149" s="120"/>
      <c r="K149" s="95"/>
      <c r="L149" s="94"/>
      <c r="M149" s="95"/>
    </row>
    <row r="150" spans="5:13" ht="21.75" customHeight="1">
      <c r="E150" s="49"/>
      <c r="F150" s="50"/>
      <c r="G150" s="51"/>
      <c r="H150" s="51"/>
      <c r="I150" s="51"/>
      <c r="J150" s="120"/>
      <c r="K150" s="95"/>
      <c r="L150" s="94"/>
      <c r="M150" s="95"/>
    </row>
    <row r="151" spans="5:13" ht="15">
      <c r="E151" s="7"/>
      <c r="F151" s="8"/>
      <c r="G151" s="9"/>
      <c r="H151" s="9"/>
      <c r="I151" s="92"/>
      <c r="J151" s="92"/>
      <c r="K151" s="93"/>
      <c r="L151" s="94"/>
      <c r="M151" s="95"/>
    </row>
    <row r="152" spans="5:13">
      <c r="G152" s="9"/>
      <c r="H152" s="9"/>
      <c r="I152" s="9"/>
      <c r="J152" s="178"/>
      <c r="K152" s="93"/>
      <c r="L152" s="93"/>
      <c r="M152" s="93"/>
    </row>
    <row r="154" spans="5:13" ht="15">
      <c r="E154" s="135"/>
      <c r="F154" s="136"/>
      <c r="G154" s="137"/>
      <c r="H154" s="137"/>
      <c r="I154" s="137"/>
      <c r="J154" s="170"/>
      <c r="K154" s="171"/>
      <c r="L154" s="172"/>
      <c r="M154" s="172"/>
    </row>
    <row r="155" spans="5:13">
      <c r="E155" s="7"/>
      <c r="F155" s="8"/>
      <c r="G155" s="9"/>
      <c r="H155" s="9"/>
      <c r="I155" s="9"/>
      <c r="J155" s="178"/>
      <c r="K155" s="179"/>
      <c r="L155" s="1395"/>
      <c r="M155" s="1395"/>
    </row>
    <row r="156" spans="5:13">
      <c r="E156" s="49"/>
      <c r="F156" s="50"/>
      <c r="G156" s="51"/>
      <c r="H156" s="51"/>
      <c r="I156" s="51"/>
      <c r="J156" s="120"/>
      <c r="K156" s="95"/>
      <c r="L156" s="94"/>
      <c r="M156" s="95"/>
    </row>
    <row r="157" spans="5:13" ht="15">
      <c r="E157" s="7"/>
      <c r="F157" s="8"/>
      <c r="G157" s="9"/>
      <c r="H157" s="9"/>
      <c r="I157" s="92"/>
      <c r="J157" s="92"/>
      <c r="K157" s="93"/>
      <c r="L157" s="94"/>
      <c r="M157" s="95"/>
    </row>
    <row r="158" spans="5:13" ht="18.75" customHeight="1"/>
    <row r="159" spans="5:13" ht="15">
      <c r="E159" s="135"/>
      <c r="F159" s="136"/>
      <c r="G159" s="137"/>
      <c r="H159" s="137"/>
      <c r="I159" s="137"/>
      <c r="J159" s="170"/>
      <c r="K159" s="171"/>
      <c r="L159" s="172"/>
      <c r="M159" s="172"/>
    </row>
    <row r="160" spans="5:13" ht="14.25" customHeight="1">
      <c r="E160" s="7"/>
      <c r="F160" s="8"/>
      <c r="G160" s="9"/>
      <c r="H160" s="9"/>
      <c r="I160" s="9"/>
      <c r="J160" s="178"/>
      <c r="K160" s="179"/>
      <c r="L160" s="94"/>
      <c r="M160" s="95"/>
    </row>
    <row r="161" spans="5:13" ht="12.75" customHeight="1">
      <c r="E161" s="49"/>
      <c r="F161" s="50"/>
      <c r="G161" s="51"/>
      <c r="H161" s="51"/>
      <c r="I161" s="51"/>
      <c r="J161" s="120"/>
      <c r="K161" s="95"/>
      <c r="L161" s="94"/>
      <c r="M161" s="95"/>
    </row>
    <row r="162" spans="5:13" ht="14.25" customHeight="1">
      <c r="E162" s="49"/>
      <c r="F162" s="50"/>
      <c r="G162" s="51"/>
      <c r="H162" s="51"/>
      <c r="I162" s="51"/>
      <c r="J162" s="120"/>
      <c r="K162" s="95"/>
      <c r="L162" s="94"/>
      <c r="M162" s="95"/>
    </row>
    <row r="163" spans="5:13" ht="39.6" customHeight="1">
      <c r="E163" s="7"/>
      <c r="F163" s="8"/>
      <c r="G163" s="9"/>
      <c r="H163" s="9"/>
      <c r="I163" s="92"/>
      <c r="J163" s="92"/>
      <c r="K163" s="93"/>
      <c r="L163" s="94"/>
    </row>
    <row r="164" spans="5:13" ht="72" customHeight="1"/>
    <row r="165" spans="5:13" ht="39.950000000000003" customHeight="1">
      <c r="M165" s="95"/>
    </row>
    <row r="166" spans="5:13">
      <c r="M166" s="95"/>
    </row>
    <row r="167" spans="5:13" ht="15">
      <c r="E167" s="135"/>
      <c r="F167" s="136"/>
      <c r="G167" s="137"/>
      <c r="H167" s="137"/>
      <c r="I167" s="137"/>
      <c r="J167" s="170"/>
      <c r="K167" s="171"/>
      <c r="L167" s="172"/>
      <c r="M167" s="172"/>
    </row>
    <row r="168" spans="5:13">
      <c r="E168" s="7"/>
      <c r="F168" s="8"/>
      <c r="G168" s="9"/>
      <c r="H168" s="9"/>
      <c r="I168" s="9"/>
      <c r="J168" s="178"/>
      <c r="K168" s="179"/>
      <c r="L168" s="94"/>
      <c r="M168" s="95"/>
    </row>
    <row r="169" spans="5:13">
      <c r="E169" s="49"/>
      <c r="F169" s="50"/>
      <c r="G169" s="51"/>
      <c r="H169" s="51"/>
      <c r="I169" s="51"/>
      <c r="J169" s="120"/>
      <c r="K169" s="95"/>
      <c r="L169" s="94"/>
      <c r="M169" s="95"/>
    </row>
    <row r="170" spans="5:13" ht="15">
      <c r="E170" s="7"/>
      <c r="F170" s="8"/>
      <c r="G170" s="9"/>
      <c r="H170" s="9"/>
      <c r="I170" s="92"/>
      <c r="J170" s="92"/>
      <c r="K170" s="93"/>
      <c r="L170" s="94"/>
      <c r="M170" s="95"/>
    </row>
    <row r="173" spans="5:13" ht="15">
      <c r="E173" s="135"/>
      <c r="F173" s="136"/>
      <c r="G173" s="137"/>
      <c r="H173" s="137"/>
      <c r="I173" s="137"/>
      <c r="J173" s="170"/>
      <c r="K173" s="171"/>
      <c r="L173" s="172"/>
      <c r="M173" s="172"/>
    </row>
    <row r="174" spans="5:13">
      <c r="E174" s="7"/>
      <c r="F174" s="8"/>
      <c r="G174" s="9"/>
      <c r="H174" s="9"/>
      <c r="I174" s="9"/>
      <c r="J174" s="178"/>
      <c r="K174" s="179"/>
      <c r="L174" s="94"/>
      <c r="M174" s="95"/>
    </row>
    <row r="175" spans="5:13">
      <c r="E175" s="49"/>
      <c r="F175" s="50"/>
      <c r="G175" s="51"/>
      <c r="H175" s="51"/>
      <c r="I175" s="51"/>
      <c r="J175" s="120"/>
      <c r="K175" s="95"/>
      <c r="L175" s="94"/>
      <c r="M175" s="95"/>
    </row>
    <row r="176" spans="5:13" ht="13.15" customHeight="1">
      <c r="E176" s="49"/>
      <c r="F176" s="50"/>
      <c r="G176" s="51"/>
      <c r="H176" s="51"/>
      <c r="I176" s="51"/>
      <c r="J176" s="120"/>
      <c r="K176" s="95"/>
      <c r="L176" s="94"/>
    </row>
    <row r="177" spans="5:16">
      <c r="E177" s="49"/>
      <c r="F177" s="50"/>
      <c r="G177" s="51"/>
      <c r="H177" s="51"/>
      <c r="I177" s="51"/>
      <c r="J177" s="120"/>
      <c r="K177" s="95"/>
      <c r="L177" s="94"/>
    </row>
    <row r="178" spans="5:16">
      <c r="E178" s="49"/>
      <c r="F178" s="50"/>
      <c r="G178" s="51"/>
      <c r="H178" s="51"/>
      <c r="I178" s="51"/>
      <c r="J178" s="120"/>
      <c r="K178" s="95"/>
      <c r="L178" s="94"/>
      <c r="M178" s="95"/>
    </row>
    <row r="179" spans="5:16">
      <c r="E179" s="49"/>
      <c r="F179" s="50"/>
      <c r="G179" s="51"/>
      <c r="H179" s="51"/>
      <c r="I179" s="51"/>
      <c r="J179" s="120"/>
      <c r="K179" s="95"/>
      <c r="L179" s="94"/>
      <c r="M179" s="95"/>
    </row>
    <row r="180" spans="5:16" ht="15">
      <c r="E180" s="7"/>
      <c r="F180" s="8"/>
      <c r="G180" s="9"/>
      <c r="H180" s="9"/>
      <c r="I180" s="92"/>
      <c r="J180" s="92"/>
      <c r="K180" s="93"/>
      <c r="L180" s="94"/>
      <c r="M180" s="95"/>
    </row>
    <row r="182" spans="5:16">
      <c r="E182" s="67"/>
      <c r="G182" s="66"/>
      <c r="H182" s="66"/>
      <c r="I182" s="66"/>
      <c r="J182" s="66"/>
    </row>
    <row r="183" spans="5:16" ht="15">
      <c r="E183" s="135"/>
      <c r="F183" s="136"/>
      <c r="G183" s="137"/>
      <c r="H183" s="137"/>
      <c r="I183" s="137"/>
      <c r="J183" s="170"/>
      <c r="K183" s="171"/>
      <c r="L183" s="172"/>
      <c r="M183" s="172"/>
    </row>
    <row r="184" spans="5:16">
      <c r="E184" s="49"/>
      <c r="F184" s="50"/>
      <c r="G184" s="51"/>
      <c r="H184" s="51"/>
      <c r="I184" s="51"/>
      <c r="J184" s="120"/>
      <c r="K184" s="95"/>
      <c r="L184" s="94"/>
      <c r="M184" s="95"/>
    </row>
    <row r="185" spans="5:16">
      <c r="E185" s="49"/>
      <c r="F185" s="50"/>
      <c r="G185" s="51"/>
      <c r="H185" s="51"/>
      <c r="I185" s="51"/>
      <c r="J185" s="120"/>
      <c r="K185" s="95"/>
      <c r="L185" s="94"/>
      <c r="M185" s="95"/>
      <c r="N185" s="138"/>
      <c r="O185" s="138"/>
      <c r="P185" s="138"/>
    </row>
    <row r="186" spans="5:16">
      <c r="E186" s="49"/>
      <c r="F186" s="50"/>
      <c r="G186" s="51"/>
      <c r="H186" s="51"/>
      <c r="I186" s="51"/>
      <c r="J186" s="120"/>
      <c r="K186" s="95"/>
      <c r="L186" s="94"/>
      <c r="M186" s="95"/>
      <c r="N186" s="138"/>
      <c r="O186" s="138"/>
    </row>
    <row r="187" spans="5:16">
      <c r="E187" s="7"/>
      <c r="F187" s="8"/>
      <c r="G187" s="51"/>
      <c r="H187" s="51"/>
      <c r="I187" s="51"/>
      <c r="J187" s="120"/>
      <c r="K187" s="179"/>
      <c r="L187" s="94"/>
      <c r="M187" s="95"/>
    </row>
    <row r="188" spans="5:16" ht="15">
      <c r="E188" s="7"/>
      <c r="F188" s="8"/>
      <c r="G188" s="9"/>
      <c r="H188" s="9"/>
      <c r="I188" s="92"/>
      <c r="J188" s="92"/>
      <c r="K188" s="93"/>
      <c r="L188" s="94"/>
      <c r="M188" s="95"/>
    </row>
    <row r="190" spans="5:16" ht="15">
      <c r="E190" s="135"/>
      <c r="F190" s="136"/>
      <c r="G190" s="137"/>
      <c r="H190" s="137"/>
      <c r="I190" s="137"/>
      <c r="J190" s="170"/>
      <c r="K190" s="171"/>
      <c r="L190" s="172"/>
      <c r="M190" s="172"/>
    </row>
    <row r="191" spans="5:16">
      <c r="E191" s="7"/>
      <c r="F191" s="8"/>
      <c r="G191" s="9"/>
      <c r="H191" s="9"/>
      <c r="I191" s="9"/>
      <c r="J191" s="178"/>
      <c r="K191" s="179"/>
      <c r="L191" s="94"/>
      <c r="M191" s="95"/>
    </row>
    <row r="192" spans="5:16">
      <c r="E192" s="49"/>
      <c r="F192" s="50"/>
      <c r="G192" s="51"/>
      <c r="H192" s="51"/>
      <c r="I192" s="51"/>
      <c r="J192" s="120"/>
      <c r="K192" s="95"/>
      <c r="L192" s="94"/>
      <c r="M192" s="95"/>
    </row>
    <row r="193" spans="5:13">
      <c r="E193" s="49"/>
      <c r="F193" s="50"/>
      <c r="G193" s="51"/>
      <c r="H193" s="51"/>
      <c r="I193" s="51"/>
      <c r="J193" s="120"/>
      <c r="K193" s="95"/>
      <c r="L193" s="94"/>
      <c r="M193" s="95"/>
    </row>
    <row r="194" spans="5:13">
      <c r="E194" s="49"/>
      <c r="F194" s="50"/>
      <c r="G194" s="51"/>
      <c r="H194" s="51"/>
      <c r="I194" s="51"/>
      <c r="J194" s="120"/>
      <c r="K194" s="95"/>
      <c r="L194" s="94"/>
    </row>
    <row r="195" spans="5:13" ht="27" customHeight="1">
      <c r="E195" s="7"/>
      <c r="F195" s="8"/>
      <c r="G195" s="9"/>
      <c r="H195" s="9"/>
      <c r="I195" s="92"/>
      <c r="J195" s="92"/>
      <c r="K195" s="93"/>
      <c r="L195" s="94"/>
      <c r="M195" s="172"/>
    </row>
    <row r="196" spans="5:13" ht="13.15" customHeight="1">
      <c r="E196" s="7"/>
      <c r="F196" s="8"/>
      <c r="G196" s="9"/>
      <c r="H196" s="9"/>
      <c r="I196" s="92"/>
      <c r="J196" s="92"/>
      <c r="K196" s="93"/>
      <c r="L196" s="94"/>
      <c r="M196" s="95"/>
    </row>
    <row r="198" spans="5:13" ht="15">
      <c r="E198" s="135"/>
      <c r="F198" s="136"/>
      <c r="G198" s="137"/>
      <c r="H198" s="137"/>
      <c r="I198" s="137"/>
      <c r="J198" s="170"/>
      <c r="K198" s="171"/>
      <c r="L198" s="172"/>
      <c r="M198" s="172"/>
    </row>
    <row r="199" spans="5:13">
      <c r="E199" s="49"/>
      <c r="F199" s="50"/>
      <c r="G199" s="51"/>
      <c r="H199" s="51"/>
      <c r="I199" s="51"/>
      <c r="J199" s="120"/>
      <c r="K199" s="95"/>
      <c r="L199" s="94"/>
      <c r="M199" s="95"/>
    </row>
    <row r="200" spans="5:13">
      <c r="E200" s="49"/>
      <c r="F200" s="50"/>
      <c r="G200" s="51"/>
      <c r="H200" s="51"/>
      <c r="I200" s="51"/>
      <c r="J200" s="120"/>
      <c r="K200" s="95"/>
      <c r="L200" s="94"/>
      <c r="M200" s="95"/>
    </row>
    <row r="201" spans="5:13" ht="15.75" customHeight="1">
      <c r="E201" s="565"/>
      <c r="F201" s="1409"/>
      <c r="G201" s="565"/>
      <c r="H201" s="565"/>
      <c r="I201" s="565"/>
      <c r="J201" s="565"/>
      <c r="K201" s="565"/>
      <c r="L201" s="565"/>
      <c r="M201" s="565"/>
    </row>
    <row r="203" spans="5:13">
      <c r="E203" s="67"/>
      <c r="G203" s="66"/>
      <c r="H203" s="66"/>
      <c r="I203" s="66"/>
      <c r="J203" s="66"/>
    </row>
    <row r="204" spans="5:13" ht="15">
      <c r="E204" s="135"/>
      <c r="F204" s="136"/>
      <c r="G204" s="137"/>
      <c r="H204" s="137"/>
      <c r="I204" s="137"/>
      <c r="J204" s="170"/>
      <c r="K204" s="171"/>
      <c r="L204" s="172"/>
      <c r="M204" s="172"/>
    </row>
    <row r="205" spans="5:13">
      <c r="E205" s="49"/>
      <c r="F205" s="50"/>
      <c r="G205" s="51"/>
      <c r="H205" s="51"/>
      <c r="I205" s="51"/>
      <c r="J205" s="120"/>
      <c r="K205" s="95"/>
      <c r="L205" s="94"/>
      <c r="M205" s="95"/>
    </row>
    <row r="206" spans="5:13">
      <c r="E206" s="49"/>
      <c r="F206" s="50"/>
      <c r="G206" s="51"/>
      <c r="H206" s="51"/>
      <c r="I206" s="51"/>
      <c r="J206" s="120"/>
      <c r="K206" s="95"/>
      <c r="L206" s="94"/>
    </row>
    <row r="207" spans="5:13" ht="22.5" customHeight="1">
      <c r="E207" s="49"/>
      <c r="F207" s="50"/>
      <c r="G207" s="51"/>
      <c r="H207" s="51"/>
      <c r="I207" s="51"/>
      <c r="J207" s="120"/>
      <c r="K207" s="95"/>
      <c r="L207" s="94"/>
      <c r="M207" s="95"/>
    </row>
    <row r="208" spans="5:13">
      <c r="E208" s="49"/>
      <c r="F208" s="50"/>
      <c r="G208" s="51"/>
      <c r="H208" s="51"/>
      <c r="I208" s="51"/>
      <c r="J208" s="120"/>
      <c r="K208" s="95"/>
      <c r="L208" s="94"/>
      <c r="M208" s="95"/>
    </row>
    <row r="209" spans="5:13" ht="15">
      <c r="E209" s="7"/>
      <c r="F209" s="8"/>
      <c r="G209" s="9"/>
      <c r="H209" s="9"/>
      <c r="I209" s="92"/>
      <c r="J209" s="92"/>
      <c r="K209" s="93"/>
      <c r="L209" s="94"/>
      <c r="M209" s="95"/>
    </row>
    <row r="211" spans="5:13" ht="15">
      <c r="E211" s="135"/>
      <c r="F211" s="136"/>
      <c r="G211" s="137"/>
      <c r="H211" s="137"/>
      <c r="I211" s="137"/>
      <c r="J211" s="170"/>
      <c r="K211" s="171"/>
      <c r="L211" s="172"/>
      <c r="M211" s="172"/>
    </row>
    <row r="212" spans="5:13">
      <c r="E212" s="49"/>
      <c r="F212" s="50"/>
      <c r="G212" s="51"/>
      <c r="H212" s="51"/>
      <c r="I212" s="51"/>
      <c r="J212" s="120"/>
      <c r="K212" s="95"/>
      <c r="L212" s="94"/>
      <c r="M212" s="95"/>
    </row>
    <row r="213" spans="5:13">
      <c r="E213" s="49"/>
      <c r="F213" s="50"/>
      <c r="G213" s="51"/>
      <c r="H213" s="51"/>
      <c r="I213" s="51"/>
      <c r="J213" s="120"/>
      <c r="K213" s="95"/>
      <c r="L213" s="94"/>
      <c r="M213" s="95"/>
    </row>
    <row r="214" spans="5:13" ht="15">
      <c r="E214" s="7"/>
      <c r="F214" s="8"/>
      <c r="G214" s="9"/>
      <c r="H214" s="9"/>
      <c r="I214" s="92"/>
      <c r="J214" s="92"/>
      <c r="K214" s="93"/>
      <c r="L214" s="94"/>
      <c r="M214" s="95"/>
    </row>
    <row r="217" spans="5:13" ht="15">
      <c r="E217" s="135"/>
      <c r="F217" s="136"/>
      <c r="G217" s="137"/>
      <c r="H217" s="137"/>
      <c r="I217" s="137"/>
      <c r="J217" s="170"/>
      <c r="K217" s="171"/>
      <c r="L217" s="172"/>
      <c r="M217" s="172"/>
    </row>
    <row r="219" spans="5:13">
      <c r="E219" s="49"/>
      <c r="F219" s="50"/>
      <c r="G219" s="51"/>
      <c r="H219" s="51"/>
      <c r="I219" s="51"/>
      <c r="J219" s="120"/>
      <c r="K219" s="95"/>
      <c r="L219" s="94"/>
      <c r="M219" s="95"/>
    </row>
    <row r="220" spans="5:13">
      <c r="E220" s="49"/>
      <c r="F220" s="50"/>
      <c r="G220" s="51"/>
      <c r="H220" s="51"/>
      <c r="I220" s="51"/>
      <c r="J220" s="120"/>
      <c r="K220" s="95"/>
      <c r="L220" s="94"/>
      <c r="M220" s="95"/>
    </row>
    <row r="221" spans="5:13" ht="15">
      <c r="E221" s="7"/>
      <c r="F221" s="8"/>
      <c r="G221" s="9"/>
      <c r="H221" s="9"/>
      <c r="I221" s="92"/>
      <c r="J221" s="92"/>
      <c r="K221" s="93"/>
      <c r="L221" s="94"/>
      <c r="M221" s="95"/>
    </row>
    <row r="223" spans="5:13" ht="15">
      <c r="E223" s="135"/>
      <c r="F223" s="136"/>
      <c r="G223" s="137"/>
      <c r="H223" s="137"/>
      <c r="I223" s="137"/>
      <c r="J223" s="170"/>
      <c r="K223" s="171"/>
      <c r="L223" s="172"/>
      <c r="M223" s="172"/>
    </row>
    <row r="224" spans="5:13">
      <c r="E224" s="7"/>
      <c r="F224" s="8"/>
      <c r="G224" s="9"/>
      <c r="H224" s="9"/>
      <c r="I224" s="9"/>
      <c r="J224" s="178"/>
      <c r="K224" s="179"/>
      <c r="L224" s="94"/>
      <c r="M224" s="95"/>
    </row>
    <row r="225" spans="1:13">
      <c r="E225" s="49"/>
      <c r="F225" s="50"/>
      <c r="G225" s="51"/>
      <c r="H225" s="51"/>
      <c r="I225" s="51"/>
      <c r="J225" s="120"/>
      <c r="K225" s="95"/>
      <c r="L225" s="94"/>
      <c r="M225" s="95"/>
    </row>
    <row r="226" spans="1:13" ht="15">
      <c r="E226" s="7"/>
      <c r="F226" s="8"/>
      <c r="G226" s="9"/>
      <c r="H226" s="9"/>
      <c r="I226" s="92"/>
      <c r="J226" s="92"/>
      <c r="K226" s="1411"/>
      <c r="L226" s="1411"/>
      <c r="M226" s="95"/>
    </row>
    <row r="227" spans="1:13" s="66" customFormat="1">
      <c r="A227" s="138"/>
      <c r="B227" s="139"/>
      <c r="C227" s="6"/>
      <c r="D227" s="6"/>
      <c r="F227" s="1410"/>
      <c r="M227" s="67"/>
    </row>
    <row r="229" spans="1:13" ht="15">
      <c r="E229" s="135"/>
      <c r="F229" s="136"/>
      <c r="G229" s="137"/>
      <c r="H229" s="137"/>
      <c r="I229" s="137"/>
      <c r="J229" s="170"/>
      <c r="K229" s="171"/>
      <c r="L229" s="172"/>
      <c r="M229" s="172"/>
    </row>
    <row r="230" spans="1:13" ht="15">
      <c r="E230" s="7"/>
      <c r="F230" s="8"/>
      <c r="G230" s="9"/>
      <c r="H230" s="9"/>
      <c r="I230" s="9"/>
      <c r="J230" s="178"/>
      <c r="K230" s="179"/>
      <c r="L230" s="94"/>
      <c r="M230" s="172"/>
    </row>
    <row r="231" spans="1:13">
      <c r="E231" s="49"/>
      <c r="F231" s="50"/>
      <c r="G231" s="51"/>
      <c r="H231" s="51"/>
      <c r="I231" s="51"/>
      <c r="J231" s="120"/>
      <c r="K231" s="95"/>
      <c r="L231" s="94"/>
      <c r="M231" s="95"/>
    </row>
    <row r="232" spans="1:13" ht="15">
      <c r="E232" s="7"/>
      <c r="F232" s="8"/>
      <c r="G232" s="9"/>
      <c r="H232" s="9"/>
      <c r="I232" s="92"/>
      <c r="J232" s="92"/>
      <c r="K232" s="93"/>
      <c r="L232" s="94"/>
      <c r="M232" s="95"/>
    </row>
    <row r="233" spans="1:13" ht="24" customHeight="1"/>
    <row r="236" spans="1:13" ht="15">
      <c r="E236" s="135"/>
      <c r="F236" s="136"/>
      <c r="G236" s="137"/>
      <c r="H236" s="137"/>
      <c r="I236" s="137"/>
      <c r="J236" s="170"/>
      <c r="K236" s="171"/>
      <c r="L236" s="172"/>
      <c r="M236" s="172"/>
    </row>
    <row r="237" spans="1:13">
      <c r="E237" s="7"/>
      <c r="F237" s="8"/>
      <c r="G237" s="9"/>
      <c r="H237" s="9"/>
      <c r="I237" s="9"/>
      <c r="J237" s="178"/>
      <c r="K237" s="179"/>
      <c r="L237" s="94"/>
      <c r="M237" s="95"/>
    </row>
    <row r="238" spans="1:13">
      <c r="E238" s="49"/>
      <c r="F238" s="50"/>
      <c r="G238" s="51"/>
      <c r="H238" s="51"/>
      <c r="I238" s="51"/>
      <c r="J238" s="120"/>
      <c r="K238" s="95"/>
      <c r="L238" s="94"/>
      <c r="M238" s="95"/>
    </row>
    <row r="239" spans="1:13" ht="15">
      <c r="E239" s="7"/>
      <c r="F239" s="8"/>
      <c r="G239" s="9"/>
      <c r="H239" s="9"/>
      <c r="I239" s="92"/>
      <c r="J239" s="92"/>
      <c r="K239" s="93"/>
      <c r="L239" s="94"/>
    </row>
    <row r="241" spans="5:13" ht="15">
      <c r="E241" s="135"/>
      <c r="F241" s="136"/>
      <c r="G241" s="137"/>
      <c r="H241" s="137"/>
      <c r="I241" s="137"/>
      <c r="J241" s="170"/>
      <c r="K241" s="171"/>
      <c r="L241" s="172"/>
      <c r="M241" s="172"/>
    </row>
    <row r="242" spans="5:13">
      <c r="E242" s="7"/>
      <c r="F242" s="8"/>
      <c r="G242" s="9"/>
      <c r="H242" s="9"/>
      <c r="I242" s="9"/>
      <c r="J242" s="178"/>
      <c r="K242" s="179"/>
      <c r="L242" s="94"/>
      <c r="M242" s="95"/>
    </row>
    <row r="243" spans="5:13">
      <c r="E243" s="49"/>
      <c r="F243" s="50"/>
      <c r="G243" s="51"/>
      <c r="H243" s="51"/>
      <c r="I243" s="51"/>
      <c r="J243" s="120"/>
      <c r="K243" s="95"/>
      <c r="L243" s="94"/>
      <c r="M243" s="95"/>
    </row>
    <row r="244" spans="5:13">
      <c r="E244" s="49"/>
      <c r="F244" s="50"/>
      <c r="G244" s="51"/>
      <c r="H244" s="51"/>
      <c r="I244" s="51"/>
      <c r="J244" s="120"/>
      <c r="K244" s="95"/>
      <c r="L244" s="94"/>
      <c r="M244" s="95"/>
    </row>
    <row r="245" spans="5:13">
      <c r="E245" s="49"/>
      <c r="F245" s="50"/>
      <c r="G245" s="51"/>
      <c r="H245" s="51"/>
      <c r="I245" s="51"/>
      <c r="J245" s="120"/>
      <c r="K245" s="95"/>
      <c r="L245" s="94"/>
      <c r="M245" s="95"/>
    </row>
    <row r="246" spans="5:13" ht="15">
      <c r="E246" s="7"/>
      <c r="F246" s="8"/>
      <c r="G246" s="9"/>
      <c r="H246" s="9"/>
      <c r="I246" s="92"/>
      <c r="J246" s="92"/>
      <c r="K246" s="93"/>
      <c r="L246" s="94"/>
      <c r="M246" s="95"/>
    </row>
    <row r="247" spans="5:13">
      <c r="M247" s="95"/>
    </row>
    <row r="248" spans="5:13" ht="15">
      <c r="E248" s="135"/>
      <c r="F248" s="136"/>
      <c r="G248" s="137"/>
      <c r="H248" s="137"/>
      <c r="I248" s="137"/>
      <c r="J248" s="170"/>
      <c r="K248" s="171"/>
      <c r="L248" s="172"/>
      <c r="M248" s="172"/>
    </row>
    <row r="249" spans="5:13">
      <c r="E249" s="7"/>
      <c r="F249" s="8"/>
      <c r="G249" s="9"/>
      <c r="H249" s="9"/>
      <c r="I249" s="9"/>
      <c r="J249" s="178"/>
      <c r="K249" s="179"/>
      <c r="L249" s="94"/>
      <c r="M249" s="95"/>
    </row>
    <row r="250" spans="5:13">
      <c r="E250" s="49"/>
      <c r="F250" s="50"/>
      <c r="G250" s="51"/>
      <c r="H250" s="51"/>
      <c r="I250" s="51"/>
      <c r="J250" s="120"/>
      <c r="K250" s="95"/>
      <c r="L250" s="94"/>
    </row>
    <row r="251" spans="5:13" ht="15">
      <c r="E251" s="7"/>
      <c r="F251" s="8"/>
      <c r="G251" s="9"/>
      <c r="H251" s="9"/>
      <c r="I251" s="92"/>
      <c r="J251" s="92"/>
      <c r="K251" s="93"/>
      <c r="L251" s="94"/>
    </row>
    <row r="252" spans="5:13">
      <c r="M252" s="95"/>
    </row>
    <row r="253" spans="5:13" ht="15">
      <c r="E253" s="135"/>
      <c r="F253" s="136"/>
      <c r="G253" s="137"/>
      <c r="H253" s="137"/>
      <c r="I253" s="137"/>
      <c r="J253" s="170"/>
      <c r="K253" s="171"/>
      <c r="L253" s="172"/>
      <c r="M253" s="172"/>
    </row>
    <row r="254" spans="5:13">
      <c r="E254" s="7"/>
      <c r="F254" s="8"/>
      <c r="G254" s="9"/>
      <c r="H254" s="9"/>
      <c r="I254" s="9"/>
      <c r="J254" s="178"/>
      <c r="K254" s="179"/>
      <c r="L254" s="94"/>
      <c r="M254" s="95"/>
    </row>
    <row r="255" spans="5:13">
      <c r="E255" s="49"/>
      <c r="F255" s="50"/>
      <c r="G255" s="51"/>
      <c r="H255" s="51"/>
      <c r="I255" s="51"/>
      <c r="J255" s="120"/>
      <c r="K255" s="95"/>
      <c r="L255" s="94"/>
    </row>
    <row r="256" spans="5:13" ht="15">
      <c r="E256" s="7"/>
      <c r="F256" s="8"/>
      <c r="G256" s="9"/>
      <c r="H256" s="9"/>
      <c r="I256" s="92"/>
      <c r="J256" s="92"/>
      <c r="K256" s="93"/>
      <c r="L256" s="94"/>
    </row>
    <row r="257" spans="5:14">
      <c r="M257" s="95"/>
    </row>
    <row r="258" spans="5:14">
      <c r="M258" s="95"/>
    </row>
    <row r="259" spans="5:14" ht="15">
      <c r="E259" s="135"/>
      <c r="F259" s="136"/>
      <c r="G259" s="137"/>
      <c r="H259" s="137"/>
      <c r="I259" s="137"/>
      <c r="J259" s="170"/>
      <c r="K259" s="171"/>
      <c r="L259" s="172"/>
      <c r="M259" s="172"/>
    </row>
    <row r="260" spans="5:14">
      <c r="E260" s="7"/>
      <c r="F260" s="8"/>
      <c r="G260" s="9"/>
      <c r="H260" s="9"/>
      <c r="I260" s="9"/>
      <c r="J260" s="178"/>
      <c r="K260" s="179"/>
      <c r="L260" s="94"/>
      <c r="M260" s="95"/>
    </row>
    <row r="261" spans="5:14">
      <c r="E261" s="49"/>
      <c r="F261" s="50"/>
      <c r="G261" s="51"/>
      <c r="H261" s="51"/>
      <c r="I261" s="51"/>
      <c r="J261" s="120"/>
      <c r="K261" s="95"/>
      <c r="L261" s="94"/>
    </row>
    <row r="262" spans="5:14" ht="15">
      <c r="E262" s="7"/>
      <c r="F262" s="8"/>
      <c r="G262" s="9"/>
      <c r="H262" s="9"/>
      <c r="I262" s="92"/>
      <c r="J262" s="92"/>
      <c r="K262" s="93"/>
      <c r="L262" s="94"/>
    </row>
    <row r="263" spans="5:14" ht="15" customHeight="1"/>
    <row r="264" spans="5:14" ht="15" customHeight="1">
      <c r="E264" s="135"/>
      <c r="F264" s="136"/>
      <c r="G264" s="137"/>
      <c r="H264" s="137"/>
      <c r="I264" s="137"/>
      <c r="J264" s="170"/>
      <c r="K264" s="171"/>
      <c r="L264" s="172"/>
      <c r="M264" s="95"/>
    </row>
    <row r="265" spans="5:14" ht="15" customHeight="1">
      <c r="E265" s="7"/>
      <c r="F265" s="8"/>
      <c r="G265" s="9"/>
      <c r="H265" s="9"/>
      <c r="I265" s="9"/>
      <c r="J265" s="178"/>
      <c r="K265" s="179"/>
      <c r="L265" s="94"/>
      <c r="M265" s="95"/>
    </row>
    <row r="266" spans="5:14" ht="15" customHeight="1">
      <c r="E266" s="49"/>
      <c r="F266" s="50"/>
      <c r="G266" s="51"/>
      <c r="H266" s="51"/>
      <c r="I266" s="51"/>
      <c r="J266" s="120"/>
      <c r="K266" s="95"/>
      <c r="L266" s="94"/>
    </row>
    <row r="267" spans="5:14" ht="15" customHeight="1">
      <c r="E267" s="7"/>
      <c r="F267" s="8"/>
      <c r="G267" s="9"/>
      <c r="H267" s="9"/>
      <c r="I267" s="92"/>
      <c r="J267" s="92"/>
      <c r="K267" s="93"/>
      <c r="L267" s="94"/>
      <c r="N267" s="95"/>
    </row>
    <row r="268" spans="5:14" ht="25.15" customHeight="1">
      <c r="M268" s="95"/>
    </row>
    <row r="269" spans="5:14" ht="13.5" customHeight="1">
      <c r="E269" s="135"/>
      <c r="F269" s="136"/>
      <c r="G269" s="137"/>
      <c r="H269" s="137"/>
      <c r="I269" s="137"/>
      <c r="J269" s="170"/>
      <c r="K269" s="171"/>
      <c r="L269" s="172"/>
      <c r="M269" s="172"/>
    </row>
    <row r="270" spans="5:14">
      <c r="E270" s="7"/>
      <c r="F270" s="8"/>
      <c r="G270" s="9"/>
      <c r="H270" s="9"/>
      <c r="I270" s="9"/>
      <c r="J270" s="178"/>
      <c r="K270" s="179"/>
      <c r="L270" s="94"/>
    </row>
    <row r="271" spans="5:14" ht="13.5" customHeight="1">
      <c r="E271" s="49"/>
      <c r="F271" s="50"/>
      <c r="G271" s="51"/>
      <c r="H271" s="51"/>
      <c r="I271" s="51"/>
      <c r="J271" s="120"/>
      <c r="K271" s="95"/>
      <c r="L271" s="94"/>
      <c r="M271" s="172"/>
    </row>
    <row r="272" spans="5:14" ht="15">
      <c r="E272" s="7"/>
      <c r="F272" s="8"/>
      <c r="G272" s="9"/>
      <c r="H272" s="9"/>
      <c r="I272" s="92"/>
      <c r="J272" s="92"/>
      <c r="K272" s="93"/>
      <c r="L272" s="94"/>
    </row>
    <row r="273" spans="13:13">
      <c r="M273" s="95"/>
    </row>
  </sheetData>
  <sheetProtection algorithmName="SHA-512" hashValue="gYdDCCNktkY7FDaHNb+Dv7xan2huJDSrHZRSvG6M++mhP3I/sZqQunzvRHYWf3UMCm8BuYjbEAD8HfjWgvwYFg==" saltValue="2Xj23TxG+C08rJhlMlxHhA==" spinCount="100000" sheet="1" formatCells="0" formatColumns="0" formatRows="0" insertColumns="0" insertRows="0" insertHyperlinks="0" deleteColumns="0" deleteRows="0" sort="0" autoFilter="0" pivotTables="0"/>
  <mergeCells count="5">
    <mergeCell ref="A2:M2"/>
    <mergeCell ref="A60:A62"/>
    <mergeCell ref="A63:A64"/>
    <mergeCell ref="A77:A79"/>
    <mergeCell ref="B27:B33"/>
  </mergeCells>
  <pageMargins left="0.31527777777777799" right="0.74791666666666701" top="1.25972222222222" bottom="0.78749999999999998" header="0.51180555555555496" footer="0.51180555555555496"/>
  <pageSetup paperSize="9" scale="10" firstPageNumber="0" orientation="landscape" useFirstPageNumber="1" horizontalDpi="300" verticalDpi="300" r:id="rId1"/>
  <rowBreaks count="24" manualBreakCount="24">
    <brk id="70" max="16383" man="1"/>
    <brk id="101" max="16383" man="1"/>
    <brk id="108" max="16383" man="1"/>
    <brk id="114" max="16383" man="1"/>
    <brk id="118" max="16383" man="1"/>
    <brk id="130" max="16383" man="1"/>
    <brk id="138" max="16383" man="1"/>
    <brk id="145" max="16383" man="1"/>
    <brk id="152" max="16383" man="1"/>
    <brk id="157" max="16383" man="1"/>
    <brk id="164" max="16383" man="1"/>
    <brk id="196" max="16383" man="1"/>
    <brk id="202" max="16383" man="1"/>
    <brk id="209" max="16383" man="1"/>
    <brk id="215" max="16383" man="1"/>
    <brk id="221" max="16383" man="1"/>
    <brk id="227" max="16383" man="1"/>
    <brk id="234" max="16383" man="1"/>
    <brk id="239" max="16383" man="1"/>
    <brk id="246" max="16383" man="1"/>
    <brk id="251" max="16383" man="1"/>
    <brk id="257" max="16383" man="1"/>
    <brk id="262" max="16383" man="1"/>
    <brk id="26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AMK273"/>
  <sheetViews>
    <sheetView topLeftCell="A11" zoomScale="112" zoomScaleNormal="112" workbookViewId="0">
      <selection activeCell="M3" sqref="M3"/>
    </sheetView>
  </sheetViews>
  <sheetFormatPr defaultColWidth="3.875" defaultRowHeight="14.25"/>
  <cols>
    <col min="1" max="1" width="24.625" style="1" customWidth="1"/>
    <col min="2" max="2" width="31.25" style="1" customWidth="1"/>
    <col min="3" max="4" width="10.75" style="2" customWidth="1"/>
    <col min="5" max="5" width="10.75" style="1110" customWidth="1"/>
    <col min="6" max="6" width="10.75" style="1111" customWidth="1"/>
    <col min="7" max="8" width="10.75" style="1" customWidth="1"/>
    <col min="9" max="9" width="16.125" style="1" customWidth="1"/>
    <col min="10" max="10" width="17.375" style="1" customWidth="1"/>
    <col min="11" max="11" width="10.75" style="1110" customWidth="1"/>
    <col min="12" max="12" width="11.5" style="1110" customWidth="1"/>
    <col min="13" max="13" width="10.75" style="1110" customWidth="1"/>
    <col min="14" max="1025" width="3.875" style="1"/>
  </cols>
  <sheetData>
    <row r="1" spans="1:13" ht="15.75" thickBot="1">
      <c r="A1" s="200" t="s">
        <v>4085</v>
      </c>
      <c r="B1" s="139"/>
      <c r="C1" s="842"/>
      <c r="D1" s="842"/>
    </row>
    <row r="2" spans="1:13" ht="45.75" thickBot="1">
      <c r="A2" s="53" t="s">
        <v>9</v>
      </c>
      <c r="B2" s="568" t="s">
        <v>10</v>
      </c>
      <c r="C2" s="568" t="s">
        <v>11</v>
      </c>
      <c r="D2" s="770" t="s">
        <v>12</v>
      </c>
      <c r="E2" s="604" t="s">
        <v>13</v>
      </c>
      <c r="F2" s="605" t="s">
        <v>14</v>
      </c>
      <c r="G2" s="750" t="s">
        <v>15</v>
      </c>
      <c r="H2" s="750" t="s">
        <v>16</v>
      </c>
      <c r="I2" s="750" t="s">
        <v>17</v>
      </c>
      <c r="J2" s="776" t="s">
        <v>18</v>
      </c>
      <c r="K2" s="620" t="s">
        <v>19</v>
      </c>
      <c r="L2" s="621" t="s">
        <v>20</v>
      </c>
      <c r="M2" s="711" t="s">
        <v>21</v>
      </c>
    </row>
    <row r="3" spans="1:13" ht="303.75" customHeight="1" thickBot="1">
      <c r="A3" s="2173" t="s">
        <v>3500</v>
      </c>
      <c r="B3" s="595" t="s">
        <v>3501</v>
      </c>
      <c r="C3" s="340" t="s">
        <v>25</v>
      </c>
      <c r="D3" s="1326">
        <v>60</v>
      </c>
      <c r="E3" s="1129"/>
      <c r="F3" s="1130"/>
      <c r="G3" s="24">
        <f>+E3*F3</f>
        <v>0</v>
      </c>
      <c r="H3" s="24">
        <f>+E3+G3</f>
        <v>0</v>
      </c>
      <c r="I3" s="24">
        <f>+E3*D3</f>
        <v>0</v>
      </c>
      <c r="J3" s="102">
        <f>+H3*D3</f>
        <v>0</v>
      </c>
      <c r="K3" s="1129"/>
      <c r="L3" s="1129"/>
      <c r="M3" s="1132"/>
    </row>
    <row r="4" spans="1:13" ht="31.5" customHeight="1" thickBot="1">
      <c r="A4" s="1327" t="s">
        <v>32</v>
      </c>
      <c r="B4" s="39"/>
      <c r="C4" s="40"/>
      <c r="D4" s="41"/>
      <c r="E4" s="1119"/>
      <c r="F4" s="1120"/>
      <c r="G4" s="187"/>
      <c r="H4" s="187"/>
      <c r="I4" s="116">
        <f>SUM(I3)</f>
        <v>0</v>
      </c>
      <c r="J4" s="116">
        <f>SUM(J3)</f>
        <v>0</v>
      </c>
      <c r="K4" s="1119"/>
      <c r="L4" s="1119"/>
      <c r="M4" s="1124"/>
    </row>
    <row r="5" spans="1:13" ht="15">
      <c r="A5" s="45"/>
      <c r="B5" s="46"/>
      <c r="C5" s="47"/>
      <c r="D5" s="48"/>
      <c r="I5" s="1056"/>
      <c r="J5" s="1056"/>
    </row>
    <row r="6" spans="1:13" ht="15">
      <c r="A6" s="45"/>
      <c r="B6" s="46"/>
      <c r="C6" s="47"/>
      <c r="D6" s="48"/>
      <c r="I6" s="1056"/>
      <c r="J6" s="1056"/>
    </row>
    <row r="7" spans="1:13" ht="15">
      <c r="A7" s="376" t="s">
        <v>62</v>
      </c>
      <c r="B7" s="66"/>
      <c r="C7" s="6"/>
      <c r="D7" s="6"/>
    </row>
    <row r="8" spans="1:13" ht="45">
      <c r="A8" s="10" t="s">
        <v>9</v>
      </c>
      <c r="B8" s="11" t="s">
        <v>10</v>
      </c>
      <c r="C8" s="11" t="s">
        <v>11</v>
      </c>
      <c r="D8" s="12" t="s">
        <v>12</v>
      </c>
      <c r="E8" s="700" t="s">
        <v>13</v>
      </c>
      <c r="F8" s="213" t="s">
        <v>14</v>
      </c>
      <c r="G8" s="574" t="s">
        <v>15</v>
      </c>
      <c r="H8" s="574" t="s">
        <v>16</v>
      </c>
      <c r="I8" s="574" t="s">
        <v>17</v>
      </c>
      <c r="J8" s="708" t="s">
        <v>18</v>
      </c>
      <c r="K8" s="278" t="s">
        <v>19</v>
      </c>
      <c r="L8" s="709" t="s">
        <v>20</v>
      </c>
      <c r="M8" s="280" t="s">
        <v>21</v>
      </c>
    </row>
    <row r="9" spans="1:13" ht="30">
      <c r="A9" s="544" t="s">
        <v>63</v>
      </c>
      <c r="B9" s="1346" t="s">
        <v>64</v>
      </c>
      <c r="C9" s="17"/>
      <c r="D9" s="17"/>
      <c r="E9" s="1112"/>
      <c r="F9" s="1113"/>
      <c r="G9" s="169"/>
      <c r="H9" s="169"/>
      <c r="I9" s="169"/>
      <c r="J9" s="169"/>
      <c r="K9" s="1112"/>
      <c r="L9" s="1112"/>
      <c r="M9" s="1121"/>
    </row>
    <row r="10" spans="1:13" ht="15">
      <c r="A10" s="508" t="s">
        <v>65</v>
      </c>
      <c r="B10" s="1347"/>
      <c r="C10" s="61" t="s">
        <v>25</v>
      </c>
      <c r="D10" s="85">
        <v>50</v>
      </c>
      <c r="E10" s="1115"/>
      <c r="F10" s="1116"/>
      <c r="G10" s="24">
        <f>+E10*F10</f>
        <v>0</v>
      </c>
      <c r="H10" s="24">
        <f>+E10+G10</f>
        <v>0</v>
      </c>
      <c r="I10" s="24">
        <f>+E10*D10</f>
        <v>0</v>
      </c>
      <c r="J10" s="102">
        <f>+H10*D10</f>
        <v>0</v>
      </c>
      <c r="K10" s="1115"/>
      <c r="L10" s="1115"/>
      <c r="M10" s="1122"/>
    </row>
    <row r="11" spans="1:13">
      <c r="A11" s="77" t="s">
        <v>66</v>
      </c>
      <c r="B11" s="184"/>
      <c r="C11" s="64" t="s">
        <v>25</v>
      </c>
      <c r="D11" s="185">
        <v>150</v>
      </c>
      <c r="E11" s="1115"/>
      <c r="F11" s="1116"/>
      <c r="G11" s="24">
        <f>+E11*F11</f>
        <v>0</v>
      </c>
      <c r="H11" s="24">
        <f>+E11+G11</f>
        <v>0</v>
      </c>
      <c r="I11" s="24">
        <f>+E11*D11</f>
        <v>0</v>
      </c>
      <c r="J11" s="102">
        <f>+H11*D11</f>
        <v>0</v>
      </c>
      <c r="K11" s="1117"/>
      <c r="L11" s="1117"/>
      <c r="M11" s="1123"/>
    </row>
    <row r="12" spans="1:13" ht="15">
      <c r="A12" s="38" t="s">
        <v>32</v>
      </c>
      <c r="B12" s="39"/>
      <c r="C12" s="40"/>
      <c r="D12" s="41"/>
      <c r="E12" s="1119"/>
      <c r="F12" s="1120"/>
      <c r="G12" s="1333"/>
      <c r="H12" s="1333"/>
      <c r="I12" s="116">
        <f>SUM(I10:I11)</f>
        <v>0</v>
      </c>
      <c r="J12" s="116">
        <f>SUM(J10:J11)</f>
        <v>0</v>
      </c>
      <c r="K12" s="1119"/>
      <c r="L12" s="1119"/>
      <c r="M12" s="1124"/>
    </row>
    <row r="13" spans="1:13" ht="15">
      <c r="A13" s="45"/>
      <c r="B13" s="46"/>
      <c r="C13" s="47"/>
      <c r="D13" s="48"/>
      <c r="G13" s="1335"/>
      <c r="H13" s="1335"/>
      <c r="I13" s="1056"/>
      <c r="J13" s="1056"/>
    </row>
    <row r="14" spans="1:13">
      <c r="A14" s="138"/>
      <c r="B14" s="455"/>
      <c r="C14" s="47"/>
      <c r="D14" s="48"/>
    </row>
    <row r="15" spans="1:13" ht="15">
      <c r="A15" s="376" t="s">
        <v>67</v>
      </c>
      <c r="B15" s="66"/>
      <c r="C15" s="6"/>
      <c r="D15" s="6"/>
    </row>
    <row r="16" spans="1:13" ht="45">
      <c r="A16" s="53" t="s">
        <v>9</v>
      </c>
      <c r="B16" s="11" t="s">
        <v>10</v>
      </c>
      <c r="C16" s="11" t="s">
        <v>11</v>
      </c>
      <c r="D16" s="12" t="s">
        <v>12</v>
      </c>
      <c r="E16" s="700" t="s">
        <v>13</v>
      </c>
      <c r="F16" s="213" t="s">
        <v>14</v>
      </c>
      <c r="G16" s="574" t="s">
        <v>15</v>
      </c>
      <c r="H16" s="574" t="s">
        <v>16</v>
      </c>
      <c r="I16" s="574" t="s">
        <v>17</v>
      </c>
      <c r="J16" s="708" t="s">
        <v>18</v>
      </c>
      <c r="K16" s="278" t="s">
        <v>19</v>
      </c>
      <c r="L16" s="709" t="s">
        <v>20</v>
      </c>
      <c r="M16" s="280" t="s">
        <v>21</v>
      </c>
    </row>
    <row r="17" spans="1:13" ht="15">
      <c r="A17" s="304" t="s">
        <v>68</v>
      </c>
      <c r="B17" s="342"/>
      <c r="C17" s="17"/>
      <c r="D17" s="17"/>
      <c r="E17" s="1112"/>
      <c r="F17" s="1113"/>
      <c r="G17" s="169"/>
      <c r="H17" s="169"/>
      <c r="I17" s="169"/>
      <c r="J17" s="169"/>
      <c r="K17" s="1112"/>
      <c r="L17" s="1112"/>
      <c r="M17" s="1121"/>
    </row>
    <row r="18" spans="1:13" ht="57">
      <c r="A18" s="1203" t="s">
        <v>68</v>
      </c>
      <c r="B18" s="147" t="s">
        <v>69</v>
      </c>
      <c r="C18" s="64" t="s">
        <v>25</v>
      </c>
      <c r="D18" s="185">
        <v>1000</v>
      </c>
      <c r="E18" s="1117"/>
      <c r="F18" s="1118"/>
      <c r="G18" s="24">
        <f>+E18*F18</f>
        <v>0</v>
      </c>
      <c r="H18" s="24">
        <f>+E18+G18</f>
        <v>0</v>
      </c>
      <c r="I18" s="24">
        <f>+E18*D18</f>
        <v>0</v>
      </c>
      <c r="J18" s="102">
        <f>+H18*D18</f>
        <v>0</v>
      </c>
      <c r="K18" s="1117"/>
      <c r="L18" s="1117"/>
      <c r="M18" s="1123"/>
    </row>
    <row r="19" spans="1:13" ht="15">
      <c r="A19" s="38" t="s">
        <v>32</v>
      </c>
      <c r="B19" s="39"/>
      <c r="C19" s="40"/>
      <c r="D19" s="41"/>
      <c r="E19" s="1119"/>
      <c r="F19" s="1120"/>
      <c r="G19" s="1333"/>
      <c r="H19" s="1333"/>
      <c r="I19" s="116">
        <f>SUM(I18)</f>
        <v>0</v>
      </c>
      <c r="J19" s="116">
        <f>SUM(J18)</f>
        <v>0</v>
      </c>
      <c r="K19" s="1119"/>
      <c r="L19" s="1119"/>
      <c r="M19" s="1124"/>
    </row>
    <row r="20" spans="1:13" ht="15">
      <c r="A20" s="45"/>
      <c r="B20" s="46"/>
      <c r="C20" s="47"/>
      <c r="D20" s="48"/>
      <c r="G20" s="1335"/>
      <c r="H20" s="1335"/>
      <c r="I20" s="1056"/>
      <c r="J20" s="1056"/>
    </row>
    <row r="21" spans="1:13">
      <c r="A21" s="138"/>
      <c r="B21" s="455"/>
      <c r="C21" s="47"/>
      <c r="D21" s="48"/>
    </row>
    <row r="22" spans="1:13" ht="15">
      <c r="A22" s="376" t="s">
        <v>70</v>
      </c>
      <c r="B22" s="66"/>
      <c r="C22" s="6"/>
      <c r="D22" s="6"/>
    </row>
    <row r="23" spans="1:13" ht="45">
      <c r="A23" s="53" t="s">
        <v>9</v>
      </c>
      <c r="B23" s="11" t="s">
        <v>10</v>
      </c>
      <c r="C23" s="11" t="s">
        <v>11</v>
      </c>
      <c r="D23" s="12" t="s">
        <v>12</v>
      </c>
      <c r="E23" s="700" t="s">
        <v>13</v>
      </c>
      <c r="F23" s="213" t="s">
        <v>14</v>
      </c>
      <c r="G23" s="574" t="s">
        <v>15</v>
      </c>
      <c r="H23" s="574" t="s">
        <v>16</v>
      </c>
      <c r="I23" s="574" t="s">
        <v>17</v>
      </c>
      <c r="J23" s="708" t="s">
        <v>18</v>
      </c>
      <c r="K23" s="278" t="s">
        <v>19</v>
      </c>
      <c r="L23" s="709" t="s">
        <v>20</v>
      </c>
      <c r="M23" s="280" t="s">
        <v>21</v>
      </c>
    </row>
    <row r="24" spans="1:13" ht="15">
      <c r="A24" s="304" t="s">
        <v>71</v>
      </c>
      <c r="B24" s="1348"/>
      <c r="C24" s="17"/>
      <c r="D24" s="17"/>
      <c r="E24" s="1112"/>
      <c r="F24" s="1113"/>
      <c r="G24" s="169"/>
      <c r="H24" s="169"/>
      <c r="I24" s="169"/>
      <c r="J24" s="169"/>
      <c r="K24" s="1112"/>
      <c r="L24" s="1112"/>
      <c r="M24" s="1121"/>
    </row>
    <row r="25" spans="1:13" ht="28.5">
      <c r="B25" s="1348" t="s">
        <v>72</v>
      </c>
      <c r="C25" s="64" t="s">
        <v>25</v>
      </c>
      <c r="D25" s="185">
        <v>100</v>
      </c>
      <c r="E25" s="1117"/>
      <c r="F25" s="1118"/>
      <c r="G25" s="24">
        <f>+E25*F25</f>
        <v>0</v>
      </c>
      <c r="H25" s="24">
        <f>+E25+G25</f>
        <v>0</v>
      </c>
      <c r="I25" s="24">
        <f>+E25*D25</f>
        <v>0</v>
      </c>
      <c r="J25" s="102">
        <f>+H25*D25</f>
        <v>0</v>
      </c>
      <c r="K25" s="1117"/>
      <c r="L25" s="1117"/>
      <c r="M25" s="1123"/>
    </row>
    <row r="26" spans="1:13" ht="15">
      <c r="A26" s="38" t="s">
        <v>32</v>
      </c>
      <c r="B26" s="39"/>
      <c r="C26" s="40"/>
      <c r="D26" s="41"/>
      <c r="E26" s="1119"/>
      <c r="F26" s="1120"/>
      <c r="G26" s="1333"/>
      <c r="H26" s="1333"/>
      <c r="I26" s="116">
        <f>SUM(I25)</f>
        <v>0</v>
      </c>
      <c r="J26" s="116">
        <f>SUM(J25)</f>
        <v>0</v>
      </c>
      <c r="K26" s="1119"/>
      <c r="L26" s="1119"/>
      <c r="M26" s="1124"/>
    </row>
    <row r="27" spans="1:13" ht="15">
      <c r="A27" s="45"/>
      <c r="B27" s="46"/>
      <c r="C27" s="47"/>
      <c r="D27" s="48"/>
      <c r="G27" s="1335"/>
      <c r="H27" s="1335"/>
      <c r="I27" s="1056"/>
      <c r="J27" s="1056"/>
    </row>
    <row r="28" spans="1:13">
      <c r="A28" s="138"/>
      <c r="B28" s="455"/>
      <c r="C28" s="47"/>
      <c r="D28" s="48"/>
    </row>
    <row r="29" spans="1:13" ht="15">
      <c r="A29" s="376" t="s">
        <v>73</v>
      </c>
      <c r="B29" s="66"/>
      <c r="C29" s="6"/>
      <c r="D29" s="6"/>
    </row>
    <row r="30" spans="1:13" ht="45">
      <c r="A30" s="53" t="s">
        <v>9</v>
      </c>
      <c r="B30" s="11" t="s">
        <v>10</v>
      </c>
      <c r="C30" s="11" t="s">
        <v>11</v>
      </c>
      <c r="D30" s="12" t="s">
        <v>12</v>
      </c>
      <c r="E30" s="700" t="s">
        <v>13</v>
      </c>
      <c r="F30" s="213" t="s">
        <v>14</v>
      </c>
      <c r="G30" s="574" t="s">
        <v>15</v>
      </c>
      <c r="H30" s="574" t="s">
        <v>16</v>
      </c>
      <c r="I30" s="574" t="s">
        <v>17</v>
      </c>
      <c r="J30" s="708" t="s">
        <v>18</v>
      </c>
      <c r="K30" s="278" t="s">
        <v>19</v>
      </c>
      <c r="L30" s="709" t="s">
        <v>20</v>
      </c>
      <c r="M30" s="280" t="s">
        <v>21</v>
      </c>
    </row>
    <row r="31" spans="1:13" ht="45">
      <c r="A31" s="476" t="s">
        <v>74</v>
      </c>
      <c r="B31" s="477"/>
      <c r="C31" s="17"/>
      <c r="D31" s="17"/>
      <c r="E31" s="1112"/>
      <c r="F31" s="1113"/>
      <c r="G31" s="169"/>
      <c r="H31" s="169"/>
      <c r="I31" s="169"/>
      <c r="J31" s="169"/>
      <c r="K31" s="1112"/>
      <c r="L31" s="1112"/>
      <c r="M31" s="1121"/>
    </row>
    <row r="32" spans="1:13" ht="99.75">
      <c r="A32" s="816" t="s">
        <v>75</v>
      </c>
      <c r="B32" s="788" t="s">
        <v>76</v>
      </c>
      <c r="C32" s="64" t="s">
        <v>25</v>
      </c>
      <c r="D32" s="185">
        <v>80</v>
      </c>
      <c r="E32" s="1117"/>
      <c r="F32" s="1118"/>
      <c r="G32" s="24">
        <f>+E32*F32</f>
        <v>0</v>
      </c>
      <c r="H32" s="24">
        <f>+E32+G32</f>
        <v>0</v>
      </c>
      <c r="I32" s="24">
        <f>+E32*D32</f>
        <v>0</v>
      </c>
      <c r="J32" s="102">
        <f>+H32*D32</f>
        <v>0</v>
      </c>
      <c r="K32" s="1117"/>
      <c r="L32" s="1117"/>
      <c r="M32" s="1123"/>
    </row>
    <row r="33" spans="1:13" ht="15">
      <c r="A33" s="38" t="s">
        <v>32</v>
      </c>
      <c r="B33" s="39"/>
      <c r="C33" s="40"/>
      <c r="D33" s="41"/>
      <c r="E33" s="1119"/>
      <c r="F33" s="1120"/>
      <c r="G33" s="1333"/>
      <c r="H33" s="1333"/>
      <c r="I33" s="116">
        <f>SUM(I32)</f>
        <v>0</v>
      </c>
      <c r="J33" s="116">
        <f>SUM(J32)</f>
        <v>0</v>
      </c>
      <c r="K33" s="1119"/>
      <c r="L33" s="1119"/>
      <c r="M33" s="1124"/>
    </row>
    <row r="34" spans="1:13" ht="15">
      <c r="A34" s="45"/>
      <c r="B34" s="46"/>
      <c r="C34" s="47"/>
      <c r="D34" s="48"/>
      <c r="G34" s="1335"/>
      <c r="H34" s="1335"/>
      <c r="I34" s="1056"/>
      <c r="J34" s="1056"/>
    </row>
    <row r="35" spans="1:13">
      <c r="A35" s="138"/>
      <c r="B35" s="455"/>
      <c r="C35" s="47"/>
      <c r="D35" s="48"/>
    </row>
    <row r="36" spans="1:13" ht="15">
      <c r="A36" s="376" t="s">
        <v>77</v>
      </c>
      <c r="B36" s="66"/>
      <c r="C36" s="6"/>
      <c r="D36" s="6"/>
    </row>
    <row r="37" spans="1:13" ht="45">
      <c r="A37" s="53" t="s">
        <v>9</v>
      </c>
      <c r="B37" s="11" t="s">
        <v>10</v>
      </c>
      <c r="C37" s="11" t="s">
        <v>11</v>
      </c>
      <c r="D37" s="12" t="s">
        <v>12</v>
      </c>
      <c r="E37" s="700" t="s">
        <v>13</v>
      </c>
      <c r="F37" s="213" t="s">
        <v>14</v>
      </c>
      <c r="G37" s="574" t="s">
        <v>15</v>
      </c>
      <c r="H37" s="574" t="s">
        <v>16</v>
      </c>
      <c r="I37" s="574" t="s">
        <v>17</v>
      </c>
      <c r="J37" s="708" t="s">
        <v>18</v>
      </c>
      <c r="K37" s="278" t="s">
        <v>19</v>
      </c>
      <c r="L37" s="709" t="s">
        <v>20</v>
      </c>
      <c r="M37" s="280" t="s">
        <v>21</v>
      </c>
    </row>
    <row r="38" spans="1:13" ht="15">
      <c r="A38" s="304" t="s">
        <v>78</v>
      </c>
      <c r="B38" s="1349"/>
      <c r="C38" s="17"/>
      <c r="D38" s="17"/>
      <c r="E38" s="1112"/>
      <c r="F38" s="1113"/>
      <c r="G38" s="169"/>
      <c r="H38" s="169"/>
      <c r="I38" s="169"/>
      <c r="J38" s="169"/>
      <c r="K38" s="1112"/>
      <c r="L38" s="1112"/>
      <c r="M38" s="1121"/>
    </row>
    <row r="39" spans="1:13" ht="99.75">
      <c r="A39" s="1350" t="s">
        <v>79</v>
      </c>
      <c r="B39" s="480" t="s">
        <v>80</v>
      </c>
      <c r="C39" s="64" t="s">
        <v>25</v>
      </c>
      <c r="D39" s="185">
        <v>450</v>
      </c>
      <c r="E39" s="1117"/>
      <c r="F39" s="1118"/>
      <c r="G39" s="24">
        <f>+E39*F39</f>
        <v>0</v>
      </c>
      <c r="H39" s="24">
        <f>+E39+G39</f>
        <v>0</v>
      </c>
      <c r="I39" s="24">
        <f>+E39*D39</f>
        <v>0</v>
      </c>
      <c r="J39" s="102">
        <f>+H39*D39</f>
        <v>0</v>
      </c>
      <c r="K39" s="1117"/>
      <c r="L39" s="1117"/>
      <c r="M39" s="1123"/>
    </row>
    <row r="40" spans="1:13" ht="15">
      <c r="A40" s="38" t="s">
        <v>32</v>
      </c>
      <c r="B40" s="39"/>
      <c r="C40" s="40"/>
      <c r="D40" s="41"/>
      <c r="E40" s="1119"/>
      <c r="F40" s="1120"/>
      <c r="G40" s="1333"/>
      <c r="H40" s="1333"/>
      <c r="I40" s="116">
        <f>SUM(I39)</f>
        <v>0</v>
      </c>
      <c r="J40" s="116">
        <f>SUM(J39)</f>
        <v>0</v>
      </c>
      <c r="K40" s="1119"/>
      <c r="L40" s="1119"/>
      <c r="M40" s="1124"/>
    </row>
    <row r="41" spans="1:13" ht="15">
      <c r="A41" s="45"/>
      <c r="B41" s="46"/>
      <c r="C41" s="47"/>
      <c r="D41" s="48"/>
      <c r="G41" s="1335"/>
      <c r="H41" s="1335"/>
      <c r="I41" s="1056"/>
      <c r="J41" s="1056"/>
    </row>
    <row r="42" spans="1:13" ht="15">
      <c r="A42" s="45"/>
      <c r="B42" s="46"/>
      <c r="C42" s="47"/>
      <c r="D42" s="48"/>
      <c r="G42" s="1335"/>
      <c r="H42" s="1335"/>
      <c r="I42" s="1056"/>
      <c r="J42" s="1056"/>
    </row>
    <row r="43" spans="1:13" ht="15">
      <c r="A43" s="376" t="s">
        <v>81</v>
      </c>
      <c r="B43" s="66"/>
      <c r="C43" s="6"/>
      <c r="D43" s="6"/>
    </row>
    <row r="44" spans="1:13" ht="45">
      <c r="A44" s="53" t="s">
        <v>9</v>
      </c>
      <c r="B44" s="11" t="s">
        <v>10</v>
      </c>
      <c r="C44" s="11" t="s">
        <v>11</v>
      </c>
      <c r="D44" s="12" t="s">
        <v>12</v>
      </c>
      <c r="E44" s="700" t="s">
        <v>13</v>
      </c>
      <c r="F44" s="213" t="s">
        <v>14</v>
      </c>
      <c r="G44" s="574" t="s">
        <v>15</v>
      </c>
      <c r="H44" s="574" t="s">
        <v>16</v>
      </c>
      <c r="I44" s="574" t="s">
        <v>17</v>
      </c>
      <c r="J44" s="708" t="s">
        <v>18</v>
      </c>
      <c r="K44" s="278" t="s">
        <v>19</v>
      </c>
      <c r="L44" s="709" t="s">
        <v>20</v>
      </c>
      <c r="M44" s="280" t="s">
        <v>21</v>
      </c>
    </row>
    <row r="45" spans="1:13" ht="42.75">
      <c r="A45" s="1351" t="s">
        <v>82</v>
      </c>
      <c r="B45" s="1352" t="s">
        <v>83</v>
      </c>
      <c r="C45" s="1353" t="s">
        <v>25</v>
      </c>
      <c r="D45" s="341">
        <v>50</v>
      </c>
      <c r="E45" s="1129"/>
      <c r="F45" s="1130"/>
      <c r="G45" s="248">
        <f>+E45*F45</f>
        <v>0</v>
      </c>
      <c r="H45" s="248">
        <f>+E45+G45</f>
        <v>0</v>
      </c>
      <c r="I45" s="248">
        <f>+E45*D45</f>
        <v>0</v>
      </c>
      <c r="J45" s="293">
        <f>+H45*D45</f>
        <v>0</v>
      </c>
      <c r="K45" s="1129"/>
      <c r="L45" s="1129"/>
      <c r="M45" s="1132"/>
    </row>
    <row r="46" spans="1:13" ht="15">
      <c r="A46" s="38" t="s">
        <v>32</v>
      </c>
      <c r="B46" s="39"/>
      <c r="C46" s="40"/>
      <c r="D46" s="41"/>
      <c r="E46" s="1119"/>
      <c r="F46" s="1120"/>
      <c r="G46" s="187"/>
      <c r="H46" s="187"/>
      <c r="I46" s="116">
        <f>SUM(I45:I45)</f>
        <v>0</v>
      </c>
      <c r="J46" s="116">
        <f>SUM(J45:J45)</f>
        <v>0</v>
      </c>
      <c r="K46" s="1119"/>
      <c r="L46" s="1119"/>
      <c r="M46" s="1124"/>
    </row>
    <row r="47" spans="1:13" ht="15">
      <c r="A47" s="45"/>
      <c r="B47" s="46"/>
      <c r="C47" s="47"/>
      <c r="D47" s="48"/>
      <c r="I47" s="1056"/>
      <c r="J47" s="1056"/>
    </row>
    <row r="48" spans="1:13">
      <c r="A48" s="138"/>
      <c r="B48" s="455"/>
      <c r="C48" s="47"/>
      <c r="D48" s="48"/>
    </row>
    <row r="49" spans="1:13" ht="15">
      <c r="A49" s="376" t="s">
        <v>84</v>
      </c>
      <c r="B49" s="66"/>
      <c r="C49" s="6"/>
      <c r="D49" s="6"/>
    </row>
    <row r="50" spans="1:13" ht="45">
      <c r="A50" s="53" t="s">
        <v>9</v>
      </c>
      <c r="B50" s="11" t="s">
        <v>10</v>
      </c>
      <c r="C50" s="11" t="s">
        <v>11</v>
      </c>
      <c r="D50" s="12" t="s">
        <v>12</v>
      </c>
      <c r="E50" s="700" t="s">
        <v>13</v>
      </c>
      <c r="F50" s="213" t="s">
        <v>14</v>
      </c>
      <c r="G50" s="574" t="s">
        <v>15</v>
      </c>
      <c r="H50" s="574" t="s">
        <v>16</v>
      </c>
      <c r="I50" s="574" t="s">
        <v>17</v>
      </c>
      <c r="J50" s="708" t="s">
        <v>18</v>
      </c>
      <c r="K50" s="278" t="s">
        <v>19</v>
      </c>
      <c r="L50" s="709" t="s">
        <v>20</v>
      </c>
      <c r="M50" s="280" t="s">
        <v>21</v>
      </c>
    </row>
    <row r="51" spans="1:13" ht="15">
      <c r="A51" s="143" t="s">
        <v>85</v>
      </c>
      <c r="B51" s="342"/>
      <c r="C51" s="17"/>
      <c r="D51" s="17"/>
      <c r="E51" s="1112"/>
      <c r="F51" s="1113"/>
      <c r="G51" s="169"/>
      <c r="H51" s="169"/>
      <c r="I51" s="169"/>
      <c r="J51" s="169"/>
      <c r="K51" s="1112"/>
      <c r="L51" s="1112"/>
      <c r="M51" s="1121"/>
    </row>
    <row r="52" spans="1:13">
      <c r="A52" s="62" t="s">
        <v>86</v>
      </c>
      <c r="B52" s="146"/>
      <c r="C52" s="61" t="s">
        <v>25</v>
      </c>
      <c r="D52" s="85">
        <v>10</v>
      </c>
      <c r="E52" s="1115"/>
      <c r="F52" s="1116"/>
      <c r="G52" s="24">
        <f>+E52*F52</f>
        <v>0</v>
      </c>
      <c r="H52" s="24">
        <f>+E52+G52</f>
        <v>0</v>
      </c>
      <c r="I52" s="24">
        <f>+E52*D52</f>
        <v>0</v>
      </c>
      <c r="J52" s="102">
        <f>+H52*D52</f>
        <v>0</v>
      </c>
      <c r="K52" s="1115"/>
      <c r="L52" s="1115"/>
      <c r="M52" s="1122"/>
    </row>
    <row r="53" spans="1:13" ht="15">
      <c r="A53" s="1" t="s">
        <v>87</v>
      </c>
      <c r="B53" s="77" t="s">
        <v>88</v>
      </c>
      <c r="C53" s="64" t="s">
        <v>25</v>
      </c>
      <c r="D53" s="185">
        <v>14000</v>
      </c>
      <c r="E53" s="1115"/>
      <c r="F53" s="1116"/>
      <c r="G53" s="24">
        <f>+E53*F53</f>
        <v>0</v>
      </c>
      <c r="H53" s="24">
        <f>+E53+G53</f>
        <v>0</v>
      </c>
      <c r="I53" s="24">
        <f>+E53*D53</f>
        <v>0</v>
      </c>
      <c r="J53" s="102">
        <f>+H53*D53</f>
        <v>0</v>
      </c>
      <c r="K53" s="1117"/>
      <c r="L53" s="1117"/>
      <c r="M53" s="1123"/>
    </row>
    <row r="54" spans="1:13" ht="15">
      <c r="A54" s="38" t="s">
        <v>32</v>
      </c>
      <c r="B54" s="39"/>
      <c r="C54" s="40"/>
      <c r="D54" s="41"/>
      <c r="E54" s="1119"/>
      <c r="F54" s="1120"/>
      <c r="G54" s="187"/>
      <c r="H54" s="187"/>
      <c r="I54" s="116">
        <f>SUM(I52:I53)</f>
        <v>0</v>
      </c>
      <c r="J54" s="116">
        <f>SUM(J52:J53)</f>
        <v>0</v>
      </c>
      <c r="K54" s="1119"/>
      <c r="L54" s="1119"/>
      <c r="M54" s="1124"/>
    </row>
    <row r="55" spans="1:13" ht="15">
      <c r="A55" s="45"/>
      <c r="B55" s="46"/>
      <c r="C55" s="47"/>
      <c r="D55" s="48"/>
      <c r="I55" s="1056"/>
      <c r="J55" s="1056"/>
    </row>
    <row r="56" spans="1:13">
      <c r="A56" s="138"/>
      <c r="B56" s="455"/>
      <c r="C56" s="47"/>
      <c r="D56" s="48"/>
    </row>
    <row r="57" spans="1:13" ht="15">
      <c r="A57" s="376" t="s">
        <v>89</v>
      </c>
      <c r="B57" s="66"/>
      <c r="C57" s="6"/>
      <c r="D57" s="6"/>
    </row>
    <row r="58" spans="1:13" ht="45">
      <c r="A58" s="53" t="s">
        <v>9</v>
      </c>
      <c r="B58" s="11" t="s">
        <v>10</v>
      </c>
      <c r="C58" s="11" t="s">
        <v>11</v>
      </c>
      <c r="D58" s="12" t="s">
        <v>12</v>
      </c>
      <c r="E58" s="700" t="s">
        <v>13</v>
      </c>
      <c r="F58" s="213" t="s">
        <v>14</v>
      </c>
      <c r="G58" s="574" t="s">
        <v>15</v>
      </c>
      <c r="H58" s="574" t="s">
        <v>16</v>
      </c>
      <c r="I58" s="574" t="s">
        <v>17</v>
      </c>
      <c r="J58" s="708" t="s">
        <v>18</v>
      </c>
      <c r="K58" s="278" t="s">
        <v>19</v>
      </c>
      <c r="L58" s="709" t="s">
        <v>20</v>
      </c>
      <c r="M58" s="280" t="s">
        <v>21</v>
      </c>
    </row>
    <row r="59" spans="1:13" ht="30">
      <c r="A59" s="387" t="s">
        <v>90</v>
      </c>
      <c r="B59" s="670"/>
      <c r="C59" s="1128" t="s">
        <v>25</v>
      </c>
      <c r="D59" s="1128">
        <v>650</v>
      </c>
      <c r="E59" s="1129"/>
      <c r="F59" s="1130"/>
      <c r="G59" s="248">
        <f>+E59*F59</f>
        <v>0</v>
      </c>
      <c r="H59" s="248">
        <f>+E59+G59</f>
        <v>0</v>
      </c>
      <c r="I59" s="248">
        <f>+E59*D59</f>
        <v>0</v>
      </c>
      <c r="J59" s="293">
        <f>+H59*D59</f>
        <v>0</v>
      </c>
      <c r="K59" s="1129"/>
      <c r="L59" s="1129"/>
      <c r="M59" s="1132"/>
    </row>
    <row r="60" spans="1:13" ht="15">
      <c r="A60" s="38" t="s">
        <v>32</v>
      </c>
      <c r="B60" s="39"/>
      <c r="C60" s="40"/>
      <c r="D60" s="41"/>
      <c r="E60" s="1119"/>
      <c r="F60" s="1120"/>
      <c r="G60" s="187"/>
      <c r="H60" s="187"/>
      <c r="I60" s="116">
        <f>SUM(I59:I59)</f>
        <v>0</v>
      </c>
      <c r="J60" s="116">
        <f>SUM(J59:J59)</f>
        <v>0</v>
      </c>
      <c r="K60" s="1119"/>
      <c r="L60" s="1119"/>
      <c r="M60" s="1124"/>
    </row>
    <row r="61" spans="1:13" ht="15">
      <c r="A61" s="45"/>
      <c r="B61" s="46"/>
      <c r="C61" s="47"/>
      <c r="D61" s="48"/>
      <c r="I61" s="1056"/>
      <c r="J61" s="1056"/>
    </row>
    <row r="62" spans="1:13" ht="15">
      <c r="A62" s="45"/>
      <c r="B62" s="46"/>
      <c r="C62" s="47"/>
      <c r="D62" s="48"/>
      <c r="I62" s="1056"/>
      <c r="J62" s="1056"/>
    </row>
    <row r="63" spans="1:13" ht="15">
      <c r="A63" s="367" t="s">
        <v>91</v>
      </c>
      <c r="B63" s="5"/>
      <c r="C63" s="6"/>
      <c r="D63" s="6"/>
    </row>
    <row r="64" spans="1:13" ht="45">
      <c r="A64" s="53" t="s">
        <v>9</v>
      </c>
      <c r="B64" s="11" t="s">
        <v>10</v>
      </c>
      <c r="C64" s="11" t="s">
        <v>11</v>
      </c>
      <c r="D64" s="12" t="s">
        <v>12</v>
      </c>
      <c r="E64" s="700" t="s">
        <v>13</v>
      </c>
      <c r="F64" s="213" t="s">
        <v>14</v>
      </c>
      <c r="G64" s="574" t="s">
        <v>15</v>
      </c>
      <c r="H64" s="574" t="s">
        <v>16</v>
      </c>
      <c r="I64" s="574" t="s">
        <v>17</v>
      </c>
      <c r="J64" s="708" t="s">
        <v>18</v>
      </c>
      <c r="K64" s="278" t="s">
        <v>19</v>
      </c>
      <c r="L64" s="709" t="s">
        <v>20</v>
      </c>
      <c r="M64" s="280" t="s">
        <v>21</v>
      </c>
    </row>
    <row r="65" spans="1:13" ht="28.5">
      <c r="A65" s="1354" t="s">
        <v>92</v>
      </c>
      <c r="B65" s="1355"/>
      <c r="C65" s="54"/>
      <c r="D65" s="55"/>
      <c r="E65" s="1112"/>
      <c r="F65" s="1113"/>
      <c r="G65" s="169"/>
      <c r="H65" s="169"/>
      <c r="I65" s="169"/>
      <c r="J65" s="169"/>
      <c r="K65" s="1112"/>
      <c r="L65" s="1112"/>
      <c r="M65" s="1121"/>
    </row>
    <row r="66" spans="1:13" ht="126" customHeight="1">
      <c r="A66" s="727"/>
      <c r="B66" s="1356" t="s">
        <v>93</v>
      </c>
      <c r="C66" s="61" t="s">
        <v>52</v>
      </c>
      <c r="D66" s="85">
        <v>50</v>
      </c>
      <c r="E66" s="1115"/>
      <c r="F66" s="1116"/>
      <c r="G66" s="24">
        <f>+E66*F66</f>
        <v>0</v>
      </c>
      <c r="H66" s="24">
        <f>+E66+G66</f>
        <v>0</v>
      </c>
      <c r="I66" s="24">
        <f>+E66*D66</f>
        <v>0</v>
      </c>
      <c r="J66" s="102">
        <f>+H66*D66</f>
        <v>0</v>
      </c>
      <c r="K66" s="1115"/>
      <c r="L66" s="1115"/>
      <c r="M66" s="1122"/>
    </row>
    <row r="67" spans="1:13" ht="72.75" customHeight="1">
      <c r="A67" s="727"/>
      <c r="B67" s="1356" t="s">
        <v>94</v>
      </c>
      <c r="C67" s="61" t="s">
        <v>52</v>
      </c>
      <c r="D67" s="85">
        <v>50</v>
      </c>
      <c r="E67" s="1115"/>
      <c r="F67" s="1116"/>
      <c r="G67" s="24">
        <f>+E67*F67</f>
        <v>0</v>
      </c>
      <c r="H67" s="24">
        <f>+E67+G67</f>
        <v>0</v>
      </c>
      <c r="I67" s="24">
        <f>+E67*D67</f>
        <v>0</v>
      </c>
      <c r="J67" s="102">
        <f>+H67*D67</f>
        <v>0</v>
      </c>
      <c r="K67" s="1115"/>
      <c r="L67" s="1115"/>
      <c r="M67" s="1122"/>
    </row>
    <row r="68" spans="1:13" ht="409.5">
      <c r="A68" s="729"/>
      <c r="B68" s="1357" t="s">
        <v>95</v>
      </c>
      <c r="C68" s="64" t="s">
        <v>52</v>
      </c>
      <c r="D68" s="185">
        <v>50</v>
      </c>
      <c r="E68" s="1115"/>
      <c r="F68" s="1116"/>
      <c r="G68" s="24">
        <f>+E68*F68</f>
        <v>0</v>
      </c>
      <c r="H68" s="24">
        <f>+E68+G68</f>
        <v>0</v>
      </c>
      <c r="I68" s="24">
        <f>+E68*D68</f>
        <v>0</v>
      </c>
      <c r="J68" s="102">
        <f>+H68*D68</f>
        <v>0</v>
      </c>
      <c r="K68" s="1117"/>
      <c r="L68" s="1117"/>
      <c r="M68" s="1123"/>
    </row>
    <row r="69" spans="1:13" ht="15">
      <c r="A69" s="38" t="s">
        <v>32</v>
      </c>
      <c r="B69" s="1358"/>
      <c r="C69" s="40"/>
      <c r="D69" s="41"/>
      <c r="E69" s="1119"/>
      <c r="F69" s="1120"/>
      <c r="G69" s="187"/>
      <c r="H69" s="187"/>
      <c r="I69" s="116">
        <f>SUM(I66:I68)</f>
        <v>0</v>
      </c>
      <c r="J69" s="116">
        <f>SUM(J66:J68)</f>
        <v>0</v>
      </c>
      <c r="K69" s="1119"/>
      <c r="L69" s="1119"/>
      <c r="M69" s="1124"/>
    </row>
    <row r="70" spans="1:13" ht="15">
      <c r="A70" s="45"/>
      <c r="B70" s="1359"/>
      <c r="C70" s="47"/>
      <c r="D70" s="48"/>
    </row>
    <row r="71" spans="1:13" ht="15">
      <c r="A71" s="45"/>
      <c r="B71" s="1359"/>
      <c r="C71" s="47"/>
      <c r="D71" s="48"/>
    </row>
    <row r="72" spans="1:13" ht="15">
      <c r="A72" s="376" t="s">
        <v>96</v>
      </c>
      <c r="B72" s="139"/>
      <c r="C72" s="6"/>
      <c r="D72" s="6"/>
    </row>
    <row r="73" spans="1:13" ht="45">
      <c r="A73" s="10" t="s">
        <v>9</v>
      </c>
      <c r="B73" s="394" t="s">
        <v>10</v>
      </c>
      <c r="C73" s="394" t="s">
        <v>11</v>
      </c>
      <c r="D73" s="395" t="s">
        <v>12</v>
      </c>
      <c r="E73" s="700" t="s">
        <v>13</v>
      </c>
      <c r="F73" s="213" t="s">
        <v>14</v>
      </c>
      <c r="G73" s="574" t="s">
        <v>15</v>
      </c>
      <c r="H73" s="574" t="s">
        <v>16</v>
      </c>
      <c r="I73" s="574" t="s">
        <v>17</v>
      </c>
      <c r="J73" s="708" t="s">
        <v>18</v>
      </c>
      <c r="K73" s="278" t="s">
        <v>19</v>
      </c>
      <c r="L73" s="709" t="s">
        <v>20</v>
      </c>
      <c r="M73" s="280" t="s">
        <v>21</v>
      </c>
    </row>
    <row r="74" spans="1:13" ht="15">
      <c r="A74" s="167" t="s">
        <v>97</v>
      </c>
      <c r="B74" s="403"/>
      <c r="C74" s="398"/>
      <c r="D74" s="398"/>
      <c r="E74" s="1112"/>
      <c r="F74" s="1113"/>
      <c r="G74" s="169"/>
      <c r="H74" s="169"/>
      <c r="I74" s="169"/>
      <c r="J74" s="169"/>
      <c r="K74" s="1112"/>
      <c r="L74" s="1112"/>
      <c r="M74" s="1121"/>
    </row>
    <row r="75" spans="1:13" ht="28.5">
      <c r="A75" s="32"/>
      <c r="B75" s="490" t="s">
        <v>98</v>
      </c>
      <c r="C75" s="34" t="s">
        <v>25</v>
      </c>
      <c r="D75" s="406">
        <v>10</v>
      </c>
      <c r="E75" s="1117"/>
      <c r="F75" s="1118"/>
      <c r="G75" s="24">
        <f>+E75*F75</f>
        <v>0</v>
      </c>
      <c r="H75" s="24">
        <f>+E75+G75</f>
        <v>0</v>
      </c>
      <c r="I75" s="24">
        <f>+E75*D75</f>
        <v>0</v>
      </c>
      <c r="J75" s="102">
        <f>+H75*D75</f>
        <v>0</v>
      </c>
      <c r="K75" s="1117"/>
      <c r="L75" s="1117"/>
      <c r="M75" s="1123"/>
    </row>
    <row r="76" spans="1:13" ht="15">
      <c r="A76" s="38" t="s">
        <v>32</v>
      </c>
      <c r="B76" s="39"/>
      <c r="C76" s="40"/>
      <c r="D76" s="41"/>
      <c r="E76" s="1119"/>
      <c r="F76" s="1120"/>
      <c r="G76" s="187"/>
      <c r="H76" s="187"/>
      <c r="I76" s="116">
        <f>SUM(I75)</f>
        <v>0</v>
      </c>
      <c r="J76" s="116">
        <f>SUM(J75)</f>
        <v>0</v>
      </c>
      <c r="K76" s="1119"/>
      <c r="L76" s="1119"/>
      <c r="M76" s="1124"/>
    </row>
    <row r="77" spans="1:13">
      <c r="A77" s="1359"/>
      <c r="B77" s="1359"/>
      <c r="C77" s="1359"/>
      <c r="D77" s="1359"/>
      <c r="E77" s="1360"/>
      <c r="F77" s="1361"/>
      <c r="G77" s="1359"/>
      <c r="H77" s="1359"/>
      <c r="I77" s="1359"/>
      <c r="J77" s="1359"/>
      <c r="K77" s="1360"/>
      <c r="L77" s="1360"/>
      <c r="M77" s="1360"/>
    </row>
    <row r="78" spans="1:13">
      <c r="A78" s="1359"/>
      <c r="B78" s="1359"/>
      <c r="C78" s="1359"/>
      <c r="D78" s="1359"/>
      <c r="E78" s="1360"/>
      <c r="F78" s="1361"/>
      <c r="G78" s="1359"/>
      <c r="H78" s="1359"/>
      <c r="I78" s="1359"/>
      <c r="J78" s="1359"/>
      <c r="K78" s="1360"/>
      <c r="L78" s="1360"/>
      <c r="M78" s="1360"/>
    </row>
    <row r="79" spans="1:13" ht="15">
      <c r="A79" s="376" t="s">
        <v>99</v>
      </c>
      <c r="B79" s="139"/>
      <c r="C79" s="6"/>
      <c r="D79" s="6"/>
    </row>
    <row r="80" spans="1:13" ht="45">
      <c r="A80" s="393" t="s">
        <v>9</v>
      </c>
      <c r="B80" s="394" t="s">
        <v>10</v>
      </c>
      <c r="C80" s="394" t="s">
        <v>11</v>
      </c>
      <c r="D80" s="395" t="s">
        <v>12</v>
      </c>
      <c r="E80" s="700" t="s">
        <v>13</v>
      </c>
      <c r="F80" s="213" t="s">
        <v>14</v>
      </c>
      <c r="G80" s="574" t="s">
        <v>15</v>
      </c>
      <c r="H80" s="574" t="s">
        <v>16</v>
      </c>
      <c r="I80" s="574" t="s">
        <v>17</v>
      </c>
      <c r="J80" s="708" t="s">
        <v>18</v>
      </c>
      <c r="K80" s="278" t="s">
        <v>19</v>
      </c>
      <c r="L80" s="709" t="s">
        <v>20</v>
      </c>
      <c r="M80" s="280" t="s">
        <v>21</v>
      </c>
    </row>
    <row r="81" spans="1:13" ht="15">
      <c r="A81" s="437" t="s">
        <v>100</v>
      </c>
      <c r="B81" s="403"/>
      <c r="C81" s="398"/>
      <c r="D81" s="398"/>
      <c r="E81" s="1112"/>
      <c r="F81" s="1113"/>
      <c r="G81" s="169"/>
      <c r="H81" s="169"/>
      <c r="I81" s="169"/>
      <c r="J81" s="169"/>
      <c r="K81" s="1112"/>
      <c r="L81" s="1112"/>
      <c r="M81" s="1121"/>
    </row>
    <row r="82" spans="1:13" ht="28.5">
      <c r="A82" s="86" t="s">
        <v>100</v>
      </c>
      <c r="B82" s="344" t="s">
        <v>101</v>
      </c>
      <c r="C82" s="438" t="s">
        <v>102</v>
      </c>
      <c r="D82" s="438">
        <v>200</v>
      </c>
      <c r="E82" s="1117"/>
      <c r="F82" s="1118"/>
      <c r="G82" s="24">
        <f>+E82*F82</f>
        <v>0</v>
      </c>
      <c r="H82" s="24">
        <f>+E82+G82</f>
        <v>0</v>
      </c>
      <c r="I82" s="24">
        <f>+E82*D82</f>
        <v>0</v>
      </c>
      <c r="J82" s="102">
        <f>+H82*D82</f>
        <v>0</v>
      </c>
      <c r="K82" s="1117"/>
      <c r="L82" s="1117"/>
      <c r="M82" s="1123"/>
    </row>
    <row r="83" spans="1:13" ht="15">
      <c r="A83" s="38" t="s">
        <v>32</v>
      </c>
      <c r="B83" s="39"/>
      <c r="C83" s="40"/>
      <c r="D83" s="41"/>
      <c r="E83" s="1119"/>
      <c r="F83" s="1120"/>
      <c r="G83" s="187"/>
      <c r="H83" s="187"/>
      <c r="I83" s="116">
        <f>SUM(I82)</f>
        <v>0</v>
      </c>
      <c r="J83" s="116">
        <f>SUM(J82)</f>
        <v>0</v>
      </c>
      <c r="K83" s="1119"/>
      <c r="L83" s="1119"/>
      <c r="M83" s="1124"/>
    </row>
    <row r="84" spans="1:13" ht="15">
      <c r="A84" s="45"/>
      <c r="B84" s="46"/>
      <c r="C84" s="47"/>
      <c r="D84" s="48"/>
      <c r="I84" s="1056"/>
      <c r="J84" s="1056"/>
    </row>
    <row r="85" spans="1:13">
      <c r="A85" s="138"/>
      <c r="B85" s="139"/>
      <c r="C85" s="6"/>
      <c r="D85" s="6"/>
    </row>
    <row r="86" spans="1:13" ht="15">
      <c r="A86" s="376" t="s">
        <v>103</v>
      </c>
      <c r="B86" s="139"/>
      <c r="C86" s="6"/>
      <c r="D86" s="6"/>
    </row>
    <row r="87" spans="1:13" ht="45">
      <c r="A87" s="393" t="s">
        <v>9</v>
      </c>
      <c r="B87" s="394" t="s">
        <v>10</v>
      </c>
      <c r="C87" s="394" t="s">
        <v>11</v>
      </c>
      <c r="D87" s="395" t="s">
        <v>12</v>
      </c>
      <c r="E87" s="700" t="s">
        <v>13</v>
      </c>
      <c r="F87" s="213" t="s">
        <v>14</v>
      </c>
      <c r="G87" s="574" t="s">
        <v>15</v>
      </c>
      <c r="H87" s="574" t="s">
        <v>16</v>
      </c>
      <c r="I87" s="574" t="s">
        <v>17</v>
      </c>
      <c r="J87" s="708" t="s">
        <v>18</v>
      </c>
      <c r="K87" s="278" t="s">
        <v>19</v>
      </c>
      <c r="L87" s="709" t="s">
        <v>20</v>
      </c>
      <c r="M87" s="280" t="s">
        <v>21</v>
      </c>
    </row>
    <row r="88" spans="1:13" ht="30">
      <c r="A88" s="437" t="s">
        <v>104</v>
      </c>
      <c r="B88" s="403"/>
      <c r="C88" s="398"/>
      <c r="D88" s="398"/>
      <c r="E88" s="1112"/>
      <c r="F88" s="1113"/>
      <c r="G88" s="169"/>
      <c r="H88" s="169"/>
      <c r="I88" s="169"/>
      <c r="J88" s="169"/>
      <c r="K88" s="1112"/>
      <c r="L88" s="1112"/>
      <c r="M88" s="1121"/>
    </row>
    <row r="89" spans="1:13" ht="28.5">
      <c r="A89" s="86" t="s">
        <v>105</v>
      </c>
      <c r="B89" s="344" t="s">
        <v>106</v>
      </c>
      <c r="C89" s="438" t="s">
        <v>25</v>
      </c>
      <c r="D89" s="438">
        <v>700</v>
      </c>
      <c r="E89" s="1117"/>
      <c r="F89" s="1118"/>
      <c r="G89" s="24">
        <f>+E89*F89</f>
        <v>0</v>
      </c>
      <c r="H89" s="24">
        <f>+E89+G89</f>
        <v>0</v>
      </c>
      <c r="I89" s="24">
        <f>+E89*D89</f>
        <v>0</v>
      </c>
      <c r="J89" s="102">
        <f>+H89*D89</f>
        <v>0</v>
      </c>
      <c r="K89" s="1117"/>
      <c r="L89" s="1117"/>
      <c r="M89" s="1123"/>
    </row>
    <row r="90" spans="1:13" ht="15">
      <c r="A90" s="38" t="s">
        <v>32</v>
      </c>
      <c r="B90" s="39"/>
      <c r="C90" s="40"/>
      <c r="D90" s="41"/>
      <c r="E90" s="1119"/>
      <c r="F90" s="1120"/>
      <c r="G90" s="187"/>
      <c r="H90" s="187"/>
      <c r="I90" s="116">
        <f>SUM(I89)</f>
        <v>0</v>
      </c>
      <c r="J90" s="116">
        <f>SUM(J89)</f>
        <v>0</v>
      </c>
      <c r="K90" s="1119"/>
      <c r="L90" s="1119"/>
      <c r="M90" s="1124"/>
    </row>
    <row r="91" spans="1:13" ht="15">
      <c r="A91" s="45"/>
      <c r="B91" s="46"/>
      <c r="C91" s="47"/>
      <c r="D91" s="48"/>
      <c r="I91" s="1056"/>
      <c r="J91" s="1056"/>
    </row>
    <row r="92" spans="1:13" ht="15">
      <c r="A92" s="45"/>
      <c r="B92" s="46"/>
      <c r="C92" s="47"/>
      <c r="D92" s="48"/>
      <c r="I92" s="1056"/>
      <c r="J92" s="1056"/>
    </row>
    <row r="93" spans="1:13" ht="15">
      <c r="A93" s="376" t="s">
        <v>107</v>
      </c>
      <c r="B93" s="139"/>
      <c r="C93" s="6"/>
      <c r="D93" s="6"/>
    </row>
    <row r="94" spans="1:13" ht="45">
      <c r="A94" s="393" t="s">
        <v>9</v>
      </c>
      <c r="B94" s="394" t="s">
        <v>10</v>
      </c>
      <c r="C94" s="394" t="s">
        <v>11</v>
      </c>
      <c r="D94" s="395" t="s">
        <v>12</v>
      </c>
      <c r="E94" s="700" t="s">
        <v>13</v>
      </c>
      <c r="F94" s="213" t="s">
        <v>14</v>
      </c>
      <c r="G94" s="574" t="s">
        <v>15</v>
      </c>
      <c r="H94" s="574" t="s">
        <v>16</v>
      </c>
      <c r="I94" s="574" t="s">
        <v>17</v>
      </c>
      <c r="J94" s="708" t="s">
        <v>18</v>
      </c>
      <c r="K94" s="278" t="s">
        <v>19</v>
      </c>
      <c r="L94" s="709" t="s">
        <v>20</v>
      </c>
      <c r="M94" s="280" t="s">
        <v>21</v>
      </c>
    </row>
    <row r="95" spans="1:13" ht="30">
      <c r="A95" s="437" t="s">
        <v>110</v>
      </c>
      <c r="B95" s="403"/>
      <c r="C95" s="398"/>
      <c r="D95" s="398"/>
      <c r="E95" s="1112"/>
      <c r="F95" s="1113"/>
      <c r="G95" s="169"/>
      <c r="H95" s="169"/>
      <c r="I95" s="169"/>
      <c r="J95" s="169"/>
      <c r="K95" s="1112"/>
      <c r="L95" s="1112"/>
      <c r="M95" s="1121"/>
    </row>
    <row r="96" spans="1:13">
      <c r="B96" s="86" t="s">
        <v>110</v>
      </c>
      <c r="C96" s="438" t="s">
        <v>111</v>
      </c>
      <c r="D96" s="438">
        <v>2</v>
      </c>
      <c r="E96" s="1117"/>
      <c r="F96" s="1118"/>
      <c r="G96" s="24">
        <f>+E96*F96</f>
        <v>0</v>
      </c>
      <c r="H96" s="24">
        <f>+E96+G96</f>
        <v>0</v>
      </c>
      <c r="I96" s="24">
        <f>+E96*D96</f>
        <v>0</v>
      </c>
      <c r="J96" s="102">
        <f>+H96*D96</f>
        <v>0</v>
      </c>
      <c r="K96" s="1117"/>
      <c r="L96" s="1117"/>
      <c r="M96" s="1123"/>
    </row>
    <row r="97" spans="1:13" ht="15">
      <c r="A97" s="38" t="s">
        <v>32</v>
      </c>
      <c r="B97" s="39"/>
      <c r="C97" s="40"/>
      <c r="D97" s="41"/>
      <c r="E97" s="1119"/>
      <c r="F97" s="1120"/>
      <c r="G97" s="187"/>
      <c r="H97" s="187"/>
      <c r="I97" s="116">
        <f>SUM(I96)</f>
        <v>0</v>
      </c>
      <c r="J97" s="116">
        <f>SUM(J96)</f>
        <v>0</v>
      </c>
      <c r="K97" s="1119"/>
      <c r="L97" s="1119"/>
      <c r="M97" s="1124"/>
    </row>
    <row r="98" spans="1:13" ht="15">
      <c r="A98" s="45"/>
      <c r="B98" s="46"/>
      <c r="C98" s="47"/>
      <c r="D98" s="48"/>
      <c r="I98" s="1056"/>
      <c r="J98" s="1056"/>
    </row>
    <row r="99" spans="1:13">
      <c r="A99" s="66"/>
      <c r="B99" s="139"/>
      <c r="C99" s="6"/>
      <c r="D99" s="6"/>
    </row>
    <row r="100" spans="1:13" ht="15">
      <c r="A100" s="376" t="s">
        <v>109</v>
      </c>
      <c r="B100" s="139"/>
      <c r="C100" s="6"/>
      <c r="D100" s="6"/>
    </row>
    <row r="101" spans="1:13" ht="45">
      <c r="A101" s="53" t="s">
        <v>9</v>
      </c>
      <c r="B101" s="11" t="s">
        <v>10</v>
      </c>
      <c r="C101" s="11" t="s">
        <v>11</v>
      </c>
      <c r="D101" s="12" t="s">
        <v>12</v>
      </c>
      <c r="E101" s="700" t="s">
        <v>13</v>
      </c>
      <c r="F101" s="213" t="s">
        <v>14</v>
      </c>
      <c r="G101" s="574" t="s">
        <v>15</v>
      </c>
      <c r="H101" s="574" t="s">
        <v>16</v>
      </c>
      <c r="I101" s="574" t="s">
        <v>17</v>
      </c>
      <c r="J101" s="708" t="s">
        <v>18</v>
      </c>
      <c r="K101" s="278" t="s">
        <v>19</v>
      </c>
      <c r="L101" s="709" t="s">
        <v>20</v>
      </c>
      <c r="M101" s="280" t="s">
        <v>21</v>
      </c>
    </row>
    <row r="102" spans="1:13" ht="42.75">
      <c r="A102" s="1362" t="s">
        <v>113</v>
      </c>
      <c r="B102" s="1363"/>
      <c r="C102" s="340" t="s">
        <v>25</v>
      </c>
      <c r="D102" s="341">
        <v>550</v>
      </c>
      <c r="E102" s="1129"/>
      <c r="F102" s="1130"/>
      <c r="G102" s="248">
        <f>+E102*F102</f>
        <v>0</v>
      </c>
      <c r="H102" s="248">
        <f>+E102+G102</f>
        <v>0</v>
      </c>
      <c r="I102" s="248">
        <f>+E102*D102</f>
        <v>0</v>
      </c>
      <c r="J102" s="293">
        <f>+H102*D102</f>
        <v>0</v>
      </c>
      <c r="K102" s="1129"/>
      <c r="L102" s="1129"/>
      <c r="M102" s="1132"/>
    </row>
    <row r="103" spans="1:13" ht="15">
      <c r="A103" s="38" t="s">
        <v>32</v>
      </c>
      <c r="B103" s="39"/>
      <c r="C103" s="40"/>
      <c r="D103" s="41"/>
      <c r="E103" s="1119"/>
      <c r="F103" s="1120"/>
      <c r="G103" s="187"/>
      <c r="H103" s="187"/>
      <c r="I103" s="116">
        <f>SUM(I102)</f>
        <v>0</v>
      </c>
      <c r="J103" s="116">
        <f>SUM(J102)</f>
        <v>0</v>
      </c>
      <c r="K103" s="1119"/>
      <c r="L103" s="1119"/>
      <c r="M103" s="1124"/>
    </row>
    <row r="104" spans="1:13" ht="15">
      <c r="A104" s="45"/>
      <c r="B104" s="46"/>
      <c r="C104" s="47"/>
      <c r="D104" s="48"/>
    </row>
    <row r="105" spans="1:13">
      <c r="A105" s="1364"/>
      <c r="B105" s="139"/>
      <c r="C105" s="6"/>
      <c r="D105" s="6"/>
    </row>
    <row r="106" spans="1:13" ht="15">
      <c r="A106" s="376" t="s">
        <v>112</v>
      </c>
      <c r="B106" s="1365"/>
      <c r="C106" s="6"/>
      <c r="D106" s="6"/>
    </row>
    <row r="107" spans="1:13" ht="45">
      <c r="A107" s="393" t="s">
        <v>9</v>
      </c>
      <c r="B107" s="394" t="s">
        <v>10</v>
      </c>
      <c r="C107" s="394" t="s">
        <v>11</v>
      </c>
      <c r="D107" s="395" t="s">
        <v>12</v>
      </c>
      <c r="E107" s="700" t="s">
        <v>13</v>
      </c>
      <c r="F107" s="213" t="s">
        <v>14</v>
      </c>
      <c r="G107" s="574" t="s">
        <v>15</v>
      </c>
      <c r="H107" s="574" t="s">
        <v>16</v>
      </c>
      <c r="I107" s="574" t="s">
        <v>17</v>
      </c>
      <c r="J107" s="708" t="s">
        <v>18</v>
      </c>
      <c r="K107" s="278" t="s">
        <v>19</v>
      </c>
      <c r="L107" s="709" t="s">
        <v>20</v>
      </c>
      <c r="M107" s="280" t="s">
        <v>21</v>
      </c>
    </row>
    <row r="108" spans="1:13" ht="45">
      <c r="A108" s="437" t="s">
        <v>115</v>
      </c>
      <c r="B108" s="403"/>
      <c r="C108" s="398"/>
      <c r="D108" s="398"/>
      <c r="E108" s="1112"/>
      <c r="F108" s="1113"/>
      <c r="G108" s="169"/>
      <c r="H108" s="169"/>
      <c r="I108" s="169"/>
      <c r="J108" s="169"/>
      <c r="K108" s="1112"/>
      <c r="L108" s="1112"/>
      <c r="M108" s="1121"/>
    </row>
    <row r="109" spans="1:13" ht="71.25">
      <c r="A109" s="86"/>
      <c r="B109" s="377" t="s">
        <v>116</v>
      </c>
      <c r="C109" s="438" t="s">
        <v>25</v>
      </c>
      <c r="D109" s="438">
        <v>20</v>
      </c>
      <c r="E109" s="1117"/>
      <c r="F109" s="1118"/>
      <c r="G109" s="24">
        <f>+E109*F109</f>
        <v>0</v>
      </c>
      <c r="H109" s="24">
        <f>+E109+G109</f>
        <v>0</v>
      </c>
      <c r="I109" s="24">
        <f>+E109*D109</f>
        <v>0</v>
      </c>
      <c r="J109" s="102">
        <f>+H109*D109</f>
        <v>0</v>
      </c>
      <c r="K109" s="1117"/>
      <c r="L109" s="1117"/>
      <c r="M109" s="1123"/>
    </row>
    <row r="110" spans="1:13" ht="15">
      <c r="A110" s="38" t="s">
        <v>32</v>
      </c>
      <c r="B110" s="1035"/>
      <c r="C110" s="1036"/>
      <c r="D110" s="1036"/>
      <c r="E110" s="1119"/>
      <c r="F110" s="1120"/>
      <c r="G110" s="187"/>
      <c r="H110" s="187"/>
      <c r="I110" s="116">
        <f>SUM(I109)</f>
        <v>0</v>
      </c>
      <c r="J110" s="116">
        <f>SUM(J109)</f>
        <v>0</v>
      </c>
      <c r="K110" s="1119"/>
      <c r="L110" s="1119"/>
      <c r="M110" s="1124"/>
    </row>
    <row r="111" spans="1:13" ht="15">
      <c r="A111" s="45"/>
      <c r="B111" s="52"/>
      <c r="C111" s="1366"/>
      <c r="D111" s="1366"/>
      <c r="I111" s="1056"/>
      <c r="J111" s="1056"/>
    </row>
    <row r="112" spans="1:13" ht="15">
      <c r="A112" s="45"/>
      <c r="B112" s="52"/>
      <c r="C112" s="1366"/>
      <c r="D112" s="1366"/>
      <c r="I112" s="1056"/>
      <c r="J112" s="1056"/>
    </row>
    <row r="113" spans="1:13" ht="15">
      <c r="A113" s="376" t="s">
        <v>114</v>
      </c>
      <c r="B113" s="139"/>
      <c r="C113" s="6"/>
      <c r="D113" s="6"/>
    </row>
    <row r="114" spans="1:13" ht="45">
      <c r="A114" s="393" t="s">
        <v>9</v>
      </c>
      <c r="B114" s="394" t="s">
        <v>10</v>
      </c>
      <c r="C114" s="394" t="s">
        <v>11</v>
      </c>
      <c r="D114" s="395" t="s">
        <v>12</v>
      </c>
      <c r="E114" s="700" t="s">
        <v>13</v>
      </c>
      <c r="F114" s="213" t="s">
        <v>14</v>
      </c>
      <c r="G114" s="574" t="s">
        <v>15</v>
      </c>
      <c r="H114" s="574" t="s">
        <v>16</v>
      </c>
      <c r="I114" s="574" t="s">
        <v>17</v>
      </c>
      <c r="J114" s="708" t="s">
        <v>18</v>
      </c>
      <c r="K114" s="278" t="s">
        <v>19</v>
      </c>
      <c r="L114" s="709" t="s">
        <v>20</v>
      </c>
      <c r="M114" s="280" t="s">
        <v>21</v>
      </c>
    </row>
    <row r="115" spans="1:13" ht="15">
      <c r="A115" s="437" t="s">
        <v>118</v>
      </c>
      <c r="B115" s="403"/>
      <c r="C115" s="398"/>
      <c r="D115" s="398"/>
      <c r="E115" s="1112"/>
      <c r="F115" s="1113"/>
      <c r="G115" s="169"/>
      <c r="H115" s="169"/>
      <c r="I115" s="169"/>
      <c r="J115" s="169"/>
      <c r="K115" s="1112"/>
      <c r="L115" s="1112"/>
      <c r="M115" s="1121"/>
    </row>
    <row r="116" spans="1:13">
      <c r="A116" s="86" t="s">
        <v>118</v>
      </c>
      <c r="B116" s="344" t="s">
        <v>119</v>
      </c>
      <c r="C116" s="438" t="s">
        <v>111</v>
      </c>
      <c r="D116" s="438">
        <v>20</v>
      </c>
      <c r="E116" s="1117"/>
      <c r="F116" s="1118"/>
      <c r="G116" s="24">
        <f>+E116*F116</f>
        <v>0</v>
      </c>
      <c r="H116" s="24">
        <f>+E116+G116</f>
        <v>0</v>
      </c>
      <c r="I116" s="24">
        <f>+E116*D116</f>
        <v>0</v>
      </c>
      <c r="J116" s="102">
        <f>+H116*D116</f>
        <v>0</v>
      </c>
      <c r="K116" s="1117"/>
      <c r="L116" s="1117"/>
      <c r="M116" s="1123"/>
    </row>
    <row r="117" spans="1:13" ht="15">
      <c r="A117" s="38" t="s">
        <v>32</v>
      </c>
      <c r="B117" s="39"/>
      <c r="C117" s="40"/>
      <c r="D117" s="41"/>
      <c r="E117" s="1119"/>
      <c r="F117" s="1120"/>
      <c r="G117" s="187"/>
      <c r="H117" s="187"/>
      <c r="I117" s="116">
        <f>SUM(I116)</f>
        <v>0</v>
      </c>
      <c r="J117" s="116">
        <f>SUM(J116)</f>
        <v>0</v>
      </c>
      <c r="K117" s="1119"/>
      <c r="L117" s="1119"/>
      <c r="M117" s="1124"/>
    </row>
    <row r="118" spans="1:13" ht="15">
      <c r="A118" s="45"/>
      <c r="B118" s="46"/>
      <c r="C118" s="47"/>
      <c r="D118" s="48"/>
      <c r="I118" s="1056"/>
      <c r="J118" s="1056"/>
    </row>
    <row r="119" spans="1:13">
      <c r="A119" s="138"/>
      <c r="B119" s="5"/>
      <c r="C119" s="6"/>
      <c r="D119" s="598"/>
    </row>
    <row r="120" spans="1:13" ht="15">
      <c r="A120" s="376" t="s">
        <v>117</v>
      </c>
      <c r="B120" s="139"/>
      <c r="C120" s="6"/>
      <c r="D120" s="6"/>
    </row>
    <row r="121" spans="1:13" ht="45">
      <c r="A121" s="393" t="s">
        <v>9</v>
      </c>
      <c r="B121" s="394" t="s">
        <v>10</v>
      </c>
      <c r="C121" s="394" t="s">
        <v>11</v>
      </c>
      <c r="D121" s="395" t="s">
        <v>12</v>
      </c>
      <c r="E121" s="700" t="s">
        <v>13</v>
      </c>
      <c r="F121" s="213" t="s">
        <v>14</v>
      </c>
      <c r="G121" s="574" t="s">
        <v>15</v>
      </c>
      <c r="H121" s="574" t="s">
        <v>16</v>
      </c>
      <c r="I121" s="574" t="s">
        <v>17</v>
      </c>
      <c r="J121" s="708" t="s">
        <v>18</v>
      </c>
      <c r="K121" s="278" t="s">
        <v>19</v>
      </c>
      <c r="L121" s="709" t="s">
        <v>20</v>
      </c>
      <c r="M121" s="280" t="s">
        <v>21</v>
      </c>
    </row>
    <row r="122" spans="1:13" ht="15">
      <c r="A122" s="437" t="s">
        <v>121</v>
      </c>
      <c r="B122" s="403"/>
      <c r="C122" s="398"/>
      <c r="D122" s="398"/>
      <c r="E122" s="1112"/>
      <c r="F122" s="1113"/>
      <c r="G122" s="169"/>
      <c r="H122" s="169"/>
      <c r="I122" s="169"/>
      <c r="J122" s="169"/>
      <c r="K122" s="1112"/>
      <c r="L122" s="1112"/>
      <c r="M122" s="1121"/>
    </row>
    <row r="123" spans="1:13" ht="42.75">
      <c r="A123" s="86"/>
      <c r="B123" s="344" t="s">
        <v>122</v>
      </c>
      <c r="C123" s="438" t="s">
        <v>111</v>
      </c>
      <c r="D123" s="438">
        <v>15</v>
      </c>
      <c r="E123" s="1117"/>
      <c r="F123" s="1118"/>
      <c r="G123" s="24">
        <f>+E123*F123</f>
        <v>0</v>
      </c>
      <c r="H123" s="24">
        <f>+E123+G123</f>
        <v>0</v>
      </c>
      <c r="I123" s="24">
        <f>+E123*D123</f>
        <v>0</v>
      </c>
      <c r="J123" s="102">
        <f>+H123*D123</f>
        <v>0</v>
      </c>
      <c r="K123" s="1117"/>
      <c r="L123" s="1117"/>
      <c r="M123" s="1123"/>
    </row>
    <row r="124" spans="1:13" ht="15">
      <c r="A124" s="38" t="s">
        <v>32</v>
      </c>
      <c r="B124" s="39"/>
      <c r="C124" s="40"/>
      <c r="D124" s="41"/>
      <c r="E124" s="1119"/>
      <c r="F124" s="1120"/>
      <c r="G124" s="187"/>
      <c r="H124" s="187"/>
      <c r="I124" s="116">
        <f>SUM(I123)</f>
        <v>0</v>
      </c>
      <c r="J124" s="116">
        <f>SUM(J123)</f>
        <v>0</v>
      </c>
      <c r="K124" s="1119"/>
      <c r="L124" s="1119"/>
      <c r="M124" s="1124"/>
    </row>
    <row r="125" spans="1:13" ht="15">
      <c r="A125" s="45"/>
      <c r="B125" s="46"/>
      <c r="C125" s="47"/>
      <c r="D125" s="48"/>
      <c r="I125" s="1056"/>
      <c r="J125" s="1056"/>
    </row>
    <row r="126" spans="1:13" ht="15">
      <c r="A126" s="45"/>
      <c r="B126" s="46"/>
      <c r="C126" s="47"/>
      <c r="D126" s="48"/>
      <c r="I126" s="1056"/>
      <c r="J126" s="1056"/>
    </row>
    <row r="127" spans="1:13" ht="15">
      <c r="A127" s="376" t="s">
        <v>120</v>
      </c>
      <c r="B127" s="139"/>
      <c r="C127" s="6"/>
      <c r="D127" s="6"/>
    </row>
    <row r="128" spans="1:13" ht="45">
      <c r="A128" s="393" t="s">
        <v>9</v>
      </c>
      <c r="B128" s="394" t="s">
        <v>10</v>
      </c>
      <c r="C128" s="394" t="s">
        <v>11</v>
      </c>
      <c r="D128" s="395" t="s">
        <v>12</v>
      </c>
      <c r="E128" s="700" t="s">
        <v>13</v>
      </c>
      <c r="F128" s="213" t="s">
        <v>14</v>
      </c>
      <c r="G128" s="574" t="s">
        <v>15</v>
      </c>
      <c r="H128" s="574" t="s">
        <v>16</v>
      </c>
      <c r="I128" s="574" t="s">
        <v>17</v>
      </c>
      <c r="J128" s="708" t="s">
        <v>18</v>
      </c>
      <c r="K128" s="278" t="s">
        <v>19</v>
      </c>
      <c r="L128" s="709" t="s">
        <v>20</v>
      </c>
      <c r="M128" s="280" t="s">
        <v>21</v>
      </c>
    </row>
    <row r="129" spans="1:13" ht="30">
      <c r="A129" s="437" t="s">
        <v>124</v>
      </c>
      <c r="B129" s="403"/>
      <c r="C129" s="398"/>
      <c r="D129" s="398"/>
      <c r="E129" s="1112"/>
      <c r="F129" s="1113"/>
      <c r="G129" s="169"/>
      <c r="H129" s="169"/>
      <c r="I129" s="169"/>
      <c r="J129" s="169"/>
      <c r="K129" s="1112"/>
      <c r="L129" s="1112"/>
      <c r="M129" s="1121"/>
    </row>
    <row r="130" spans="1:13" ht="43.5" thickBot="1">
      <c r="A130" s="86" t="s">
        <v>124</v>
      </c>
      <c r="B130" s="1265" t="s">
        <v>125</v>
      </c>
      <c r="C130" s="35" t="s">
        <v>52</v>
      </c>
      <c r="D130" s="35">
        <v>30</v>
      </c>
      <c r="E130" s="1117"/>
      <c r="F130" s="1118"/>
      <c r="G130" s="24">
        <f>+E130*F130</f>
        <v>0</v>
      </c>
      <c r="H130" s="24">
        <f>+E130+G130</f>
        <v>0</v>
      </c>
      <c r="I130" s="24">
        <f>+E130*D130</f>
        <v>0</v>
      </c>
      <c r="J130" s="102">
        <f>+H130*D130</f>
        <v>0</v>
      </c>
      <c r="K130" s="1117"/>
      <c r="L130" s="1117"/>
      <c r="M130" s="1123"/>
    </row>
    <row r="131" spans="1:13" ht="15.75" thickBot="1">
      <c r="A131" s="38" t="s">
        <v>32</v>
      </c>
      <c r="B131" s="39"/>
      <c r="C131" s="40"/>
      <c r="D131" s="41"/>
      <c r="E131" s="1119"/>
      <c r="F131" s="1120"/>
      <c r="G131" s="187"/>
      <c r="H131" s="187"/>
      <c r="I131" s="116">
        <f>SUM(I130)</f>
        <v>0</v>
      </c>
      <c r="J131" s="116">
        <f>SUM(J130)</f>
        <v>0</v>
      </c>
      <c r="K131" s="1119"/>
      <c r="L131" s="1119"/>
      <c r="M131" s="1124"/>
    </row>
    <row r="132" spans="1:13" ht="15">
      <c r="A132" s="45"/>
      <c r="B132" s="46"/>
      <c r="C132" s="47"/>
      <c r="D132" s="48"/>
      <c r="I132" s="1056"/>
      <c r="J132" s="1056"/>
    </row>
    <row r="133" spans="1:13" ht="15">
      <c r="A133" s="45"/>
      <c r="B133" s="139"/>
      <c r="C133" s="6"/>
      <c r="D133" s="6"/>
    </row>
    <row r="134" spans="1:13" ht="15.75" thickBot="1">
      <c r="A134" s="376" t="s">
        <v>123</v>
      </c>
      <c r="B134" s="139"/>
      <c r="C134" s="6"/>
      <c r="D134" s="6"/>
    </row>
    <row r="135" spans="1:13" ht="45.75" thickBot="1">
      <c r="A135" s="393" t="s">
        <v>9</v>
      </c>
      <c r="B135" s="394" t="s">
        <v>10</v>
      </c>
      <c r="C135" s="394" t="s">
        <v>11</v>
      </c>
      <c r="D135" s="395" t="s">
        <v>12</v>
      </c>
      <c r="E135" s="700" t="s">
        <v>13</v>
      </c>
      <c r="F135" s="213" t="s">
        <v>14</v>
      </c>
      <c r="G135" s="574" t="s">
        <v>15</v>
      </c>
      <c r="H135" s="574" t="s">
        <v>16</v>
      </c>
      <c r="I135" s="574" t="s">
        <v>17</v>
      </c>
      <c r="J135" s="708" t="s">
        <v>18</v>
      </c>
      <c r="K135" s="278" t="s">
        <v>19</v>
      </c>
      <c r="L135" s="709" t="s">
        <v>20</v>
      </c>
      <c r="M135" s="280" t="s">
        <v>21</v>
      </c>
    </row>
    <row r="136" spans="1:13" ht="15">
      <c r="A136" s="437" t="s">
        <v>126</v>
      </c>
      <c r="B136" s="403"/>
      <c r="C136" s="398"/>
      <c r="D136" s="398"/>
      <c r="E136" s="1112"/>
      <c r="F136" s="1113"/>
      <c r="G136" s="169"/>
      <c r="H136" s="169"/>
      <c r="I136" s="169"/>
      <c r="J136" s="169"/>
      <c r="K136" s="1112"/>
      <c r="L136" s="1112"/>
      <c r="M136" s="1121"/>
    </row>
    <row r="137" spans="1:13" ht="31.5" customHeight="1" thickBot="1">
      <c r="A137" s="86" t="s">
        <v>126</v>
      </c>
      <c r="B137" s="1265" t="s">
        <v>127</v>
      </c>
      <c r="C137" s="35" t="s">
        <v>25</v>
      </c>
      <c r="D137" s="35">
        <v>50</v>
      </c>
      <c r="E137" s="1117"/>
      <c r="F137" s="1118"/>
      <c r="G137" s="24">
        <f>+E137*F137</f>
        <v>0</v>
      </c>
      <c r="H137" s="24">
        <f>+E137+G137</f>
        <v>0</v>
      </c>
      <c r="I137" s="24">
        <f>+E137*D137</f>
        <v>0</v>
      </c>
      <c r="J137" s="102">
        <f>+H137*D137</f>
        <v>0</v>
      </c>
      <c r="K137" s="1117"/>
      <c r="L137" s="1117"/>
      <c r="M137" s="1123"/>
    </row>
    <row r="138" spans="1:13" ht="15.75" thickBot="1">
      <c r="A138" s="38" t="s">
        <v>32</v>
      </c>
      <c r="B138" s="643"/>
      <c r="C138" s="87"/>
      <c r="D138" s="87"/>
      <c r="E138" s="1119"/>
      <c r="F138" s="1120"/>
      <c r="G138" s="187"/>
      <c r="H138" s="187"/>
      <c r="I138" s="116">
        <f>SUM(I137)</f>
        <v>0</v>
      </c>
      <c r="J138" s="116">
        <f>SUM(J137)</f>
        <v>0</v>
      </c>
      <c r="K138" s="1119"/>
      <c r="L138" s="1119"/>
      <c r="M138" s="1124"/>
    </row>
    <row r="139" spans="1:13" ht="15">
      <c r="A139" s="45"/>
      <c r="B139" s="1367"/>
      <c r="C139" s="6"/>
      <c r="D139" s="6"/>
    </row>
    <row r="140" spans="1:13" ht="15">
      <c r="A140" s="45"/>
      <c r="B140" s="1367"/>
      <c r="C140" s="6"/>
      <c r="D140" s="6"/>
    </row>
    <row r="141" spans="1:13" ht="15.75" thickBot="1">
      <c r="A141" s="376" t="s">
        <v>4086</v>
      </c>
      <c r="B141" s="139"/>
      <c r="C141" s="6"/>
      <c r="D141" s="6"/>
    </row>
    <row r="142" spans="1:13" ht="45">
      <c r="A142" s="53" t="s">
        <v>9</v>
      </c>
      <c r="B142" s="11" t="s">
        <v>10</v>
      </c>
      <c r="C142" s="11" t="s">
        <v>11</v>
      </c>
      <c r="D142" s="12" t="s">
        <v>12</v>
      </c>
      <c r="E142" s="700" t="s">
        <v>13</v>
      </c>
      <c r="F142" s="213" t="s">
        <v>14</v>
      </c>
      <c r="G142" s="574" t="s">
        <v>15</v>
      </c>
      <c r="H142" s="574" t="s">
        <v>16</v>
      </c>
      <c r="I142" s="574" t="s">
        <v>17</v>
      </c>
      <c r="J142" s="708" t="s">
        <v>18</v>
      </c>
      <c r="K142" s="278" t="s">
        <v>19</v>
      </c>
      <c r="L142" s="709" t="s">
        <v>20</v>
      </c>
      <c r="M142" s="280" t="s">
        <v>21</v>
      </c>
    </row>
    <row r="143" spans="1:13" ht="42.75">
      <c r="A143" s="536" t="s">
        <v>3877</v>
      </c>
      <c r="B143" s="980" t="s">
        <v>3878</v>
      </c>
      <c r="C143" s="340" t="s">
        <v>25</v>
      </c>
      <c r="D143" s="341">
        <v>40</v>
      </c>
      <c r="E143" s="1129"/>
      <c r="F143" s="1130"/>
      <c r="G143" s="248">
        <f>+E143*F143</f>
        <v>0</v>
      </c>
      <c r="H143" s="248">
        <f>+E143+G143</f>
        <v>0</v>
      </c>
      <c r="I143" s="248">
        <f>+E143*D143</f>
        <v>0</v>
      </c>
      <c r="J143" s="293">
        <f>+H143*D143</f>
        <v>0</v>
      </c>
      <c r="K143" s="1129"/>
      <c r="L143" s="1129"/>
      <c r="M143" s="1132"/>
    </row>
    <row r="144" spans="1:13" ht="15">
      <c r="A144" s="38" t="s">
        <v>32</v>
      </c>
      <c r="B144" s="1368"/>
      <c r="C144" s="40"/>
      <c r="D144" s="41"/>
      <c r="E144" s="1119"/>
      <c r="F144" s="1120"/>
      <c r="G144" s="187"/>
      <c r="H144" s="187"/>
      <c r="I144" s="116">
        <f>SUM(I143)</f>
        <v>0</v>
      </c>
      <c r="J144" s="116">
        <f>SUM(J143)</f>
        <v>0</v>
      </c>
      <c r="K144" s="1119"/>
      <c r="L144" s="1119"/>
      <c r="M144" s="1124"/>
    </row>
    <row r="145" spans="1:13" ht="15">
      <c r="A145" s="45"/>
      <c r="B145" s="138"/>
      <c r="C145" s="47"/>
      <c r="D145" s="48"/>
      <c r="I145" s="1056"/>
      <c r="J145" s="1056"/>
    </row>
    <row r="146" spans="1:13" ht="15">
      <c r="A146" s="45"/>
      <c r="B146" s="138"/>
      <c r="C146" s="47"/>
      <c r="D146" s="48"/>
      <c r="I146" s="1056"/>
      <c r="J146" s="1056"/>
    </row>
    <row r="147" spans="1:13" ht="15">
      <c r="A147" s="376" t="s">
        <v>4087</v>
      </c>
      <c r="B147" s="139"/>
      <c r="C147" s="6"/>
      <c r="D147" s="6"/>
    </row>
    <row r="148" spans="1:13" ht="45">
      <c r="A148" s="53" t="s">
        <v>9</v>
      </c>
      <c r="B148" s="11" t="s">
        <v>10</v>
      </c>
      <c r="C148" s="11" t="s">
        <v>11</v>
      </c>
      <c r="D148" s="12" t="s">
        <v>12</v>
      </c>
      <c r="E148" s="700" t="s">
        <v>13</v>
      </c>
      <c r="F148" s="213" t="s">
        <v>14</v>
      </c>
      <c r="G148" s="574" t="s">
        <v>15</v>
      </c>
      <c r="H148" s="574" t="s">
        <v>16</v>
      </c>
      <c r="I148" s="574" t="s">
        <v>17</v>
      </c>
      <c r="J148" s="708" t="s">
        <v>18</v>
      </c>
      <c r="K148" s="278" t="s">
        <v>19</v>
      </c>
      <c r="L148" s="709" t="s">
        <v>20</v>
      </c>
      <c r="M148" s="280" t="s">
        <v>21</v>
      </c>
    </row>
    <row r="149" spans="1:13" ht="57">
      <c r="A149" s="641" t="s">
        <v>129</v>
      </c>
      <c r="B149" s="642" t="s">
        <v>130</v>
      </c>
      <c r="C149" s="340" t="s">
        <v>25</v>
      </c>
      <c r="D149" s="341">
        <v>300</v>
      </c>
      <c r="E149" s="1129"/>
      <c r="F149" s="1130"/>
      <c r="G149" s="248">
        <f>+E149*F149</f>
        <v>0</v>
      </c>
      <c r="H149" s="248">
        <f>+E149+G149</f>
        <v>0</v>
      </c>
      <c r="I149" s="248">
        <f>+E149*D149</f>
        <v>0</v>
      </c>
      <c r="J149" s="293">
        <f>+H149*D149</f>
        <v>0</v>
      </c>
      <c r="K149" s="1129"/>
      <c r="L149" s="1129"/>
      <c r="M149" s="1132"/>
    </row>
    <row r="150" spans="1:13" ht="15">
      <c r="A150" s="38" t="s">
        <v>32</v>
      </c>
      <c r="B150" s="39"/>
      <c r="C150" s="40"/>
      <c r="D150" s="41"/>
      <c r="E150" s="1119"/>
      <c r="F150" s="1120"/>
      <c r="G150" s="187"/>
      <c r="H150" s="187"/>
      <c r="I150" s="116">
        <f>SUM(I149)</f>
        <v>0</v>
      </c>
      <c r="J150" s="116">
        <f>SUM(J149)</f>
        <v>0</v>
      </c>
      <c r="K150" s="1119"/>
      <c r="L150" s="1119"/>
      <c r="M150" s="1124"/>
    </row>
    <row r="151" spans="1:13" ht="15">
      <c r="A151" s="798"/>
      <c r="B151" s="692"/>
      <c r="C151" s="47"/>
      <c r="D151" s="48"/>
    </row>
    <row r="152" spans="1:13" ht="15">
      <c r="A152" s="798"/>
      <c r="B152" s="692"/>
      <c r="C152" s="47"/>
      <c r="D152" s="48"/>
    </row>
    <row r="153" spans="1:13" ht="15">
      <c r="A153" s="376" t="s">
        <v>128</v>
      </c>
      <c r="B153" s="139"/>
      <c r="C153" s="6"/>
      <c r="D153" s="6"/>
    </row>
    <row r="154" spans="1:13" ht="45">
      <c r="A154" s="443" t="s">
        <v>9</v>
      </c>
      <c r="B154" s="444" t="s">
        <v>10</v>
      </c>
      <c r="C154" s="11" t="s">
        <v>11</v>
      </c>
      <c r="D154" s="12" t="s">
        <v>12</v>
      </c>
      <c r="E154" s="700" t="s">
        <v>13</v>
      </c>
      <c r="F154" s="213" t="s">
        <v>14</v>
      </c>
      <c r="G154" s="574" t="s">
        <v>15</v>
      </c>
      <c r="H154" s="574" t="s">
        <v>16</v>
      </c>
      <c r="I154" s="574" t="s">
        <v>17</v>
      </c>
      <c r="J154" s="708" t="s">
        <v>18</v>
      </c>
      <c r="K154" s="278" t="s">
        <v>19</v>
      </c>
      <c r="L154" s="709" t="s">
        <v>20</v>
      </c>
      <c r="M154" s="280" t="s">
        <v>21</v>
      </c>
    </row>
    <row r="155" spans="1:13" ht="15">
      <c r="A155" s="1369" t="s">
        <v>132</v>
      </c>
      <c r="B155" s="1103"/>
      <c r="C155" s="340" t="s">
        <v>25</v>
      </c>
      <c r="D155" s="341">
        <v>25</v>
      </c>
      <c r="E155" s="1129"/>
      <c r="F155" s="1130"/>
      <c r="G155" s="248">
        <f>+E155*F155</f>
        <v>0</v>
      </c>
      <c r="H155" s="248">
        <f>+E155+G155</f>
        <v>0</v>
      </c>
      <c r="I155" s="248">
        <f>+E155*D155</f>
        <v>0</v>
      </c>
      <c r="J155" s="293">
        <f>+H155*D155</f>
        <v>0</v>
      </c>
      <c r="K155" s="1129"/>
      <c r="L155" s="1129"/>
      <c r="M155" s="1132"/>
    </row>
    <row r="156" spans="1:13" ht="15">
      <c r="A156" s="452" t="s">
        <v>32</v>
      </c>
      <c r="B156" s="687"/>
      <c r="C156" s="40"/>
      <c r="D156" s="41"/>
      <c r="E156" s="1119"/>
      <c r="F156" s="1120"/>
      <c r="G156" s="187"/>
      <c r="H156" s="187"/>
      <c r="I156" s="116">
        <f>SUM(I155)</f>
        <v>0</v>
      </c>
      <c r="J156" s="116">
        <f>SUM(J155)</f>
        <v>0</v>
      </c>
      <c r="K156" s="1119"/>
      <c r="L156" s="1119"/>
      <c r="M156" s="1124"/>
    </row>
    <row r="157" spans="1:13" ht="15">
      <c r="A157" s="798"/>
      <c r="B157" s="692"/>
      <c r="C157" s="47"/>
      <c r="D157" s="48"/>
    </row>
    <row r="158" spans="1:13" ht="15">
      <c r="A158" s="1324"/>
      <c r="B158" s="1325"/>
      <c r="C158" s="626"/>
      <c r="D158" s="627"/>
      <c r="E158" s="1133"/>
      <c r="F158" s="1134"/>
      <c r="G158" s="302"/>
      <c r="H158" s="302"/>
      <c r="I158" s="1864"/>
      <c r="J158" s="1864"/>
      <c r="K158" s="1133"/>
      <c r="L158" s="1133"/>
      <c r="M158" s="1133"/>
    </row>
    <row r="159" spans="1:13" ht="15.75" thickBot="1">
      <c r="A159" s="376" t="s">
        <v>131</v>
      </c>
      <c r="B159" s="139"/>
      <c r="C159" s="6"/>
      <c r="D159" s="6"/>
    </row>
    <row r="160" spans="1:13" ht="54" customHeight="1" thickBot="1">
      <c r="A160" s="443" t="s">
        <v>9</v>
      </c>
      <c r="B160" s="444" t="s">
        <v>10</v>
      </c>
      <c r="C160" s="11" t="s">
        <v>11</v>
      </c>
      <c r="D160" s="12" t="s">
        <v>12</v>
      </c>
      <c r="E160" s="700" t="s">
        <v>13</v>
      </c>
      <c r="F160" s="213" t="s">
        <v>14</v>
      </c>
      <c r="G160" s="574" t="s">
        <v>15</v>
      </c>
      <c r="H160" s="574" t="s">
        <v>16</v>
      </c>
      <c r="I160" s="574" t="s">
        <v>17</v>
      </c>
      <c r="J160" s="708" t="s">
        <v>18</v>
      </c>
      <c r="K160" s="278" t="s">
        <v>19</v>
      </c>
      <c r="L160" s="709" t="s">
        <v>20</v>
      </c>
      <c r="M160" s="280" t="s">
        <v>21</v>
      </c>
    </row>
    <row r="161" spans="1:13" ht="30">
      <c r="A161" s="1880" t="s">
        <v>3902</v>
      </c>
      <c r="B161" s="429"/>
      <c r="C161" s="54"/>
      <c r="D161" s="55"/>
      <c r="E161" s="1112"/>
      <c r="F161" s="1113"/>
      <c r="G161" s="169"/>
      <c r="H161" s="169"/>
      <c r="I161" s="169"/>
      <c r="J161" s="169"/>
      <c r="K161" s="1112"/>
      <c r="L161" s="1112"/>
      <c r="M161" s="1121"/>
    </row>
    <row r="162" spans="1:13" ht="57.75" thickBot="1">
      <c r="A162" s="1048"/>
      <c r="B162" s="196" t="s">
        <v>3903</v>
      </c>
      <c r="C162" s="64" t="s">
        <v>52</v>
      </c>
      <c r="D162" s="473">
        <v>100</v>
      </c>
      <c r="E162" s="1117"/>
      <c r="F162" s="1118"/>
      <c r="G162" s="24">
        <f>+E162*F162</f>
        <v>0</v>
      </c>
      <c r="H162" s="24">
        <f>+E162+G162</f>
        <v>0</v>
      </c>
      <c r="I162" s="24">
        <f>+E162*D162</f>
        <v>0</v>
      </c>
      <c r="J162" s="102">
        <f>+H162*D162</f>
        <v>0</v>
      </c>
      <c r="K162" s="1117"/>
      <c r="L162" s="1117"/>
      <c r="M162" s="1123"/>
    </row>
    <row r="163" spans="1:13" ht="15.75" thickBot="1">
      <c r="A163" s="452" t="s">
        <v>32</v>
      </c>
      <c r="B163" s="1098"/>
      <c r="C163" s="40"/>
      <c r="D163" s="41"/>
      <c r="E163" s="1119"/>
      <c r="F163" s="1120"/>
      <c r="G163" s="187"/>
      <c r="H163" s="187"/>
      <c r="I163" s="116">
        <f>SUM(I162)</f>
        <v>0</v>
      </c>
      <c r="J163" s="116">
        <f>SUM(J162)</f>
        <v>0</v>
      </c>
      <c r="K163" s="1119"/>
      <c r="L163" s="1119"/>
      <c r="M163" s="1124"/>
    </row>
    <row r="164" spans="1:13" ht="15">
      <c r="A164" s="798"/>
      <c r="B164" s="692"/>
      <c r="C164" s="47"/>
      <c r="D164" s="48"/>
    </row>
    <row r="165" spans="1:13" ht="15">
      <c r="A165" s="798"/>
      <c r="B165" s="692"/>
      <c r="C165" s="47"/>
      <c r="D165" s="48"/>
    </row>
    <row r="166" spans="1:13" ht="15.75" thickBot="1">
      <c r="A166" s="376" t="s">
        <v>133</v>
      </c>
      <c r="B166" s="139"/>
      <c r="C166" s="6"/>
      <c r="D166" s="6"/>
    </row>
    <row r="167" spans="1:13" ht="45.75" thickBot="1">
      <c r="A167" s="393" t="s">
        <v>9</v>
      </c>
      <c r="B167" s="394" t="s">
        <v>10</v>
      </c>
      <c r="C167" s="394" t="s">
        <v>11</v>
      </c>
      <c r="D167" s="395" t="s">
        <v>12</v>
      </c>
      <c r="E167" s="700" t="s">
        <v>13</v>
      </c>
      <c r="F167" s="213" t="s">
        <v>14</v>
      </c>
      <c r="G167" s="574" t="s">
        <v>15</v>
      </c>
      <c r="H167" s="574" t="s">
        <v>16</v>
      </c>
      <c r="I167" s="574" t="s">
        <v>17</v>
      </c>
      <c r="J167" s="708" t="s">
        <v>18</v>
      </c>
      <c r="K167" s="278" t="s">
        <v>19</v>
      </c>
      <c r="L167" s="709" t="s">
        <v>20</v>
      </c>
      <c r="M167" s="280" t="s">
        <v>21</v>
      </c>
    </row>
    <row r="168" spans="1:13" ht="45">
      <c r="A168" s="437" t="s">
        <v>137</v>
      </c>
      <c r="B168" s="403"/>
      <c r="C168" s="398"/>
      <c r="D168" s="398"/>
      <c r="E168" s="1112"/>
      <c r="F168" s="1113"/>
      <c r="G168" s="169"/>
      <c r="H168" s="169"/>
      <c r="I168" s="169"/>
      <c r="J168" s="169"/>
      <c r="K168" s="1112"/>
      <c r="L168" s="1112"/>
      <c r="M168" s="1121"/>
    </row>
    <row r="169" spans="1:13" ht="57.75" thickBot="1">
      <c r="A169" s="1370" t="s">
        <v>137</v>
      </c>
      <c r="B169" s="1371" t="s">
        <v>3879</v>
      </c>
      <c r="C169" s="438" t="s">
        <v>25</v>
      </c>
      <c r="D169" s="438">
        <v>100</v>
      </c>
      <c r="E169" s="1117"/>
      <c r="F169" s="1118"/>
      <c r="G169" s="24">
        <f>+E169*F169</f>
        <v>0</v>
      </c>
      <c r="H169" s="24">
        <f>+E169+G169</f>
        <v>0</v>
      </c>
      <c r="I169" s="24">
        <f>+E169*D169</f>
        <v>0</v>
      </c>
      <c r="J169" s="102">
        <f>+H169*D169</f>
        <v>0</v>
      </c>
      <c r="K169" s="1117"/>
      <c r="L169" s="1117"/>
      <c r="M169" s="1123"/>
    </row>
    <row r="170" spans="1:13" ht="15.75" thickBot="1">
      <c r="A170" s="452" t="s">
        <v>32</v>
      </c>
      <c r="B170" s="687"/>
      <c r="C170" s="40"/>
      <c r="D170" s="41"/>
      <c r="E170" s="1119"/>
      <c r="F170" s="1120"/>
      <c r="G170" s="187"/>
      <c r="H170" s="187"/>
      <c r="I170" s="116">
        <f>SUM(I169)</f>
        <v>0</v>
      </c>
      <c r="J170" s="116">
        <f>SUM(J169)</f>
        <v>0</v>
      </c>
      <c r="K170" s="1119"/>
      <c r="L170" s="1119"/>
      <c r="M170" s="1124"/>
    </row>
    <row r="171" spans="1:13">
      <c r="A171" s="851"/>
      <c r="B171" s="1372"/>
      <c r="C171" s="6"/>
      <c r="D171" s="6"/>
    </row>
    <row r="172" spans="1:13">
      <c r="A172" s="799"/>
      <c r="B172" s="800"/>
      <c r="C172" s="6"/>
      <c r="D172" s="6"/>
    </row>
    <row r="173" spans="1:13" ht="15.75" thickBot="1">
      <c r="A173" s="376" t="s">
        <v>136</v>
      </c>
      <c r="B173" s="139"/>
      <c r="C173" s="6"/>
      <c r="D173" s="6"/>
    </row>
    <row r="174" spans="1:13" ht="45.75" thickBot="1">
      <c r="A174" s="393" t="s">
        <v>9</v>
      </c>
      <c r="B174" s="394" t="s">
        <v>10</v>
      </c>
      <c r="C174" s="394" t="s">
        <v>11</v>
      </c>
      <c r="D174" s="395" t="s">
        <v>12</v>
      </c>
      <c r="E174" s="700" t="s">
        <v>13</v>
      </c>
      <c r="F174" s="213" t="s">
        <v>14</v>
      </c>
      <c r="G174" s="574" t="s">
        <v>15</v>
      </c>
      <c r="H174" s="574" t="s">
        <v>16</v>
      </c>
      <c r="I174" s="574" t="s">
        <v>17</v>
      </c>
      <c r="J174" s="708" t="s">
        <v>18</v>
      </c>
      <c r="K174" s="278" t="s">
        <v>19</v>
      </c>
      <c r="L174" s="709" t="s">
        <v>20</v>
      </c>
      <c r="M174" s="280" t="s">
        <v>21</v>
      </c>
    </row>
    <row r="175" spans="1:13" ht="30">
      <c r="A175" s="437" t="s">
        <v>139</v>
      </c>
      <c r="B175" s="403"/>
      <c r="C175" s="398"/>
      <c r="D175" s="398"/>
      <c r="E175" s="1112"/>
      <c r="F175" s="1113"/>
      <c r="G175" s="169"/>
      <c r="H175" s="169"/>
      <c r="I175" s="169"/>
      <c r="J175" s="169"/>
      <c r="K175" s="1112"/>
      <c r="L175" s="1112"/>
      <c r="M175" s="1121"/>
    </row>
    <row r="176" spans="1:13" ht="29.25" thickBot="1">
      <c r="A176" s="797" t="s">
        <v>139</v>
      </c>
      <c r="B176" s="1373" t="s">
        <v>108</v>
      </c>
      <c r="C176" s="438" t="s">
        <v>25</v>
      </c>
      <c r="D176" s="438">
        <v>100</v>
      </c>
      <c r="E176" s="1117"/>
      <c r="F176" s="1118"/>
      <c r="G176" s="24">
        <f>+E176*F176</f>
        <v>0</v>
      </c>
      <c r="H176" s="24">
        <f>+E176+G176</f>
        <v>0</v>
      </c>
      <c r="I176" s="24">
        <f>+E176*D176</f>
        <v>0</v>
      </c>
      <c r="J176" s="102">
        <f>+H176*D176</f>
        <v>0</v>
      </c>
      <c r="K176" s="1117"/>
      <c r="L176" s="1117"/>
      <c r="M176" s="1123"/>
    </row>
    <row r="177" spans="1:13" ht="15.75" thickBot="1">
      <c r="A177" s="452" t="s">
        <v>32</v>
      </c>
      <c r="B177" s="687"/>
      <c r="C177" s="40"/>
      <c r="D177" s="41"/>
      <c r="E177" s="1119"/>
      <c r="F177" s="1120"/>
      <c r="G177" s="187"/>
      <c r="H177" s="187"/>
      <c r="I177" s="116">
        <f>SUM(I176)</f>
        <v>0</v>
      </c>
      <c r="J177" s="116">
        <f>SUM(J176)</f>
        <v>0</v>
      </c>
      <c r="K177" s="1119"/>
      <c r="L177" s="1119"/>
      <c r="M177" s="1124"/>
    </row>
    <row r="178" spans="1:13">
      <c r="A178" s="851"/>
      <c r="B178" s="1372"/>
      <c r="C178" s="6"/>
      <c r="D178" s="6"/>
    </row>
    <row r="179" spans="1:13" ht="15">
      <c r="A179" s="1324"/>
      <c r="B179" s="1325"/>
      <c r="C179" s="626"/>
      <c r="D179" s="627"/>
      <c r="E179" s="1133"/>
      <c r="F179" s="1134"/>
      <c r="G179" s="302"/>
      <c r="H179" s="302"/>
      <c r="I179" s="1864"/>
      <c r="J179" s="1864"/>
      <c r="K179" s="1133"/>
      <c r="L179" s="1133"/>
      <c r="M179" s="1133"/>
    </row>
    <row r="180" spans="1:13" ht="15.75" thickBot="1">
      <c r="A180" s="376" t="s">
        <v>138</v>
      </c>
      <c r="B180" s="139"/>
      <c r="C180" s="6"/>
      <c r="D180" s="6"/>
    </row>
    <row r="181" spans="1:13" ht="45">
      <c r="A181" s="1865" t="s">
        <v>9</v>
      </c>
      <c r="B181" s="1866" t="s">
        <v>10</v>
      </c>
      <c r="C181" s="1866" t="s">
        <v>11</v>
      </c>
      <c r="D181" s="1867" t="s">
        <v>12</v>
      </c>
      <c r="E181" s="1868" t="s">
        <v>13</v>
      </c>
      <c r="F181" s="1869" t="s">
        <v>14</v>
      </c>
      <c r="G181" s="1870" t="s">
        <v>15</v>
      </c>
      <c r="H181" s="1870" t="s">
        <v>16</v>
      </c>
      <c r="I181" s="1870" t="s">
        <v>17</v>
      </c>
      <c r="J181" s="1871" t="s">
        <v>18</v>
      </c>
      <c r="K181" s="1872" t="s">
        <v>19</v>
      </c>
      <c r="L181" s="1873" t="s">
        <v>20</v>
      </c>
      <c r="M181" s="1874" t="s">
        <v>21</v>
      </c>
    </row>
    <row r="182" spans="1:13" ht="57">
      <c r="A182" s="1875" t="s">
        <v>3881</v>
      </c>
      <c r="B182" s="500" t="s">
        <v>3885</v>
      </c>
      <c r="C182" s="438" t="s">
        <v>102</v>
      </c>
      <c r="D182" s="21">
        <v>200</v>
      </c>
      <c r="E182" s="1115"/>
      <c r="F182" s="1116"/>
      <c r="G182" s="24">
        <f t="shared" ref="G182:G184" si="0">+E182*F182</f>
        <v>0</v>
      </c>
      <c r="H182" s="24">
        <f t="shared" ref="H182:H184" si="1">+E182+G182</f>
        <v>0</v>
      </c>
      <c r="I182" s="24">
        <f t="shared" ref="I182:I184" si="2">+E182*D182</f>
        <v>0</v>
      </c>
      <c r="J182" s="102">
        <f t="shared" ref="J182:J184" si="3">+H182*D182</f>
        <v>0</v>
      </c>
      <c r="K182" s="1115"/>
      <c r="L182" s="1115"/>
      <c r="M182" s="1115"/>
    </row>
    <row r="183" spans="1:13" ht="42.75">
      <c r="A183" s="1876" t="s">
        <v>3882</v>
      </c>
      <c r="B183" s="500" t="s">
        <v>3886</v>
      </c>
      <c r="C183" s="438" t="s">
        <v>102</v>
      </c>
      <c r="D183" s="21">
        <v>50</v>
      </c>
      <c r="E183" s="1115"/>
      <c r="F183" s="1116"/>
      <c r="G183" s="24">
        <f t="shared" si="0"/>
        <v>0</v>
      </c>
      <c r="H183" s="24">
        <f t="shared" si="1"/>
        <v>0</v>
      </c>
      <c r="I183" s="24">
        <f t="shared" si="2"/>
        <v>0</v>
      </c>
      <c r="J183" s="102">
        <f t="shared" si="3"/>
        <v>0</v>
      </c>
      <c r="K183" s="1115"/>
      <c r="L183" s="1115"/>
      <c r="M183" s="1115"/>
    </row>
    <row r="184" spans="1:13" ht="32.25" customHeight="1">
      <c r="A184" s="1876" t="s">
        <v>3883</v>
      </c>
      <c r="B184" s="500" t="s">
        <v>3887</v>
      </c>
      <c r="C184" s="438" t="s">
        <v>102</v>
      </c>
      <c r="D184" s="21">
        <v>200</v>
      </c>
      <c r="E184" s="1115"/>
      <c r="F184" s="1116"/>
      <c r="G184" s="24">
        <f t="shared" si="0"/>
        <v>0</v>
      </c>
      <c r="H184" s="24">
        <f t="shared" si="1"/>
        <v>0</v>
      </c>
      <c r="I184" s="24">
        <f t="shared" si="2"/>
        <v>0</v>
      </c>
      <c r="J184" s="102">
        <f t="shared" si="3"/>
        <v>0</v>
      </c>
      <c r="K184" s="1115"/>
      <c r="L184" s="1115"/>
      <c r="M184" s="1115"/>
    </row>
    <row r="185" spans="1:13" ht="43.5" thickBot="1">
      <c r="A185" s="1877" t="s">
        <v>3884</v>
      </c>
      <c r="B185" s="1373" t="s">
        <v>3888</v>
      </c>
      <c r="C185" s="438" t="s">
        <v>102</v>
      </c>
      <c r="D185" s="438">
        <v>50</v>
      </c>
      <c r="E185" s="1117"/>
      <c r="F185" s="1118"/>
      <c r="G185" s="24">
        <f>+E185*F185</f>
        <v>0</v>
      </c>
      <c r="H185" s="24">
        <f>+E185+G185</f>
        <v>0</v>
      </c>
      <c r="I185" s="24">
        <f>+E185*D185</f>
        <v>0</v>
      </c>
      <c r="J185" s="102">
        <f>+H185*D185</f>
        <v>0</v>
      </c>
      <c r="K185" s="1117"/>
      <c r="L185" s="1117"/>
      <c r="M185" s="1117"/>
    </row>
    <row r="186" spans="1:13" ht="15.75" thickBot="1">
      <c r="A186" s="452" t="s">
        <v>32</v>
      </c>
      <c r="B186" s="687"/>
      <c r="C186" s="40"/>
      <c r="D186" s="41"/>
      <c r="E186" s="1119"/>
      <c r="F186" s="1120"/>
      <c r="G186" s="187"/>
      <c r="H186" s="187"/>
      <c r="I186" s="116">
        <f>SUM(I182:I185)</f>
        <v>0</v>
      </c>
      <c r="J186" s="116">
        <f>SUM(J182:J185)</f>
        <v>0</v>
      </c>
      <c r="K186" s="1119"/>
      <c r="L186" s="1119"/>
      <c r="M186" s="1124"/>
    </row>
    <row r="187" spans="1:13">
      <c r="A187" s="851"/>
      <c r="B187" s="1372"/>
      <c r="C187" s="6"/>
      <c r="D187" s="6"/>
    </row>
    <row r="188" spans="1:13">
      <c r="A188" s="799"/>
      <c r="B188" s="800"/>
      <c r="C188" s="6"/>
      <c r="D188" s="6"/>
    </row>
    <row r="189" spans="1:13" ht="15.75" thickBot="1">
      <c r="A189" s="376" t="s">
        <v>140</v>
      </c>
      <c r="B189" s="139"/>
      <c r="C189" s="6"/>
      <c r="D189" s="6"/>
    </row>
    <row r="190" spans="1:13" ht="45.75" thickBot="1">
      <c r="A190" s="443" t="s">
        <v>9</v>
      </c>
      <c r="B190" s="444" t="s">
        <v>10</v>
      </c>
      <c r="C190" s="11" t="s">
        <v>11</v>
      </c>
      <c r="D190" s="12" t="s">
        <v>12</v>
      </c>
      <c r="E190" s="700" t="s">
        <v>13</v>
      </c>
      <c r="F190" s="213" t="s">
        <v>14</v>
      </c>
      <c r="G190" s="574" t="s">
        <v>15</v>
      </c>
      <c r="H190" s="574" t="s">
        <v>16</v>
      </c>
      <c r="I190" s="574" t="s">
        <v>17</v>
      </c>
      <c r="J190" s="708" t="s">
        <v>18</v>
      </c>
      <c r="K190" s="278" t="s">
        <v>19</v>
      </c>
      <c r="L190" s="709" t="s">
        <v>20</v>
      </c>
      <c r="M190" s="280" t="s">
        <v>21</v>
      </c>
    </row>
    <row r="191" spans="1:13">
      <c r="A191" s="428" t="s">
        <v>143</v>
      </c>
      <c r="B191" s="429"/>
      <c r="C191" s="54"/>
      <c r="D191" s="55"/>
      <c r="E191" s="1112"/>
      <c r="F191" s="1113"/>
      <c r="G191" s="169"/>
      <c r="H191" s="169"/>
      <c r="I191" s="169"/>
      <c r="J191" s="169"/>
      <c r="K191" s="1112"/>
      <c r="L191" s="1112"/>
      <c r="M191" s="1121"/>
    </row>
    <row r="192" spans="1:13" ht="57.75" thickBot="1">
      <c r="A192" s="1048"/>
      <c r="B192" s="196" t="s">
        <v>144</v>
      </c>
      <c r="C192" s="64" t="s">
        <v>25</v>
      </c>
      <c r="D192" s="473">
        <v>100</v>
      </c>
      <c r="E192" s="1117"/>
      <c r="F192" s="1118"/>
      <c r="G192" s="24">
        <f>+E192*F192</f>
        <v>0</v>
      </c>
      <c r="H192" s="24">
        <f>+E192+G192</f>
        <v>0</v>
      </c>
      <c r="I192" s="24">
        <f>+E192*D192</f>
        <v>0</v>
      </c>
      <c r="J192" s="102">
        <f>+H192*D192</f>
        <v>0</v>
      </c>
      <c r="K192" s="1117"/>
      <c r="L192" s="1117"/>
      <c r="M192" s="1123"/>
    </row>
    <row r="193" spans="1:13" ht="15.75" thickBot="1">
      <c r="A193" s="452" t="s">
        <v>32</v>
      </c>
      <c r="B193" s="1098"/>
      <c r="C193" s="40"/>
      <c r="D193" s="41"/>
      <c r="E193" s="1119"/>
      <c r="F193" s="1120"/>
      <c r="G193" s="187"/>
      <c r="H193" s="187"/>
      <c r="I193" s="116">
        <f>SUM(I192)</f>
        <v>0</v>
      </c>
      <c r="J193" s="116">
        <f>SUM(J192)</f>
        <v>0</v>
      </c>
      <c r="K193" s="1119"/>
      <c r="L193" s="1119"/>
      <c r="M193" s="1124"/>
    </row>
    <row r="194" spans="1:13" ht="15">
      <c r="A194" s="798"/>
      <c r="B194" s="692"/>
      <c r="C194" s="47"/>
      <c r="D194" s="48"/>
      <c r="I194" s="1056"/>
      <c r="J194" s="1056"/>
    </row>
    <row r="195" spans="1:13">
      <c r="A195" s="799"/>
      <c r="B195" s="1374"/>
      <c r="C195" s="6"/>
      <c r="D195" s="6"/>
    </row>
    <row r="196" spans="1:13" ht="15.75" thickBot="1">
      <c r="A196" s="376" t="s">
        <v>142</v>
      </c>
      <c r="B196" s="139"/>
      <c r="C196" s="6"/>
      <c r="D196" s="6"/>
    </row>
    <row r="197" spans="1:13" ht="45.75" thickBot="1">
      <c r="A197" s="443" t="s">
        <v>9</v>
      </c>
      <c r="B197" s="444" t="s">
        <v>10</v>
      </c>
      <c r="C197" s="11" t="s">
        <v>11</v>
      </c>
      <c r="D197" s="12" t="s">
        <v>12</v>
      </c>
      <c r="E197" s="700" t="s">
        <v>13</v>
      </c>
      <c r="F197" s="213" t="s">
        <v>14</v>
      </c>
      <c r="G197" s="574" t="s">
        <v>15</v>
      </c>
      <c r="H197" s="574" t="s">
        <v>16</v>
      </c>
      <c r="I197" s="574" t="s">
        <v>17</v>
      </c>
      <c r="J197" s="708" t="s">
        <v>18</v>
      </c>
      <c r="K197" s="278" t="s">
        <v>19</v>
      </c>
      <c r="L197" s="709" t="s">
        <v>20</v>
      </c>
      <c r="M197" s="280" t="s">
        <v>21</v>
      </c>
    </row>
    <row r="198" spans="1:13" ht="100.5" thickBot="1">
      <c r="A198" s="1375" t="s">
        <v>146</v>
      </c>
      <c r="B198" s="1376" t="s">
        <v>3880</v>
      </c>
      <c r="C198" s="1377" t="s">
        <v>25</v>
      </c>
      <c r="D198" s="1378">
        <v>800</v>
      </c>
      <c r="E198" s="1129"/>
      <c r="F198" s="1130"/>
      <c r="G198" s="248">
        <f>+E198*F198</f>
        <v>0</v>
      </c>
      <c r="H198" s="248">
        <f>+E198+G198</f>
        <v>0</v>
      </c>
      <c r="I198" s="248">
        <f>+E198*D198</f>
        <v>0</v>
      </c>
      <c r="J198" s="293">
        <f>+H198*D198</f>
        <v>0</v>
      </c>
      <c r="K198" s="1129"/>
      <c r="L198" s="1129"/>
      <c r="M198" s="1132"/>
    </row>
    <row r="199" spans="1:13" ht="15.75" thickBot="1">
      <c r="A199" s="452" t="s">
        <v>32</v>
      </c>
      <c r="B199" s="160"/>
      <c r="C199" s="40"/>
      <c r="D199" s="41"/>
      <c r="E199" s="1119"/>
      <c r="F199" s="1120"/>
      <c r="G199" s="187"/>
      <c r="H199" s="187"/>
      <c r="I199" s="116">
        <f>SUM(I198)</f>
        <v>0</v>
      </c>
      <c r="J199" s="116">
        <f>SUM(J198)</f>
        <v>0</v>
      </c>
      <c r="K199" s="1119"/>
      <c r="L199" s="1119"/>
      <c r="M199" s="1124"/>
    </row>
    <row r="200" spans="1:13" ht="15">
      <c r="A200" s="798"/>
      <c r="B200" s="692"/>
      <c r="C200" s="47"/>
      <c r="D200" s="48"/>
      <c r="I200" s="1056"/>
      <c r="J200" s="1056"/>
    </row>
    <row r="201" spans="1:13">
      <c r="A201" s="799"/>
      <c r="B201" s="1374"/>
      <c r="C201" s="6"/>
      <c r="D201" s="6"/>
    </row>
    <row r="202" spans="1:13" ht="15.75" thickBot="1">
      <c r="A202" s="376" t="s">
        <v>145</v>
      </c>
      <c r="B202" s="139"/>
      <c r="C202" s="6"/>
      <c r="D202" s="6"/>
    </row>
    <row r="203" spans="1:13" ht="45.75" thickBot="1">
      <c r="A203" s="53" t="s">
        <v>9</v>
      </c>
      <c r="B203" s="11" t="s">
        <v>10</v>
      </c>
      <c r="C203" s="11" t="s">
        <v>11</v>
      </c>
      <c r="D203" s="12" t="s">
        <v>12</v>
      </c>
      <c r="E203" s="700" t="s">
        <v>13</v>
      </c>
      <c r="F203" s="213" t="s">
        <v>14</v>
      </c>
      <c r="G203" s="574" t="s">
        <v>15</v>
      </c>
      <c r="H203" s="574" t="s">
        <v>16</v>
      </c>
      <c r="I203" s="574" t="s">
        <v>17</v>
      </c>
      <c r="J203" s="708" t="s">
        <v>18</v>
      </c>
      <c r="K203" s="278" t="s">
        <v>19</v>
      </c>
      <c r="L203" s="709" t="s">
        <v>20</v>
      </c>
      <c r="M203" s="280" t="s">
        <v>21</v>
      </c>
    </row>
    <row r="204" spans="1:13" ht="44.25" thickBot="1">
      <c r="A204" s="2135" t="s">
        <v>148</v>
      </c>
      <c r="B204" s="1215" t="s">
        <v>149</v>
      </c>
      <c r="C204" s="340" t="s">
        <v>25</v>
      </c>
      <c r="D204" s="341">
        <v>500</v>
      </c>
      <c r="E204" s="1129"/>
      <c r="F204" s="1130"/>
      <c r="G204" s="248">
        <f>+E204*F204</f>
        <v>0</v>
      </c>
      <c r="H204" s="248">
        <f>+E204+G204</f>
        <v>0</v>
      </c>
      <c r="I204" s="248">
        <f>+E204*D204</f>
        <v>0</v>
      </c>
      <c r="J204" s="293">
        <f>+H204*D204</f>
        <v>0</v>
      </c>
      <c r="K204" s="1129"/>
      <c r="L204" s="1129"/>
      <c r="M204" s="1132"/>
    </row>
    <row r="205" spans="1:13" ht="15.75" thickBot="1">
      <c r="A205" s="452" t="s">
        <v>32</v>
      </c>
      <c r="B205" s="39"/>
      <c r="C205" s="40"/>
      <c r="D205" s="41"/>
      <c r="E205" s="1119"/>
      <c r="F205" s="1120"/>
      <c r="G205" s="187"/>
      <c r="H205" s="187"/>
      <c r="I205" s="116">
        <f>SUM(I204)</f>
        <v>0</v>
      </c>
      <c r="J205" s="116">
        <f>SUM(J204)</f>
        <v>0</v>
      </c>
      <c r="K205" s="1119"/>
      <c r="L205" s="1119"/>
      <c r="M205" s="1124"/>
    </row>
    <row r="206" spans="1:13" ht="15">
      <c r="A206" s="798"/>
      <c r="B206" s="692"/>
      <c r="C206" s="47"/>
      <c r="D206" s="48"/>
      <c r="I206" s="1056"/>
      <c r="J206" s="1056"/>
    </row>
    <row r="207" spans="1:13">
      <c r="A207" s="799"/>
      <c r="B207" s="1374"/>
      <c r="C207" s="6"/>
      <c r="D207" s="6"/>
    </row>
    <row r="208" spans="1:13">
      <c r="A208" s="799"/>
      <c r="B208" s="1374"/>
      <c r="C208" s="6"/>
      <c r="D208" s="6"/>
    </row>
    <row r="209" spans="1:13" ht="15.75" thickBot="1">
      <c r="A209" s="367" t="s">
        <v>147</v>
      </c>
      <c r="B209" s="139"/>
      <c r="C209" s="6"/>
      <c r="D209" s="6"/>
    </row>
    <row r="210" spans="1:13" ht="45.75" thickBot="1">
      <c r="A210" s="53" t="s">
        <v>9</v>
      </c>
      <c r="B210" s="11" t="s">
        <v>10</v>
      </c>
      <c r="C210" s="11" t="s">
        <v>11</v>
      </c>
      <c r="D210" s="12" t="s">
        <v>12</v>
      </c>
      <c r="E210" s="700" t="s">
        <v>13</v>
      </c>
      <c r="F210" s="213" t="s">
        <v>14</v>
      </c>
      <c r="G210" s="574" t="s">
        <v>15</v>
      </c>
      <c r="H210" s="574" t="s">
        <v>16</v>
      </c>
      <c r="I210" s="574" t="s">
        <v>17</v>
      </c>
      <c r="J210" s="708" t="s">
        <v>18</v>
      </c>
      <c r="K210" s="278" t="s">
        <v>19</v>
      </c>
      <c r="L210" s="709" t="s">
        <v>20</v>
      </c>
      <c r="M210" s="280" t="s">
        <v>21</v>
      </c>
    </row>
    <row r="211" spans="1:13" ht="30">
      <c r="A211" s="69" t="s">
        <v>151</v>
      </c>
      <c r="B211" s="1355"/>
      <c r="C211" s="54"/>
      <c r="D211" s="55"/>
      <c r="E211" s="1112"/>
      <c r="F211" s="1113"/>
      <c r="G211" s="169"/>
      <c r="H211" s="169"/>
      <c r="I211" s="169"/>
      <c r="J211" s="169"/>
      <c r="K211" s="1112"/>
      <c r="L211" s="1112"/>
      <c r="M211" s="1121"/>
    </row>
    <row r="212" spans="1:13" ht="42.75">
      <c r="A212" s="727"/>
      <c r="B212" s="728" t="s">
        <v>152</v>
      </c>
      <c r="C212" s="61" t="s">
        <v>52</v>
      </c>
      <c r="D212" s="85">
        <v>300</v>
      </c>
      <c r="E212" s="1115"/>
      <c r="F212" s="1116"/>
      <c r="G212" s="24">
        <f>+E212*F212</f>
        <v>0</v>
      </c>
      <c r="H212" s="24">
        <f>+E212+G212</f>
        <v>0</v>
      </c>
      <c r="I212" s="24">
        <f>+E212*D212</f>
        <v>0</v>
      </c>
      <c r="J212" s="102">
        <f>+H212*D212</f>
        <v>0</v>
      </c>
      <c r="K212" s="1115"/>
      <c r="L212" s="1115"/>
      <c r="M212" s="1122"/>
    </row>
    <row r="213" spans="1:13" ht="42.75">
      <c r="A213" s="727"/>
      <c r="B213" s="728" t="s">
        <v>153</v>
      </c>
      <c r="C213" s="61" t="s">
        <v>52</v>
      </c>
      <c r="D213" s="85">
        <v>500</v>
      </c>
      <c r="E213" s="1115"/>
      <c r="F213" s="1116"/>
      <c r="G213" s="24">
        <f>+E213*F213</f>
        <v>0</v>
      </c>
      <c r="H213" s="24">
        <f>+E213+G213</f>
        <v>0</v>
      </c>
      <c r="I213" s="24">
        <f>+E213*D213</f>
        <v>0</v>
      </c>
      <c r="J213" s="102">
        <f>+H213*D213</f>
        <v>0</v>
      </c>
      <c r="K213" s="1115"/>
      <c r="L213" s="1115"/>
      <c r="M213" s="1122"/>
    </row>
    <row r="214" spans="1:13" ht="43.5" thickBot="1">
      <c r="A214" s="729"/>
      <c r="B214" s="730" t="s">
        <v>154</v>
      </c>
      <c r="C214" s="64" t="s">
        <v>52</v>
      </c>
      <c r="D214" s="185">
        <v>50</v>
      </c>
      <c r="E214" s="1117"/>
      <c r="F214" s="1118"/>
      <c r="G214" s="24">
        <f>+E214*F214</f>
        <v>0</v>
      </c>
      <c r="H214" s="24">
        <f>+E214+G214</f>
        <v>0</v>
      </c>
      <c r="I214" s="24">
        <f>+E214*D214</f>
        <v>0</v>
      </c>
      <c r="J214" s="102">
        <f>+H214*D214</f>
        <v>0</v>
      </c>
      <c r="K214" s="1117"/>
      <c r="L214" s="1117"/>
      <c r="M214" s="1123"/>
    </row>
    <row r="215" spans="1:13" ht="15.75" thickBot="1">
      <c r="A215" s="38" t="s">
        <v>32</v>
      </c>
      <c r="B215" s="39"/>
      <c r="C215" s="40"/>
      <c r="D215" s="41"/>
      <c r="E215" s="1119"/>
      <c r="F215" s="1120"/>
      <c r="G215" s="187"/>
      <c r="H215" s="187"/>
      <c r="I215" s="116">
        <f>SUM(I212:I214)</f>
        <v>0</v>
      </c>
      <c r="J215" s="116">
        <f>SUM(J212:J214)</f>
        <v>0</v>
      </c>
      <c r="K215" s="1119"/>
      <c r="L215" s="1119"/>
      <c r="M215" s="1124"/>
    </row>
    <row r="216" spans="1:13" ht="15">
      <c r="A216" s="798"/>
      <c r="B216" s="692"/>
      <c r="C216" s="47"/>
      <c r="D216" s="48"/>
      <c r="I216" s="1056"/>
      <c r="J216" s="1056"/>
    </row>
    <row r="217" spans="1:13">
      <c r="A217" s="799"/>
      <c r="B217" s="1374"/>
      <c r="C217" s="6"/>
      <c r="D217" s="6"/>
    </row>
    <row r="218" spans="1:13" ht="15.75" thickBot="1">
      <c r="A218" s="367" t="s">
        <v>150</v>
      </c>
      <c r="B218" s="139"/>
      <c r="C218" s="6"/>
      <c r="D218" s="6"/>
    </row>
    <row r="219" spans="1:13" ht="45.75" thickBot="1">
      <c r="A219" s="53" t="s">
        <v>9</v>
      </c>
      <c r="B219" s="11" t="s">
        <v>10</v>
      </c>
      <c r="C219" s="11" t="s">
        <v>11</v>
      </c>
      <c r="D219" s="12" t="s">
        <v>12</v>
      </c>
      <c r="E219" s="700" t="s">
        <v>13</v>
      </c>
      <c r="F219" s="213" t="s">
        <v>14</v>
      </c>
      <c r="G219" s="574" t="s">
        <v>15</v>
      </c>
      <c r="H219" s="574" t="s">
        <v>16</v>
      </c>
      <c r="I219" s="574" t="s">
        <v>17</v>
      </c>
      <c r="J219" s="708" t="s">
        <v>18</v>
      </c>
      <c r="K219" s="278" t="s">
        <v>19</v>
      </c>
      <c r="L219" s="709" t="s">
        <v>20</v>
      </c>
      <c r="M219" s="280" t="s">
        <v>21</v>
      </c>
    </row>
    <row r="220" spans="1:13" ht="15">
      <c r="A220" s="554" t="s">
        <v>156</v>
      </c>
      <c r="B220" s="270"/>
      <c r="C220" s="17"/>
      <c r="D220" s="17"/>
      <c r="E220" s="1112"/>
      <c r="F220" s="1113"/>
      <c r="G220" s="169"/>
      <c r="H220" s="169"/>
      <c r="I220" s="169"/>
      <c r="J220" s="169"/>
      <c r="K220" s="1112"/>
      <c r="L220" s="1112"/>
      <c r="M220" s="1121"/>
    </row>
    <row r="221" spans="1:13" ht="29.25" thickBot="1">
      <c r="A221" s="322" t="s">
        <v>157</v>
      </c>
      <c r="B221" s="184" t="s">
        <v>158</v>
      </c>
      <c r="C221" s="64" t="s">
        <v>25</v>
      </c>
      <c r="D221" s="64">
        <v>5</v>
      </c>
      <c r="E221" s="1117"/>
      <c r="F221" s="1118"/>
      <c r="G221" s="24">
        <f>+E221*F221</f>
        <v>0</v>
      </c>
      <c r="H221" s="24">
        <f>+E221+G221</f>
        <v>0</v>
      </c>
      <c r="I221" s="24">
        <f>+E221*D221</f>
        <v>0</v>
      </c>
      <c r="J221" s="102">
        <f>+H221*D221</f>
        <v>0</v>
      </c>
      <c r="K221" s="1117"/>
      <c r="L221" s="1117"/>
      <c r="M221" s="1123"/>
    </row>
    <row r="222" spans="1:13" ht="15.75" thickBot="1">
      <c r="A222" s="38" t="s">
        <v>32</v>
      </c>
      <c r="B222" s="39"/>
      <c r="C222" s="40"/>
      <c r="D222" s="41"/>
      <c r="E222" s="1119"/>
      <c r="F222" s="1120"/>
      <c r="G222" s="187"/>
      <c r="H222" s="187"/>
      <c r="I222" s="116">
        <f>SUM(I221)</f>
        <v>0</v>
      </c>
      <c r="J222" s="116">
        <f>SUM(J221)</f>
        <v>0</v>
      </c>
      <c r="K222" s="1119"/>
      <c r="L222" s="1119"/>
      <c r="M222" s="1124"/>
    </row>
    <row r="223" spans="1:13" ht="15">
      <c r="A223" s="798"/>
      <c r="B223" s="692"/>
      <c r="C223" s="47"/>
      <c r="D223" s="48"/>
      <c r="I223" s="1056"/>
      <c r="J223" s="1056"/>
    </row>
    <row r="224" spans="1:13">
      <c r="A224" s="799"/>
      <c r="B224" s="1374"/>
      <c r="C224" s="6"/>
      <c r="D224" s="6"/>
    </row>
    <row r="225" spans="1:13" ht="15.75" thickBot="1">
      <c r="A225" s="367" t="s">
        <v>155</v>
      </c>
      <c r="B225" s="139"/>
      <c r="C225" s="6"/>
      <c r="D225" s="6"/>
    </row>
    <row r="226" spans="1:13" ht="45.75" thickBot="1">
      <c r="A226" s="53" t="s">
        <v>9</v>
      </c>
      <c r="B226" s="11" t="s">
        <v>10</v>
      </c>
      <c r="C226" s="11" t="s">
        <v>11</v>
      </c>
      <c r="D226" s="12" t="s">
        <v>12</v>
      </c>
      <c r="E226" s="700" t="s">
        <v>13</v>
      </c>
      <c r="F226" s="213" t="s">
        <v>14</v>
      </c>
      <c r="G226" s="574" t="s">
        <v>15</v>
      </c>
      <c r="H226" s="574" t="s">
        <v>16</v>
      </c>
      <c r="I226" s="574" t="s">
        <v>17</v>
      </c>
      <c r="J226" s="708" t="s">
        <v>18</v>
      </c>
      <c r="K226" s="278" t="s">
        <v>19</v>
      </c>
      <c r="L226" s="709" t="s">
        <v>20</v>
      </c>
      <c r="M226" s="280" t="s">
        <v>21</v>
      </c>
    </row>
    <row r="227" spans="1:13" ht="15">
      <c r="A227" s="304" t="s">
        <v>159</v>
      </c>
      <c r="B227" s="201"/>
      <c r="C227" s="17"/>
      <c r="D227" s="17"/>
      <c r="E227" s="1112"/>
      <c r="F227" s="1113"/>
      <c r="G227" s="169"/>
      <c r="H227" s="169"/>
      <c r="I227" s="169"/>
      <c r="J227" s="169"/>
      <c r="K227" s="1112"/>
      <c r="L227" s="1112"/>
      <c r="M227" s="1121"/>
    </row>
    <row r="228" spans="1:13" ht="42.75">
      <c r="A228" s="719"/>
      <c r="B228" s="364" t="s">
        <v>160</v>
      </c>
      <c r="C228" s="61" t="s">
        <v>25</v>
      </c>
      <c r="D228" s="85">
        <v>7000</v>
      </c>
      <c r="E228" s="1115"/>
      <c r="F228" s="1116"/>
      <c r="G228" s="24">
        <f>+E228*F228</f>
        <v>0</v>
      </c>
      <c r="H228" s="24">
        <f>+E228+G228</f>
        <v>0</v>
      </c>
      <c r="I228" s="24">
        <f>+E228*D228</f>
        <v>0</v>
      </c>
      <c r="J228" s="102">
        <f>+H228*D228</f>
        <v>0</v>
      </c>
      <c r="K228" s="1115"/>
      <c r="L228" s="1115"/>
      <c r="M228" s="1122"/>
    </row>
    <row r="229" spans="1:13" ht="42.75">
      <c r="A229" s="719"/>
      <c r="B229" s="364" t="s">
        <v>161</v>
      </c>
      <c r="C229" s="61" t="s">
        <v>25</v>
      </c>
      <c r="D229" s="85">
        <v>500</v>
      </c>
      <c r="E229" s="1115"/>
      <c r="F229" s="1116"/>
      <c r="G229" s="24">
        <f>+E229*F229</f>
        <v>0</v>
      </c>
      <c r="H229" s="24">
        <f>+E229+G229</f>
        <v>0</v>
      </c>
      <c r="I229" s="24">
        <f>+E229*D229</f>
        <v>0</v>
      </c>
      <c r="J229" s="102">
        <f>+H229*D229</f>
        <v>0</v>
      </c>
      <c r="K229" s="1115"/>
      <c r="L229" s="1115"/>
      <c r="M229" s="1122"/>
    </row>
    <row r="230" spans="1:13" ht="42.75">
      <c r="A230" s="719"/>
      <c r="B230" s="364" t="s">
        <v>162</v>
      </c>
      <c r="C230" s="61" t="s">
        <v>25</v>
      </c>
      <c r="D230" s="85">
        <v>3500</v>
      </c>
      <c r="E230" s="1115"/>
      <c r="F230" s="1116"/>
      <c r="G230" s="24">
        <f>+E230*F230</f>
        <v>0</v>
      </c>
      <c r="H230" s="24">
        <f>+E230+G230</f>
        <v>0</v>
      </c>
      <c r="I230" s="24">
        <f>+E230*D230</f>
        <v>0</v>
      </c>
      <c r="J230" s="102">
        <f>+H230*D230</f>
        <v>0</v>
      </c>
      <c r="K230" s="1115"/>
      <c r="L230" s="1115"/>
      <c r="M230" s="1122"/>
    </row>
    <row r="231" spans="1:13" ht="42.75">
      <c r="A231" s="719"/>
      <c r="B231" s="364" t="s">
        <v>163</v>
      </c>
      <c r="C231" s="61" t="s">
        <v>25</v>
      </c>
      <c r="D231" s="85">
        <v>500</v>
      </c>
      <c r="E231" s="1115"/>
      <c r="F231" s="1116"/>
      <c r="G231" s="24">
        <f>+E231*F231</f>
        <v>0</v>
      </c>
      <c r="H231" s="24">
        <f>+E231+G231</f>
        <v>0</v>
      </c>
      <c r="I231" s="24">
        <f>+E231*D231</f>
        <v>0</v>
      </c>
      <c r="J231" s="102">
        <f>+H231*D231</f>
        <v>0</v>
      </c>
      <c r="K231" s="1115"/>
      <c r="L231" s="1115"/>
      <c r="M231" s="1122"/>
    </row>
    <row r="232" spans="1:13" ht="43.5" thickBot="1">
      <c r="A232" s="322"/>
      <c r="B232" s="362" t="s">
        <v>164</v>
      </c>
      <c r="C232" s="64" t="s">
        <v>25</v>
      </c>
      <c r="D232" s="185">
        <v>2500</v>
      </c>
      <c r="E232" s="1117"/>
      <c r="F232" s="1118"/>
      <c r="G232" s="24">
        <f>+E232*F232</f>
        <v>0</v>
      </c>
      <c r="H232" s="24">
        <f>+E232+G232</f>
        <v>0</v>
      </c>
      <c r="I232" s="24">
        <f>+E232*D232</f>
        <v>0</v>
      </c>
      <c r="J232" s="102">
        <f>+H232*D232</f>
        <v>0</v>
      </c>
      <c r="K232" s="1117"/>
      <c r="L232" s="1117"/>
      <c r="M232" s="1123"/>
    </row>
    <row r="233" spans="1:13" ht="15.75" thickBot="1">
      <c r="A233" s="38" t="s">
        <v>32</v>
      </c>
      <c r="B233" s="39"/>
      <c r="C233" s="40"/>
      <c r="D233" s="41"/>
      <c r="E233" s="1119"/>
      <c r="F233" s="1120"/>
      <c r="G233" s="187"/>
      <c r="H233" s="187"/>
      <c r="I233" s="116">
        <f>SUM(I228:I232)</f>
        <v>0</v>
      </c>
      <c r="J233" s="116">
        <f>SUM(J228:J232)</f>
        <v>0</v>
      </c>
      <c r="K233" s="1119"/>
      <c r="L233" s="1119"/>
      <c r="M233" s="1124"/>
    </row>
    <row r="234" spans="1:13" ht="15">
      <c r="A234" s="798"/>
      <c r="B234" s="692"/>
      <c r="C234" s="47"/>
      <c r="D234" s="48"/>
      <c r="I234" s="1056"/>
      <c r="J234" s="1056"/>
    </row>
    <row r="235" spans="1:13">
      <c r="A235" s="799"/>
      <c r="B235" s="1374"/>
      <c r="C235" s="6"/>
      <c r="D235" s="6"/>
    </row>
    <row r="236" spans="1:13" ht="15.75" thickBot="1">
      <c r="A236" s="367" t="s">
        <v>4088</v>
      </c>
      <c r="B236" s="5"/>
      <c r="C236" s="6"/>
      <c r="D236" s="6"/>
    </row>
    <row r="237" spans="1:13" ht="45.75" thickBot="1">
      <c r="A237" s="53" t="s">
        <v>9</v>
      </c>
      <c r="B237" s="11" t="s">
        <v>10</v>
      </c>
      <c r="C237" s="11" t="s">
        <v>11</v>
      </c>
      <c r="D237" s="12" t="s">
        <v>12</v>
      </c>
      <c r="E237" s="700" t="s">
        <v>13</v>
      </c>
      <c r="F237" s="213" t="s">
        <v>14</v>
      </c>
      <c r="G237" s="574" t="s">
        <v>15</v>
      </c>
      <c r="H237" s="574" t="s">
        <v>16</v>
      </c>
      <c r="I237" s="574" t="s">
        <v>17</v>
      </c>
      <c r="J237" s="708" t="s">
        <v>18</v>
      </c>
      <c r="K237" s="278" t="s">
        <v>19</v>
      </c>
      <c r="L237" s="709" t="s">
        <v>20</v>
      </c>
      <c r="M237" s="280" t="s">
        <v>21</v>
      </c>
    </row>
    <row r="238" spans="1:13" ht="43.5" thickBot="1">
      <c r="A238" s="641" t="s">
        <v>165</v>
      </c>
      <c r="B238" s="867" t="s">
        <v>166</v>
      </c>
      <c r="C238" s="340" t="s">
        <v>52</v>
      </c>
      <c r="D238" s="341">
        <v>800</v>
      </c>
      <c r="E238" s="1129"/>
      <c r="F238" s="1130"/>
      <c r="G238" s="248">
        <f>+E238*F238</f>
        <v>0</v>
      </c>
      <c r="H238" s="248">
        <f>+E238+G238</f>
        <v>0</v>
      </c>
      <c r="I238" s="248">
        <f>+E238*D238</f>
        <v>0</v>
      </c>
      <c r="J238" s="293">
        <f>+H238*D238</f>
        <v>0</v>
      </c>
      <c r="K238" s="1129"/>
      <c r="L238" s="1129"/>
      <c r="M238" s="1132"/>
    </row>
    <row r="239" spans="1:13" ht="15.75" thickBot="1">
      <c r="A239" s="38" t="s">
        <v>32</v>
      </c>
      <c r="B239" s="39"/>
      <c r="C239" s="40"/>
      <c r="D239" s="41"/>
      <c r="E239" s="1119"/>
      <c r="F239" s="1120"/>
      <c r="G239" s="187"/>
      <c r="H239" s="187"/>
      <c r="I239" s="116">
        <f>SUM(I238)</f>
        <v>0</v>
      </c>
      <c r="J239" s="116">
        <f>SUM(J238)</f>
        <v>0</v>
      </c>
      <c r="K239" s="1119"/>
      <c r="L239" s="1119"/>
      <c r="M239" s="1124"/>
    </row>
    <row r="240" spans="1:13" ht="15">
      <c r="A240" s="798"/>
      <c r="B240" s="692"/>
      <c r="C240" s="47"/>
      <c r="D240" s="48"/>
      <c r="I240" s="1056"/>
      <c r="J240" s="1056"/>
    </row>
    <row r="241" spans="1:14">
      <c r="A241" s="799"/>
      <c r="B241" s="1374"/>
      <c r="C241" s="6"/>
      <c r="D241" s="6"/>
    </row>
    <row r="242" spans="1:14" ht="15.75" thickBot="1">
      <c r="A242" s="367" t="s">
        <v>4089</v>
      </c>
      <c r="B242" s="5"/>
      <c r="C242" s="6"/>
      <c r="D242" s="6"/>
    </row>
    <row r="243" spans="1:14" ht="45.75" thickBot="1">
      <c r="A243" s="1952" t="s">
        <v>9</v>
      </c>
      <c r="B243" s="1953" t="s">
        <v>10</v>
      </c>
      <c r="C243" s="1953" t="s">
        <v>11</v>
      </c>
      <c r="D243" s="1954" t="s">
        <v>12</v>
      </c>
      <c r="E243" s="1955" t="s">
        <v>13</v>
      </c>
      <c r="F243" s="1956" t="s">
        <v>14</v>
      </c>
      <c r="G243" s="1957" t="s">
        <v>15</v>
      </c>
      <c r="H243" s="1957" t="s">
        <v>16</v>
      </c>
      <c r="I243" s="1957" t="s">
        <v>17</v>
      </c>
      <c r="J243" s="1958" t="s">
        <v>18</v>
      </c>
      <c r="K243" s="1959" t="s">
        <v>19</v>
      </c>
      <c r="L243" s="1960" t="s">
        <v>20</v>
      </c>
      <c r="M243" s="1961" t="s">
        <v>21</v>
      </c>
      <c r="N243" s="1894"/>
    </row>
    <row r="244" spans="1:14" ht="28.5">
      <c r="A244" s="2013" t="s">
        <v>3624</v>
      </c>
      <c r="B244" s="2014"/>
      <c r="C244" s="2015"/>
      <c r="D244" s="2016"/>
      <c r="E244" s="1801"/>
      <c r="F244" s="1802"/>
      <c r="G244" s="1803"/>
      <c r="H244" s="1803"/>
      <c r="I244" s="1803"/>
      <c r="J244" s="1803"/>
      <c r="K244" s="1801"/>
      <c r="L244" s="1801"/>
      <c r="M244" s="1804"/>
      <c r="N244" s="1894"/>
    </row>
    <row r="245" spans="1:14" ht="42.75">
      <c r="A245" s="2017" t="s">
        <v>168</v>
      </c>
      <c r="B245" s="2018" t="s">
        <v>169</v>
      </c>
      <c r="C245" s="1968" t="s">
        <v>52</v>
      </c>
      <c r="D245" s="2010">
        <v>10</v>
      </c>
      <c r="E245" s="1805"/>
      <c r="F245" s="1806"/>
      <c r="G245" s="1807">
        <f>+E245*F245</f>
        <v>0</v>
      </c>
      <c r="H245" s="1807">
        <f>+E245+G245</f>
        <v>0</v>
      </c>
      <c r="I245" s="1807">
        <f>+E245*D245</f>
        <v>0</v>
      </c>
      <c r="J245" s="1919">
        <f>+H245*D245</f>
        <v>0</v>
      </c>
      <c r="K245" s="1805"/>
      <c r="L245" s="1805"/>
      <c r="M245" s="1808"/>
      <c r="N245" s="1894"/>
    </row>
    <row r="246" spans="1:14" ht="42.75">
      <c r="A246" s="2017" t="s">
        <v>170</v>
      </c>
      <c r="B246" s="2018" t="s">
        <v>169</v>
      </c>
      <c r="C246" s="1968" t="s">
        <v>52</v>
      </c>
      <c r="D246" s="2010">
        <v>10</v>
      </c>
      <c r="E246" s="1805"/>
      <c r="F246" s="1806"/>
      <c r="G246" s="1807">
        <f>+E246*F246</f>
        <v>0</v>
      </c>
      <c r="H246" s="1807">
        <f>+E246+G246</f>
        <v>0</v>
      </c>
      <c r="I246" s="1807">
        <f>+E246*D246</f>
        <v>0</v>
      </c>
      <c r="J246" s="1919">
        <f>+H246*D246</f>
        <v>0</v>
      </c>
      <c r="K246" s="1805"/>
      <c r="L246" s="1805"/>
      <c r="M246" s="1808"/>
      <c r="N246" s="1894"/>
    </row>
    <row r="247" spans="1:14" ht="42.75">
      <c r="A247" s="2019" t="s">
        <v>171</v>
      </c>
      <c r="B247" s="2020" t="s">
        <v>169</v>
      </c>
      <c r="C247" s="1734" t="s">
        <v>52</v>
      </c>
      <c r="D247" s="2010">
        <v>10</v>
      </c>
      <c r="E247" s="1810"/>
      <c r="F247" s="1811"/>
      <c r="G247" s="1807">
        <f>+E247*F247</f>
        <v>0</v>
      </c>
      <c r="H247" s="1807">
        <f>+E247+G247</f>
        <v>0</v>
      </c>
      <c r="I247" s="1807">
        <f>+E247*D247</f>
        <v>0</v>
      </c>
      <c r="J247" s="1919">
        <f>+H247*D247</f>
        <v>0</v>
      </c>
      <c r="K247" s="1810"/>
      <c r="L247" s="1810"/>
      <c r="M247" s="1812"/>
      <c r="N247" s="1894"/>
    </row>
    <row r="248" spans="1:14" ht="29.25" thickBot="1">
      <c r="A248" s="2020"/>
      <c r="B248" s="2020" t="s">
        <v>3625</v>
      </c>
      <c r="C248" s="1734" t="s">
        <v>52</v>
      </c>
      <c r="D248" s="2010">
        <v>10</v>
      </c>
      <c r="E248" s="1810"/>
      <c r="F248" s="1811"/>
      <c r="G248" s="1807">
        <f>+E248*F248</f>
        <v>0</v>
      </c>
      <c r="H248" s="1807">
        <f>+E248+G248</f>
        <v>0</v>
      </c>
      <c r="I248" s="1807">
        <f>+E248*D248</f>
        <v>0</v>
      </c>
      <c r="J248" s="1919">
        <f>+H248*D248</f>
        <v>0</v>
      </c>
      <c r="K248" s="1810"/>
      <c r="L248" s="1810"/>
      <c r="M248" s="1812"/>
      <c r="N248" s="1894"/>
    </row>
    <row r="249" spans="1:14" ht="15.75" thickBot="1">
      <c r="A249" s="1926" t="s">
        <v>32</v>
      </c>
      <c r="B249" s="1927"/>
      <c r="C249" s="1928"/>
      <c r="D249" s="1929"/>
      <c r="E249" s="1930"/>
      <c r="F249" s="1931"/>
      <c r="G249" s="1932"/>
      <c r="H249" s="1932"/>
      <c r="I249" s="1933">
        <f>SUM(I245:I248)</f>
        <v>0</v>
      </c>
      <c r="J249" s="1933">
        <f>SUM(J245:J248)</f>
        <v>0</v>
      </c>
      <c r="K249" s="1930"/>
      <c r="L249" s="1930"/>
      <c r="M249" s="1934"/>
      <c r="N249" s="1894"/>
    </row>
    <row r="250" spans="1:14" ht="15">
      <c r="A250" s="798"/>
      <c r="B250" s="692"/>
      <c r="C250" s="47"/>
      <c r="D250" s="48"/>
      <c r="I250" s="1056"/>
      <c r="J250" s="1056"/>
    </row>
    <row r="251" spans="1:14" ht="24.75" customHeight="1" thickBot="1">
      <c r="A251" s="1104" t="s">
        <v>167</v>
      </c>
      <c r="B251" s="149"/>
    </row>
    <row r="252" spans="1:14" ht="26.25" customHeight="1" thickBot="1">
      <c r="A252" s="150" t="s">
        <v>9</v>
      </c>
      <c r="B252" s="151" t="s">
        <v>10</v>
      </c>
      <c r="C252" s="151" t="s">
        <v>11</v>
      </c>
      <c r="D252" s="152" t="s">
        <v>12</v>
      </c>
      <c r="E252" s="700" t="s">
        <v>13</v>
      </c>
      <c r="F252" s="213" t="s">
        <v>14</v>
      </c>
      <c r="G252" s="574" t="s">
        <v>15</v>
      </c>
      <c r="H252" s="574" t="s">
        <v>16</v>
      </c>
      <c r="I252" s="574" t="s">
        <v>17</v>
      </c>
      <c r="J252" s="708" t="s">
        <v>18</v>
      </c>
      <c r="K252" s="278" t="s">
        <v>19</v>
      </c>
      <c r="L252" s="709" t="s">
        <v>20</v>
      </c>
      <c r="M252" s="280" t="s">
        <v>21</v>
      </c>
    </row>
    <row r="253" spans="1:14" ht="86.25" thickBot="1">
      <c r="A253" s="1379" t="s">
        <v>173</v>
      </c>
      <c r="B253" s="1127" t="s">
        <v>174</v>
      </c>
      <c r="C253" s="155" t="s">
        <v>25</v>
      </c>
      <c r="D253" s="254">
        <v>100</v>
      </c>
      <c r="E253" s="1129"/>
      <c r="F253" s="1130"/>
      <c r="G253" s="248">
        <f>+E253*F253</f>
        <v>0</v>
      </c>
      <c r="H253" s="248">
        <f>+E253+G253</f>
        <v>0</v>
      </c>
      <c r="I253" s="248">
        <f>+E253*D253</f>
        <v>0</v>
      </c>
      <c r="J253" s="293">
        <f>+H253*D253</f>
        <v>0</v>
      </c>
      <c r="K253" s="1129"/>
      <c r="L253" s="1129"/>
      <c r="M253" s="1132"/>
    </row>
    <row r="254" spans="1:14" ht="15.75" thickBot="1">
      <c r="A254" s="159" t="s">
        <v>32</v>
      </c>
      <c r="B254" s="1098"/>
      <c r="C254" s="161"/>
      <c r="D254" s="162"/>
      <c r="E254" s="1119"/>
      <c r="F254" s="1120"/>
      <c r="G254" s="187"/>
      <c r="H254" s="187"/>
      <c r="I254" s="116">
        <f>SUM(I253)</f>
        <v>0</v>
      </c>
      <c r="J254" s="116">
        <f>SUM(J253)</f>
        <v>0</v>
      </c>
      <c r="K254" s="1119"/>
      <c r="L254" s="1119"/>
      <c r="M254" s="1124"/>
    </row>
    <row r="255" spans="1:14" ht="15">
      <c r="A255" s="798"/>
      <c r="B255" s="692"/>
      <c r="C255" s="47"/>
      <c r="D255" s="48"/>
      <c r="I255" s="1056"/>
      <c r="J255" s="1056"/>
    </row>
    <row r="256" spans="1:14">
      <c r="B256" s="1374"/>
      <c r="C256" s="6"/>
      <c r="D256" s="6"/>
    </row>
    <row r="257" spans="1:13" ht="15.75" thickBot="1">
      <c r="A257" s="1380" t="s">
        <v>172</v>
      </c>
      <c r="B257" s="799"/>
      <c r="C257" s="165"/>
      <c r="D257" s="166"/>
    </row>
    <row r="258" spans="1:13" ht="45.75" thickBot="1">
      <c r="A258" s="150" t="s">
        <v>9</v>
      </c>
      <c r="B258" s="151" t="s">
        <v>10</v>
      </c>
      <c r="C258" s="151" t="s">
        <v>11</v>
      </c>
      <c r="D258" s="152" t="s">
        <v>12</v>
      </c>
      <c r="E258" s="700" t="s">
        <v>13</v>
      </c>
      <c r="F258" s="213" t="s">
        <v>14</v>
      </c>
      <c r="G258" s="574" t="s">
        <v>15</v>
      </c>
      <c r="H258" s="574" t="s">
        <v>16</v>
      </c>
      <c r="I258" s="574" t="s">
        <v>17</v>
      </c>
      <c r="J258" s="708" t="s">
        <v>18</v>
      </c>
      <c r="K258" s="278" t="s">
        <v>19</v>
      </c>
      <c r="L258" s="709" t="s">
        <v>20</v>
      </c>
      <c r="M258" s="280" t="s">
        <v>21</v>
      </c>
    </row>
    <row r="259" spans="1:13" ht="171.75" thickBot="1">
      <c r="A259" s="153" t="s">
        <v>176</v>
      </c>
      <c r="B259" s="1381" t="s">
        <v>177</v>
      </c>
      <c r="C259" s="155" t="s">
        <v>25</v>
      </c>
      <c r="D259" s="254">
        <v>150</v>
      </c>
      <c r="E259" s="1129"/>
      <c r="F259" s="1130"/>
      <c r="G259" s="248">
        <f>+E259*F259</f>
        <v>0</v>
      </c>
      <c r="H259" s="248">
        <f>+E259+G259</f>
        <v>0</v>
      </c>
      <c r="I259" s="248">
        <f>+E259*D259</f>
        <v>0</v>
      </c>
      <c r="J259" s="293">
        <f>+H259*D259</f>
        <v>0</v>
      </c>
      <c r="K259" s="1129"/>
      <c r="L259" s="1129"/>
      <c r="M259" s="1132"/>
    </row>
    <row r="260" spans="1:13" ht="15.75" thickBot="1">
      <c r="A260" s="159" t="s">
        <v>32</v>
      </c>
      <c r="B260" s="1098"/>
      <c r="C260" s="161"/>
      <c r="D260" s="162"/>
      <c r="E260" s="1119"/>
      <c r="F260" s="1120"/>
      <c r="G260" s="187"/>
      <c r="H260" s="187"/>
      <c r="I260" s="116">
        <f>SUM(I259)</f>
        <v>0</v>
      </c>
      <c r="J260" s="116">
        <f>SUM(J259)</f>
        <v>0</v>
      </c>
      <c r="K260" s="1119"/>
      <c r="L260" s="1119"/>
      <c r="M260" s="1124"/>
    </row>
    <row r="263" spans="1:13" ht="15.75" thickBot="1">
      <c r="A263" s="1380" t="s">
        <v>175</v>
      </c>
      <c r="B263" s="651"/>
      <c r="C263" s="165"/>
      <c r="D263" s="166"/>
    </row>
    <row r="264" spans="1:13" ht="45.75" thickBot="1">
      <c r="A264" s="150" t="s">
        <v>9</v>
      </c>
      <c r="B264" s="151" t="s">
        <v>10</v>
      </c>
      <c r="C264" s="151" t="s">
        <v>11</v>
      </c>
      <c r="D264" s="152" t="s">
        <v>12</v>
      </c>
      <c r="E264" s="700" t="s">
        <v>13</v>
      </c>
      <c r="F264" s="213" t="s">
        <v>14</v>
      </c>
      <c r="G264" s="574" t="s">
        <v>15</v>
      </c>
      <c r="H264" s="574" t="s">
        <v>16</v>
      </c>
      <c r="I264" s="574" t="s">
        <v>17</v>
      </c>
      <c r="J264" s="708" t="s">
        <v>18</v>
      </c>
      <c r="K264" s="278" t="s">
        <v>19</v>
      </c>
      <c r="L264" s="709" t="s">
        <v>20</v>
      </c>
      <c r="M264" s="280" t="s">
        <v>21</v>
      </c>
    </row>
    <row r="265" spans="1:13" ht="214.5" thickBot="1">
      <c r="A265" s="153" t="s">
        <v>179</v>
      </c>
      <c r="B265" s="1381" t="s">
        <v>180</v>
      </c>
      <c r="C265" s="155" t="s">
        <v>25</v>
      </c>
      <c r="D265" s="254">
        <v>3500</v>
      </c>
      <c r="E265" s="1129"/>
      <c r="F265" s="1130"/>
      <c r="G265" s="248">
        <f>+E265*F265</f>
        <v>0</v>
      </c>
      <c r="H265" s="248">
        <f>+E265+G265</f>
        <v>0</v>
      </c>
      <c r="I265" s="248">
        <f>+E265*D265</f>
        <v>0</v>
      </c>
      <c r="J265" s="293">
        <f>+H265*D265</f>
        <v>0</v>
      </c>
      <c r="K265" s="1129"/>
      <c r="L265" s="1129"/>
      <c r="M265" s="1132"/>
    </row>
    <row r="266" spans="1:13" ht="15.75" thickBot="1">
      <c r="A266" s="159" t="s">
        <v>32</v>
      </c>
      <c r="B266" s="1131"/>
      <c r="C266" s="161"/>
      <c r="D266" s="162"/>
      <c r="E266" s="1119"/>
      <c r="F266" s="1120"/>
      <c r="G266" s="187"/>
      <c r="H266" s="187"/>
      <c r="I266" s="116">
        <f>SUM(I265)</f>
        <v>0</v>
      </c>
      <c r="J266" s="116">
        <f>SUM(J265)</f>
        <v>0</v>
      </c>
      <c r="K266" s="1119"/>
      <c r="L266" s="1119"/>
      <c r="M266" s="1124"/>
    </row>
    <row r="268" spans="1:13">
      <c r="A268"/>
      <c r="B268"/>
      <c r="C268"/>
      <c r="D268"/>
      <c r="E268" s="1495"/>
      <c r="F268" s="1495"/>
      <c r="G268"/>
      <c r="H268"/>
      <c r="I268"/>
      <c r="J268"/>
      <c r="K268" s="1495"/>
      <c r="L268" s="1495"/>
      <c r="M268" s="1495"/>
    </row>
    <row r="269" spans="1:13" ht="15.75" thickBot="1">
      <c r="A269" s="367" t="s">
        <v>178</v>
      </c>
      <c r="B269" s="5"/>
      <c r="C269" s="6"/>
      <c r="D269" s="6"/>
    </row>
    <row r="270" spans="1:13" ht="45.75" thickBot="1">
      <c r="A270" s="53" t="s">
        <v>9</v>
      </c>
      <c r="B270" s="11" t="s">
        <v>10</v>
      </c>
      <c r="C270" s="11" t="s">
        <v>11</v>
      </c>
      <c r="D270" s="12" t="s">
        <v>12</v>
      </c>
      <c r="E270" s="13" t="s">
        <v>13</v>
      </c>
      <c r="F270" s="14" t="s">
        <v>14</v>
      </c>
      <c r="G270" s="15" t="s">
        <v>15</v>
      </c>
      <c r="H270" s="15" t="s">
        <v>16</v>
      </c>
      <c r="I270" s="15" t="s">
        <v>17</v>
      </c>
      <c r="J270" s="96" t="s">
        <v>18</v>
      </c>
      <c r="K270" s="97" t="s">
        <v>19</v>
      </c>
      <c r="L270" s="98" t="s">
        <v>20</v>
      </c>
      <c r="M270" s="99" t="s">
        <v>21</v>
      </c>
    </row>
    <row r="271" spans="1:13" ht="30">
      <c r="A271" s="304" t="s">
        <v>3460</v>
      </c>
      <c r="B271" s="201"/>
      <c r="C271" s="368"/>
      <c r="D271" s="17"/>
      <c r="E271" s="1112"/>
      <c r="F271" s="1113"/>
      <c r="G271" s="169"/>
      <c r="H271" s="169"/>
      <c r="I271" s="169"/>
      <c r="J271" s="169"/>
      <c r="K271" s="1112"/>
      <c r="L271" s="1112"/>
      <c r="M271" s="1121"/>
    </row>
    <row r="272" spans="1:13" ht="228.75" thickBot="1">
      <c r="A272" s="369"/>
      <c r="B272" s="147" t="s">
        <v>3461</v>
      </c>
      <c r="C272" s="61" t="s">
        <v>25</v>
      </c>
      <c r="D272" s="85">
        <v>200</v>
      </c>
      <c r="E272" s="1115"/>
      <c r="F272" s="1116"/>
      <c r="G272" s="313">
        <f>+E272*F272</f>
        <v>0</v>
      </c>
      <c r="H272" s="313">
        <f>+E272+G272</f>
        <v>0</v>
      </c>
      <c r="I272" s="313">
        <f>+E272*D272</f>
        <v>0</v>
      </c>
      <c r="J272" s="351">
        <f>+H272*D272</f>
        <v>0</v>
      </c>
      <c r="K272" s="1115"/>
      <c r="L272" s="1115"/>
      <c r="M272" s="1122"/>
    </row>
    <row r="273" spans="1:13" ht="15.75" thickBot="1">
      <c r="A273" s="38" t="s">
        <v>32</v>
      </c>
      <c r="B273" s="39"/>
      <c r="C273" s="40"/>
      <c r="D273" s="41"/>
      <c r="E273" s="1119"/>
      <c r="F273" s="1120"/>
      <c r="G273" s="311"/>
      <c r="H273" s="311"/>
      <c r="I273" s="350">
        <f>SUM(I272:I272)</f>
        <v>0</v>
      </c>
      <c r="J273" s="350">
        <f>SUM(J272:J272)</f>
        <v>0</v>
      </c>
      <c r="K273" s="1119"/>
      <c r="L273" s="1119"/>
      <c r="M273" s="1124"/>
    </row>
  </sheetData>
  <sheetProtection algorithmName="SHA-512" hashValue="eWVk6zuu8p8PzgVIuyw6ux9ZMHmoMexjtgomFga2qyYVW6+NDPaVzscwz+27gnht5IUqnHm4nhanGtggnxB5rw==" saltValue="Tyaw+TodmLOUi2zjP5wRUg=="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AMK24"/>
  <sheetViews>
    <sheetView topLeftCell="A11" workbookViewId="0">
      <selection activeCell="M4" sqref="M4"/>
    </sheetView>
  </sheetViews>
  <sheetFormatPr defaultColWidth="3.875" defaultRowHeight="14.25"/>
  <cols>
    <col min="1" max="1" width="25.25" style="1" customWidth="1"/>
    <col min="2" max="2" width="23.125" style="1" customWidth="1"/>
    <col min="3" max="4" width="10.75" style="2" customWidth="1"/>
    <col min="5" max="5" width="10.75" style="1110" customWidth="1"/>
    <col min="6" max="6" width="10.75" style="1111" customWidth="1"/>
    <col min="7" max="8" width="10.75" style="1" customWidth="1"/>
    <col min="9" max="9" width="22" style="1" customWidth="1"/>
    <col min="10" max="10" width="17.625" style="1" customWidth="1"/>
    <col min="11" max="11" width="10.75" style="1110" customWidth="1"/>
    <col min="12" max="12" width="12.875" style="1110" customWidth="1"/>
    <col min="13" max="13" width="10.75" style="1110" customWidth="1"/>
    <col min="14" max="1025" width="3.875" style="1"/>
  </cols>
  <sheetData>
    <row r="1" spans="1:13" ht="15">
      <c r="A1" s="188" t="s">
        <v>181</v>
      </c>
      <c r="B1" s="66"/>
      <c r="C1" s="6"/>
      <c r="D1" s="6"/>
    </row>
    <row r="2" spans="1:13" ht="30">
      <c r="A2" s="1952" t="s">
        <v>9</v>
      </c>
      <c r="B2" s="2007" t="s">
        <v>10</v>
      </c>
      <c r="C2" s="1953" t="s">
        <v>11</v>
      </c>
      <c r="D2" s="1954" t="s">
        <v>12</v>
      </c>
      <c r="E2" s="1955" t="s">
        <v>13</v>
      </c>
      <c r="F2" s="1956" t="s">
        <v>14</v>
      </c>
      <c r="G2" s="1957" t="s">
        <v>15</v>
      </c>
      <c r="H2" s="1957" t="s">
        <v>16</v>
      </c>
      <c r="I2" s="1957" t="s">
        <v>17</v>
      </c>
      <c r="J2" s="1958" t="s">
        <v>18</v>
      </c>
      <c r="K2" s="1959" t="s">
        <v>19</v>
      </c>
      <c r="L2" s="1960" t="s">
        <v>20</v>
      </c>
      <c r="M2" s="1961" t="s">
        <v>21</v>
      </c>
    </row>
    <row r="3" spans="1:13" ht="15">
      <c r="A3" s="1963" t="s">
        <v>182</v>
      </c>
      <c r="B3" s="1976"/>
      <c r="C3" s="1965"/>
      <c r="D3" s="1965"/>
      <c r="E3" s="1801"/>
      <c r="F3" s="1802"/>
      <c r="G3" s="1803"/>
      <c r="H3" s="1803"/>
      <c r="I3" s="1803"/>
      <c r="J3" s="1803"/>
      <c r="K3" s="1801"/>
      <c r="L3" s="1801"/>
      <c r="M3" s="1804"/>
    </row>
    <row r="4" spans="1:13">
      <c r="A4" s="2009" t="s">
        <v>183</v>
      </c>
      <c r="B4" s="1967"/>
      <c r="C4" s="1968" t="s">
        <v>184</v>
      </c>
      <c r="D4" s="2010">
        <v>30</v>
      </c>
      <c r="E4" s="1805"/>
      <c r="F4" s="1806"/>
      <c r="G4" s="2011">
        <f t="shared" ref="G4:G9" si="0">+E4*F4</f>
        <v>0</v>
      </c>
      <c r="H4" s="2011">
        <f t="shared" ref="H4:H9" si="1">+E4+G4</f>
        <v>0</v>
      </c>
      <c r="I4" s="2011">
        <f t="shared" ref="I4:I9" si="2">+E4*D4</f>
        <v>0</v>
      </c>
      <c r="J4" s="2012">
        <f t="shared" ref="J4:J9" si="3">+H4*D4</f>
        <v>0</v>
      </c>
      <c r="K4" s="1805"/>
      <c r="L4" s="1805"/>
      <c r="M4" s="1808"/>
    </row>
    <row r="5" spans="1:13">
      <c r="A5" s="2009" t="s">
        <v>185</v>
      </c>
      <c r="B5" s="1967"/>
      <c r="C5" s="1968" t="s">
        <v>184</v>
      </c>
      <c r="D5" s="2010">
        <v>30</v>
      </c>
      <c r="E5" s="1805"/>
      <c r="F5" s="1806"/>
      <c r="G5" s="2011">
        <f t="shared" si="0"/>
        <v>0</v>
      </c>
      <c r="H5" s="2011">
        <f t="shared" si="1"/>
        <v>0</v>
      </c>
      <c r="I5" s="2011">
        <f t="shared" si="2"/>
        <v>0</v>
      </c>
      <c r="J5" s="2012">
        <f t="shared" si="3"/>
        <v>0</v>
      </c>
      <c r="K5" s="1805"/>
      <c r="L5" s="1805"/>
      <c r="M5" s="1808"/>
    </row>
    <row r="6" spans="1:13">
      <c r="A6" s="2009" t="s">
        <v>186</v>
      </c>
      <c r="B6" s="1967"/>
      <c r="C6" s="1968" t="s">
        <v>184</v>
      </c>
      <c r="D6" s="2010">
        <v>30</v>
      </c>
      <c r="E6" s="1805"/>
      <c r="F6" s="1806"/>
      <c r="G6" s="2011">
        <f t="shared" si="0"/>
        <v>0</v>
      </c>
      <c r="H6" s="2011">
        <f t="shared" si="1"/>
        <v>0</v>
      </c>
      <c r="I6" s="2011">
        <f t="shared" si="2"/>
        <v>0</v>
      </c>
      <c r="J6" s="2012">
        <f t="shared" si="3"/>
        <v>0</v>
      </c>
      <c r="K6" s="1805"/>
      <c r="L6" s="1805"/>
      <c r="M6" s="1808"/>
    </row>
    <row r="7" spans="1:13">
      <c r="A7" s="2009" t="s">
        <v>187</v>
      </c>
      <c r="B7" s="1967"/>
      <c r="C7" s="1968" t="s">
        <v>184</v>
      </c>
      <c r="D7" s="2010">
        <v>30</v>
      </c>
      <c r="E7" s="1805"/>
      <c r="F7" s="1806"/>
      <c r="G7" s="2011">
        <f t="shared" si="0"/>
        <v>0</v>
      </c>
      <c r="H7" s="2011">
        <f t="shared" si="1"/>
        <v>0</v>
      </c>
      <c r="I7" s="2011">
        <f t="shared" si="2"/>
        <v>0</v>
      </c>
      <c r="J7" s="2012">
        <f t="shared" si="3"/>
        <v>0</v>
      </c>
      <c r="K7" s="1805"/>
      <c r="L7" s="1805"/>
      <c r="M7" s="1808"/>
    </row>
    <row r="8" spans="1:13">
      <c r="A8" s="2009" t="s">
        <v>188</v>
      </c>
      <c r="B8" s="1967"/>
      <c r="C8" s="1968" t="s">
        <v>184</v>
      </c>
      <c r="D8" s="2010">
        <v>30</v>
      </c>
      <c r="E8" s="1805"/>
      <c r="F8" s="1806"/>
      <c r="G8" s="2011">
        <f t="shared" si="0"/>
        <v>0</v>
      </c>
      <c r="H8" s="2011">
        <f t="shared" si="1"/>
        <v>0</v>
      </c>
      <c r="I8" s="2011">
        <f t="shared" si="2"/>
        <v>0</v>
      </c>
      <c r="J8" s="2012">
        <f t="shared" si="3"/>
        <v>0</v>
      </c>
      <c r="K8" s="1805"/>
      <c r="L8" s="1805"/>
      <c r="M8" s="1808"/>
    </row>
    <row r="9" spans="1:13">
      <c r="A9" s="2008" t="s">
        <v>189</v>
      </c>
      <c r="B9" s="1971"/>
      <c r="C9" s="1734" t="s">
        <v>184</v>
      </c>
      <c r="D9" s="2010">
        <v>30</v>
      </c>
      <c r="E9" s="1810"/>
      <c r="F9" s="1811"/>
      <c r="G9" s="1807">
        <f t="shared" si="0"/>
        <v>0</v>
      </c>
      <c r="H9" s="1807">
        <f t="shared" si="1"/>
        <v>0</v>
      </c>
      <c r="I9" s="1807">
        <f t="shared" si="2"/>
        <v>0</v>
      </c>
      <c r="J9" s="1919">
        <f t="shared" si="3"/>
        <v>0</v>
      </c>
      <c r="K9" s="1810"/>
      <c r="L9" s="1810"/>
      <c r="M9" s="1812"/>
    </row>
    <row r="10" spans="1:13" ht="15">
      <c r="A10" s="38" t="s">
        <v>32</v>
      </c>
      <c r="B10" s="39"/>
      <c r="C10" s="40"/>
      <c r="D10" s="41"/>
      <c r="E10" s="1119"/>
      <c r="F10" s="1120"/>
      <c r="G10" s="1333"/>
      <c r="H10" s="1333"/>
      <c r="I10" s="116">
        <f>SUM(I4:I9)</f>
        <v>0</v>
      </c>
      <c r="J10" s="116">
        <f>SUM(J4:J9)</f>
        <v>0</v>
      </c>
      <c r="K10" s="1119"/>
      <c r="L10" s="1119"/>
      <c r="M10" s="1124"/>
    </row>
    <row r="11" spans="1:13" ht="15">
      <c r="A11" s="45"/>
      <c r="B11" s="46"/>
      <c r="C11" s="47"/>
      <c r="D11" s="48"/>
      <c r="I11" s="1056"/>
      <c r="J11" s="1056"/>
    </row>
    <row r="12" spans="1:13" ht="15">
      <c r="A12" s="45"/>
      <c r="B12" s="46"/>
      <c r="C12" s="47"/>
      <c r="D12" s="48"/>
      <c r="I12" s="1056"/>
      <c r="J12" s="1056"/>
    </row>
    <row r="13" spans="1:13" ht="15">
      <c r="A13" s="188" t="s">
        <v>190</v>
      </c>
      <c r="B13" s="139"/>
      <c r="C13" s="6"/>
      <c r="D13" s="6"/>
    </row>
    <row r="14" spans="1:13" ht="30">
      <c r="A14" s="393" t="s">
        <v>9</v>
      </c>
      <c r="B14" s="394" t="s">
        <v>10</v>
      </c>
      <c r="C14" s="394" t="s">
        <v>11</v>
      </c>
      <c r="D14" s="395" t="s">
        <v>12</v>
      </c>
      <c r="E14" s="700" t="s">
        <v>13</v>
      </c>
      <c r="F14" s="213" t="s">
        <v>14</v>
      </c>
      <c r="G14" s="574" t="s">
        <v>15</v>
      </c>
      <c r="H14" s="574" t="s">
        <v>16</v>
      </c>
      <c r="I14" s="574" t="s">
        <v>17</v>
      </c>
      <c r="J14" s="708" t="s">
        <v>18</v>
      </c>
      <c r="K14" s="278" t="s">
        <v>19</v>
      </c>
      <c r="L14" s="709" t="s">
        <v>20</v>
      </c>
      <c r="M14" s="280" t="s">
        <v>21</v>
      </c>
    </row>
    <row r="15" spans="1:13" ht="15">
      <c r="A15" s="396" t="s">
        <v>191</v>
      </c>
      <c r="B15" s="403"/>
      <c r="C15" s="398"/>
      <c r="D15" s="398"/>
      <c r="E15" s="1112"/>
      <c r="F15" s="1113"/>
      <c r="G15" s="169"/>
      <c r="H15" s="169"/>
      <c r="I15" s="169"/>
      <c r="J15" s="169"/>
      <c r="K15" s="1112"/>
      <c r="L15" s="1112"/>
      <c r="M15" s="1121"/>
    </row>
    <row r="16" spans="1:13" ht="42.75">
      <c r="A16" s="32" t="s">
        <v>192</v>
      </c>
      <c r="B16" s="490" t="s">
        <v>193</v>
      </c>
      <c r="C16" s="34" t="s">
        <v>25</v>
      </c>
      <c r="D16" s="406">
        <v>1800</v>
      </c>
      <c r="E16" s="1117"/>
      <c r="F16" s="1118"/>
      <c r="G16" s="24">
        <f>+E16*F16</f>
        <v>0</v>
      </c>
      <c r="H16" s="24">
        <f>+E16+G16</f>
        <v>0</v>
      </c>
      <c r="I16" s="24">
        <f>+E16*D16</f>
        <v>0</v>
      </c>
      <c r="J16" s="102">
        <f>+H16*D16</f>
        <v>0</v>
      </c>
      <c r="K16" s="1117"/>
      <c r="L16" s="1117"/>
      <c r="M16" s="1123"/>
    </row>
    <row r="17" spans="1:13" ht="15">
      <c r="A17" s="38" t="s">
        <v>32</v>
      </c>
      <c r="B17" s="775"/>
      <c r="C17" s="765"/>
      <c r="D17" s="766"/>
      <c r="E17" s="1119"/>
      <c r="F17" s="1120"/>
      <c r="G17" s="1333"/>
      <c r="H17" s="1333"/>
      <c r="I17" s="116">
        <f>SUM(I16)</f>
        <v>0</v>
      </c>
      <c r="J17" s="116">
        <f>SUM(J16)</f>
        <v>0</v>
      </c>
      <c r="K17" s="1119"/>
      <c r="L17" s="1119"/>
      <c r="M17" s="1124"/>
    </row>
    <row r="18" spans="1:13" ht="15">
      <c r="A18" s="45"/>
      <c r="B18" s="46"/>
      <c r="C18" s="47"/>
      <c r="D18" s="48"/>
      <c r="I18" s="1056"/>
      <c r="J18" s="1056"/>
    </row>
    <row r="19" spans="1:13" ht="15">
      <c r="A19" s="45"/>
      <c r="B19" s="46"/>
      <c r="C19" s="47"/>
      <c r="D19" s="48"/>
      <c r="I19" s="1056"/>
      <c r="J19" s="1056"/>
    </row>
    <row r="20" spans="1:13" ht="15">
      <c r="A20" s="299" t="s">
        <v>194</v>
      </c>
      <c r="B20" s="66"/>
      <c r="C20" s="6"/>
      <c r="D20" s="6"/>
    </row>
    <row r="21" spans="1:13" ht="53.25" customHeight="1">
      <c r="A21" s="10" t="s">
        <v>9</v>
      </c>
      <c r="B21" s="11" t="s">
        <v>10</v>
      </c>
      <c r="C21" s="11" t="s">
        <v>11</v>
      </c>
      <c r="D21" s="12" t="s">
        <v>12</v>
      </c>
      <c r="E21" s="700" t="s">
        <v>13</v>
      </c>
      <c r="F21" s="213" t="s">
        <v>14</v>
      </c>
      <c r="G21" s="574" t="s">
        <v>15</v>
      </c>
      <c r="H21" s="574" t="s">
        <v>16</v>
      </c>
      <c r="I21" s="574" t="s">
        <v>17</v>
      </c>
      <c r="J21" s="708" t="s">
        <v>18</v>
      </c>
      <c r="K21" s="278" t="s">
        <v>19</v>
      </c>
      <c r="L21" s="709" t="s">
        <v>20</v>
      </c>
      <c r="M21" s="280" t="s">
        <v>21</v>
      </c>
    </row>
    <row r="22" spans="1:13" ht="45">
      <c r="A22" s="544" t="s">
        <v>195</v>
      </c>
      <c r="B22" s="168"/>
      <c r="C22" s="17"/>
      <c r="D22" s="17"/>
      <c r="E22" s="1112"/>
      <c r="F22" s="1113"/>
      <c r="G22" s="169"/>
      <c r="H22" s="169"/>
      <c r="I22" s="169"/>
      <c r="J22" s="169"/>
      <c r="K22" s="1112"/>
      <c r="L22" s="1112"/>
      <c r="M22" s="1121"/>
    </row>
    <row r="23" spans="1:13" ht="71.25">
      <c r="A23" s="702" t="s">
        <v>196</v>
      </c>
      <c r="B23" s="60" t="s">
        <v>197</v>
      </c>
      <c r="C23" s="61" t="s">
        <v>111</v>
      </c>
      <c r="D23" s="85">
        <v>320</v>
      </c>
      <c r="E23" s="1115"/>
      <c r="F23" s="1116"/>
      <c r="G23" s="24">
        <f>+E23*F23</f>
        <v>0</v>
      </c>
      <c r="H23" s="24">
        <f>+E23+G23</f>
        <v>0</v>
      </c>
      <c r="I23" s="24">
        <f>+E23*D23</f>
        <v>0</v>
      </c>
      <c r="J23" s="102">
        <f>+H23*D23</f>
        <v>0</v>
      </c>
      <c r="K23" s="1115"/>
      <c r="L23" s="1115"/>
      <c r="M23" s="1122"/>
    </row>
    <row r="24" spans="1:13" ht="15">
      <c r="A24" s="38" t="s">
        <v>32</v>
      </c>
      <c r="B24" s="39"/>
      <c r="C24" s="40"/>
      <c r="D24" s="41"/>
      <c r="E24" s="1119"/>
      <c r="F24" s="1120"/>
      <c r="G24" s="1333"/>
      <c r="H24" s="1333"/>
      <c r="I24" s="116">
        <f>SUM(I23:I23)</f>
        <v>0</v>
      </c>
      <c r="J24" s="116">
        <f>SUM(J23:J23)</f>
        <v>0</v>
      </c>
      <c r="K24" s="1119"/>
      <c r="L24" s="1119"/>
      <c r="M24" s="1124"/>
    </row>
  </sheetData>
  <sheetProtection algorithmName="SHA-512" hashValue="vtQ81k+wvWStJf/76ttwE4IAGrvqNzKEFsATVvzopMRJTRfij43EpdV96rSr9+yw0Y1Z2T03PYUU+h6nKVlHVg==" saltValue="HpHPXH+IMFHixHWDep2iUQ=="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AMK24"/>
  <sheetViews>
    <sheetView topLeftCell="A18" workbookViewId="0">
      <selection activeCell="M23" sqref="M23"/>
    </sheetView>
  </sheetViews>
  <sheetFormatPr defaultColWidth="3.875" defaultRowHeight="14.25"/>
  <cols>
    <col min="1" max="1" width="23.25" style="1" customWidth="1"/>
    <col min="2" max="2" width="27.125" style="1" customWidth="1"/>
    <col min="3" max="4" width="10.75" style="1" customWidth="1"/>
    <col min="5" max="5" width="10.75" style="1110" customWidth="1"/>
    <col min="6" max="6" width="10.75" style="1111" customWidth="1"/>
    <col min="7" max="7" width="16.625" style="1" customWidth="1"/>
    <col min="8" max="8" width="16" style="1" customWidth="1"/>
    <col min="9" max="9" width="19.25" style="1" customWidth="1"/>
    <col min="10" max="10" width="19.875" style="1" customWidth="1"/>
    <col min="11" max="11" width="16.375" style="1110" customWidth="1"/>
    <col min="12" max="13" width="13.25" style="1110" customWidth="1"/>
    <col min="14" max="1025" width="3.875" style="1"/>
  </cols>
  <sheetData>
    <row r="1" spans="1:13" ht="15.75" thickBot="1">
      <c r="A1" s="200" t="s">
        <v>198</v>
      </c>
      <c r="B1" s="189"/>
      <c r="C1" s="66"/>
      <c r="D1" s="66"/>
    </row>
    <row r="2" spans="1:13" ht="66.75" customHeight="1">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15">
      <c r="A3" s="143" t="s">
        <v>200</v>
      </c>
      <c r="B3" s="194"/>
      <c r="C3" s="168"/>
      <c r="D3" s="168"/>
      <c r="E3" s="1112"/>
      <c r="F3" s="1113"/>
      <c r="G3" s="169"/>
      <c r="H3" s="169"/>
      <c r="I3" s="169"/>
      <c r="J3" s="169"/>
      <c r="K3" s="1112"/>
      <c r="L3" s="1112"/>
      <c r="M3" s="1121"/>
    </row>
    <row r="4" spans="1:13" ht="57">
      <c r="A4" s="333" t="s">
        <v>201</v>
      </c>
      <c r="B4" s="334" t="s">
        <v>202</v>
      </c>
      <c r="C4" s="61" t="s">
        <v>25</v>
      </c>
      <c r="D4" s="85">
        <v>150</v>
      </c>
      <c r="E4" s="1115"/>
      <c r="F4" s="1116"/>
      <c r="G4" s="24">
        <f>+E4*F4</f>
        <v>0</v>
      </c>
      <c r="H4" s="24">
        <f>+E4+G4</f>
        <v>0</v>
      </c>
      <c r="I4" s="24">
        <f>+E4*D4</f>
        <v>0</v>
      </c>
      <c r="J4" s="102">
        <f>+H4*D4</f>
        <v>0</v>
      </c>
      <c r="K4" s="1115"/>
      <c r="L4" s="1115"/>
      <c r="M4" s="1122"/>
    </row>
    <row r="5" spans="1:13" ht="28.5">
      <c r="A5" s="333" t="s">
        <v>203</v>
      </c>
      <c r="B5" s="334" t="s">
        <v>204</v>
      </c>
      <c r="C5" s="61" t="s">
        <v>25</v>
      </c>
      <c r="D5" s="85">
        <v>50</v>
      </c>
      <c r="E5" s="1115"/>
      <c r="F5" s="1116"/>
      <c r="G5" s="24">
        <f>+E5*F5</f>
        <v>0</v>
      </c>
      <c r="H5" s="24">
        <f>+E5+G5</f>
        <v>0</v>
      </c>
      <c r="I5" s="24">
        <f>+E5*D5</f>
        <v>0</v>
      </c>
      <c r="J5" s="102">
        <f>+H5*D5</f>
        <v>0</v>
      </c>
      <c r="K5" s="1115"/>
      <c r="L5" s="1115"/>
      <c r="M5" s="1122"/>
    </row>
    <row r="6" spans="1:13" ht="28.5">
      <c r="A6" s="519" t="s">
        <v>205</v>
      </c>
      <c r="B6" s="1342" t="s">
        <v>204</v>
      </c>
      <c r="C6" s="185" t="s">
        <v>25</v>
      </c>
      <c r="D6" s="1343">
        <v>400</v>
      </c>
      <c r="E6" s="1117"/>
      <c r="F6" s="1118"/>
      <c r="G6" s="24">
        <f>+E6*F6</f>
        <v>0</v>
      </c>
      <c r="H6" s="24">
        <f>+E6+G6</f>
        <v>0</v>
      </c>
      <c r="I6" s="24">
        <f>+E6*D6</f>
        <v>0</v>
      </c>
      <c r="J6" s="102">
        <f>+H6*D6</f>
        <v>0</v>
      </c>
      <c r="K6" s="1117"/>
      <c r="L6" s="1117"/>
      <c r="M6" s="1123"/>
    </row>
    <row r="7" spans="1:13" ht="15">
      <c r="A7" s="38" t="s">
        <v>32</v>
      </c>
      <c r="B7" s="39"/>
      <c r="C7" s="40"/>
      <c r="D7" s="41"/>
      <c r="E7" s="1119"/>
      <c r="F7" s="1120"/>
      <c r="G7" s="1333"/>
      <c r="H7" s="1333"/>
      <c r="I7" s="116">
        <f>SUM(I4:I6)</f>
        <v>0</v>
      </c>
      <c r="J7" s="116">
        <f>SUM(J4:J6)</f>
        <v>0</v>
      </c>
      <c r="K7" s="1119"/>
      <c r="L7" s="1119"/>
      <c r="M7" s="1124"/>
    </row>
    <row r="8" spans="1:13" ht="15">
      <c r="A8" s="45"/>
      <c r="B8" s="46"/>
      <c r="C8" s="47"/>
      <c r="D8" s="48"/>
    </row>
    <row r="9" spans="1:13" ht="15">
      <c r="A9" s="45"/>
      <c r="B9" s="46"/>
      <c r="C9" s="47"/>
      <c r="D9" s="48"/>
    </row>
    <row r="10" spans="1:13" ht="15.75" thickBot="1">
      <c r="A10" s="200" t="s">
        <v>199</v>
      </c>
      <c r="B10" s="189"/>
      <c r="C10" s="66"/>
      <c r="D10" s="66"/>
    </row>
    <row r="11" spans="1:13" ht="30.75" thickBot="1">
      <c r="A11" s="53" t="s">
        <v>9</v>
      </c>
      <c r="B11" s="11" t="s">
        <v>10</v>
      </c>
      <c r="C11" s="11" t="s">
        <v>11</v>
      </c>
      <c r="D11" s="12" t="s">
        <v>12</v>
      </c>
      <c r="E11" s="700" t="s">
        <v>13</v>
      </c>
      <c r="F11" s="213" t="s">
        <v>14</v>
      </c>
      <c r="G11" s="574" t="s">
        <v>15</v>
      </c>
      <c r="H11" s="574" t="s">
        <v>16</v>
      </c>
      <c r="I11" s="574" t="s">
        <v>17</v>
      </c>
      <c r="J11" s="708" t="s">
        <v>18</v>
      </c>
      <c r="K11" s="278" t="s">
        <v>19</v>
      </c>
      <c r="L11" s="709" t="s">
        <v>20</v>
      </c>
      <c r="M11" s="280" t="s">
        <v>21</v>
      </c>
    </row>
    <row r="12" spans="1:13" ht="15">
      <c r="A12" s="143" t="s">
        <v>200</v>
      </c>
      <c r="B12" s="194"/>
      <c r="C12" s="168"/>
      <c r="D12" s="168"/>
      <c r="E12" s="1112"/>
      <c r="F12" s="1113"/>
      <c r="G12" s="169"/>
      <c r="H12" s="169"/>
      <c r="I12" s="169"/>
      <c r="J12" s="169"/>
      <c r="K12" s="1112"/>
      <c r="L12" s="1112"/>
      <c r="M12" s="1121"/>
    </row>
    <row r="13" spans="1:13" ht="49.5" customHeight="1">
      <c r="A13" s="1857" t="s">
        <v>3503</v>
      </c>
      <c r="B13" s="2464" t="s">
        <v>3502</v>
      </c>
      <c r="C13" s="61" t="s">
        <v>25</v>
      </c>
      <c r="D13" s="85">
        <v>400</v>
      </c>
      <c r="E13" s="1115"/>
      <c r="F13" s="1116"/>
      <c r="G13" s="24">
        <f>+E13*F13</f>
        <v>0</v>
      </c>
      <c r="H13" s="24">
        <f>+E13+G13</f>
        <v>0</v>
      </c>
      <c r="I13" s="24">
        <f>+E13*D13</f>
        <v>0</v>
      </c>
      <c r="J13" s="102">
        <f>+H13*D13</f>
        <v>0</v>
      </c>
      <c r="K13" s="1115"/>
      <c r="L13" s="1115"/>
      <c r="M13" s="1122"/>
    </row>
    <row r="14" spans="1:13" ht="28.5">
      <c r="A14" s="1857" t="s">
        <v>3504</v>
      </c>
      <c r="B14" s="2465"/>
      <c r="C14" s="61" t="s">
        <v>25</v>
      </c>
      <c r="D14" s="85">
        <v>100</v>
      </c>
      <c r="E14" s="1115"/>
      <c r="F14" s="1116"/>
      <c r="G14" s="24">
        <f>+E14*F14</f>
        <v>0</v>
      </c>
      <c r="H14" s="24">
        <f>+E14+G14</f>
        <v>0</v>
      </c>
      <c r="I14" s="24">
        <f>+E14*D14</f>
        <v>0</v>
      </c>
      <c r="J14" s="102">
        <f>+H14*D14</f>
        <v>0</v>
      </c>
      <c r="K14" s="1115"/>
      <c r="L14" s="1115"/>
      <c r="M14" s="1122"/>
    </row>
    <row r="15" spans="1:13" ht="28.5">
      <c r="A15" s="1857" t="s">
        <v>3505</v>
      </c>
      <c r="B15" s="2465"/>
      <c r="C15" s="61" t="s">
        <v>25</v>
      </c>
      <c r="D15" s="185">
        <v>100</v>
      </c>
      <c r="E15" s="1117"/>
      <c r="F15" s="1118"/>
      <c r="G15" s="24"/>
      <c r="H15" s="24"/>
      <c r="I15" s="24"/>
      <c r="J15" s="102"/>
      <c r="K15" s="1117"/>
      <c r="L15" s="1117"/>
      <c r="M15" s="1123"/>
    </row>
    <row r="16" spans="1:13" ht="29.25" thickBot="1">
      <c r="A16" s="337" t="s">
        <v>3506</v>
      </c>
      <c r="B16" s="2466"/>
      <c r="C16" s="64" t="s">
        <v>25</v>
      </c>
      <c r="D16" s="185">
        <v>100</v>
      </c>
      <c r="E16" s="1117"/>
      <c r="F16" s="1118"/>
      <c r="G16" s="24">
        <f>+E16*F16</f>
        <v>0</v>
      </c>
      <c r="H16" s="24">
        <f>+E16+G16</f>
        <v>0</v>
      </c>
      <c r="I16" s="24">
        <f>+E16*D16</f>
        <v>0</v>
      </c>
      <c r="J16" s="102">
        <f>+H16*D16</f>
        <v>0</v>
      </c>
      <c r="K16" s="1117"/>
      <c r="L16" s="1117"/>
      <c r="M16" s="1123"/>
    </row>
    <row r="17" spans="1:13" ht="15.75" thickBot="1">
      <c r="A17" s="2182" t="s">
        <v>32</v>
      </c>
      <c r="B17" s="2183"/>
      <c r="C17" s="40"/>
      <c r="D17" s="41"/>
      <c r="E17" s="1119"/>
      <c r="F17" s="1120"/>
      <c r="G17" s="1333"/>
      <c r="H17" s="1333"/>
      <c r="I17" s="116">
        <f>SUM(I13:I16)</f>
        <v>0</v>
      </c>
      <c r="J17" s="116">
        <f>SUM(J13:J16)</f>
        <v>0</v>
      </c>
      <c r="K17" s="1119"/>
      <c r="L17" s="1119"/>
      <c r="M17" s="1124"/>
    </row>
    <row r="18" spans="1:13" ht="15">
      <c r="A18" s="45"/>
      <c r="B18" s="46"/>
      <c r="C18" s="47"/>
      <c r="D18" s="48"/>
    </row>
    <row r="19" spans="1:13">
      <c r="A19" s="717"/>
      <c r="B19" s="46"/>
      <c r="C19" s="47"/>
      <c r="D19" s="48"/>
    </row>
    <row r="20" spans="1:13" ht="15">
      <c r="A20" s="299" t="s">
        <v>4092</v>
      </c>
      <c r="B20" s="5"/>
      <c r="C20" s="66"/>
      <c r="D20" s="66"/>
    </row>
    <row r="21" spans="1:13" ht="30">
      <c r="A21" s="53" t="s">
        <v>9</v>
      </c>
      <c r="B21" s="11" t="s">
        <v>10</v>
      </c>
      <c r="C21" s="11" t="s">
        <v>11</v>
      </c>
      <c r="D21" s="12" t="s">
        <v>12</v>
      </c>
      <c r="E21" s="700" t="s">
        <v>13</v>
      </c>
      <c r="F21" s="213" t="s">
        <v>14</v>
      </c>
      <c r="G21" s="574" t="s">
        <v>15</v>
      </c>
      <c r="H21" s="574" t="s">
        <v>16</v>
      </c>
      <c r="I21" s="574" t="s">
        <v>17</v>
      </c>
      <c r="J21" s="708" t="s">
        <v>18</v>
      </c>
      <c r="K21" s="278" t="s">
        <v>19</v>
      </c>
      <c r="L21" s="709" t="s">
        <v>20</v>
      </c>
      <c r="M21" s="280" t="s">
        <v>21</v>
      </c>
    </row>
    <row r="22" spans="1:13" ht="60">
      <c r="A22" s="69" t="s">
        <v>206</v>
      </c>
      <c r="B22" s="70"/>
      <c r="C22" s="54"/>
      <c r="D22" s="55"/>
      <c r="E22" s="1112"/>
      <c r="F22" s="1113"/>
      <c r="G22" s="169"/>
      <c r="H22" s="169"/>
      <c r="I22" s="169"/>
      <c r="J22" s="169"/>
      <c r="K22" s="1112"/>
      <c r="L22" s="1112"/>
      <c r="M22" s="1121"/>
    </row>
    <row r="23" spans="1:13" ht="228">
      <c r="A23" s="86" t="s">
        <v>207</v>
      </c>
      <c r="B23" s="1219" t="s">
        <v>208</v>
      </c>
      <c r="C23" s="64" t="s">
        <v>52</v>
      </c>
      <c r="D23" s="185">
        <v>10</v>
      </c>
      <c r="E23" s="1117"/>
      <c r="F23" s="1118"/>
      <c r="G23" s="24">
        <f>+E23*F23</f>
        <v>0</v>
      </c>
      <c r="H23" s="24">
        <f>+E23+G23</f>
        <v>0</v>
      </c>
      <c r="I23" s="24">
        <f>+E23*D23</f>
        <v>0</v>
      </c>
      <c r="J23" s="102">
        <f>+H23*D23</f>
        <v>0</v>
      </c>
      <c r="K23" s="1117"/>
      <c r="L23" s="1117"/>
      <c r="M23" s="1123"/>
    </row>
    <row r="24" spans="1:13" ht="15">
      <c r="A24" s="38" t="s">
        <v>32</v>
      </c>
      <c r="B24" s="39"/>
      <c r="C24" s="40"/>
      <c r="D24" s="41"/>
      <c r="E24" s="1119"/>
      <c r="F24" s="1120"/>
      <c r="G24" s="1333"/>
      <c r="H24" s="1333"/>
      <c r="I24" s="116">
        <f>SUM(I23)</f>
        <v>0</v>
      </c>
      <c r="J24" s="116">
        <f>SUM(J23)</f>
        <v>0</v>
      </c>
      <c r="K24" s="1119"/>
      <c r="L24" s="1119"/>
      <c r="M24" s="1124"/>
    </row>
  </sheetData>
  <sheetProtection algorithmName="SHA-512" hashValue="FQIrNLhjKz256E1Bt7C3i3WQB4l3vU+Seo8woE7SD675ebr57R/JoolTnKAyGBibMCg+ORHpVnvyCBggtqb6Og==" saltValue="MIF2UCAKNcNgayDSvpoKbA==" spinCount="100000" sheet="1" formatCells="0" formatColumns="0" formatRows="0" insertColumns="0" insertRows="0" insertHyperlinks="0" deleteColumns="0" deleteRows="0" sort="0" autoFilter="0" pivotTables="0"/>
  <mergeCells count="1">
    <mergeCell ref="B13:B16"/>
  </mergeCells>
  <pageMargins left="0.7" right="0.7" top="0.75" bottom="0.75" header="0.51180555555555496" footer="0.51180555555555496"/>
  <pageSetup paperSize="9" firstPageNumber="0" orientation="portrait" useFirstPageNumber="1"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AMK102"/>
  <sheetViews>
    <sheetView tabSelected="1" topLeftCell="A92" zoomScale="87" zoomScaleNormal="87" workbookViewId="0">
      <selection activeCell="M94" sqref="M94"/>
    </sheetView>
  </sheetViews>
  <sheetFormatPr defaultColWidth="3.875" defaultRowHeight="14.25"/>
  <cols>
    <col min="1" max="1" width="30.75" style="1" customWidth="1"/>
    <col min="2" max="2" width="80.375" style="1" customWidth="1"/>
    <col min="3" max="4" width="10.75" style="2" customWidth="1"/>
    <col min="5" max="5" width="12.875" style="1110" customWidth="1"/>
    <col min="6" max="6" width="15.375" style="1111" customWidth="1"/>
    <col min="7" max="7" width="16.25" style="1" customWidth="1"/>
    <col min="8" max="8" width="18.625" style="1" customWidth="1"/>
    <col min="9" max="9" width="15.875" style="1" customWidth="1"/>
    <col min="10" max="10" width="21.375" style="1" customWidth="1"/>
    <col min="11" max="11" width="10.75" style="1110" customWidth="1"/>
    <col min="12" max="12" width="17.25" style="1110" customWidth="1"/>
    <col min="13" max="13" width="10.75" style="1110" customWidth="1"/>
    <col min="14" max="1025" width="3.875" style="1"/>
  </cols>
  <sheetData>
    <row r="1" spans="1:13" ht="15">
      <c r="A1" s="188" t="s">
        <v>209</v>
      </c>
      <c r="B1" s="273"/>
      <c r="C1" s="6"/>
      <c r="D1" s="6"/>
    </row>
    <row r="2" spans="1:13" ht="45">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32.1" customHeight="1">
      <c r="A3" s="869" t="s">
        <v>210</v>
      </c>
      <c r="B3" s="493"/>
      <c r="C3" s="348"/>
      <c r="D3" s="348"/>
      <c r="E3" s="1112"/>
      <c r="F3" s="1113"/>
      <c r="G3" s="169"/>
      <c r="H3" s="169"/>
      <c r="I3" s="169"/>
      <c r="J3" s="169"/>
      <c r="K3" s="1112"/>
      <c r="L3" s="1112"/>
      <c r="M3" s="1121"/>
    </row>
    <row r="4" spans="1:13" ht="28.5" customHeight="1">
      <c r="A4" s="525" t="s">
        <v>211</v>
      </c>
      <c r="B4" s="2467" t="s">
        <v>212</v>
      </c>
      <c r="C4" s="264" t="s">
        <v>25</v>
      </c>
      <c r="D4" s="265">
        <v>550</v>
      </c>
      <c r="E4" s="1115"/>
      <c r="F4" s="1116"/>
      <c r="G4" s="24">
        <f>+E4*F4</f>
        <v>0</v>
      </c>
      <c r="H4" s="24">
        <f>+E4+G4</f>
        <v>0</v>
      </c>
      <c r="I4" s="24">
        <f>+E4*D4</f>
        <v>0</v>
      </c>
      <c r="J4" s="102">
        <f>+H4*D4</f>
        <v>0</v>
      </c>
      <c r="K4" s="1115"/>
      <c r="L4" s="1115"/>
      <c r="M4" s="1122"/>
    </row>
    <row r="5" spans="1:13" ht="71.25">
      <c r="A5" s="525" t="s">
        <v>213</v>
      </c>
      <c r="B5" s="2467"/>
      <c r="C5" s="264" t="s">
        <v>25</v>
      </c>
      <c r="D5" s="265">
        <v>200</v>
      </c>
      <c r="E5" s="1115"/>
      <c r="F5" s="1116"/>
      <c r="G5" s="24">
        <f>+E5*F5</f>
        <v>0</v>
      </c>
      <c r="H5" s="24">
        <f>+E5+G5</f>
        <v>0</v>
      </c>
      <c r="I5" s="24">
        <f>+E5*D5</f>
        <v>0</v>
      </c>
      <c r="J5" s="102">
        <f>+H5*D5</f>
        <v>0</v>
      </c>
      <c r="K5" s="1115"/>
      <c r="L5" s="1115"/>
      <c r="M5" s="1122"/>
    </row>
    <row r="6" spans="1:13" ht="141.94999999999999" customHeight="1">
      <c r="A6" s="535" t="s">
        <v>214</v>
      </c>
      <c r="B6" s="2467"/>
      <c r="C6" s="268" t="s">
        <v>25</v>
      </c>
      <c r="D6" s="269">
        <v>10</v>
      </c>
      <c r="E6" s="1117"/>
      <c r="F6" s="1118"/>
      <c r="G6" s="24">
        <f>+E6*F6</f>
        <v>0</v>
      </c>
      <c r="H6" s="24">
        <f>+E6+G6</f>
        <v>0</v>
      </c>
      <c r="I6" s="24">
        <f>+E6*D6</f>
        <v>0</v>
      </c>
      <c r="J6" s="102">
        <f>+H6*D6</f>
        <v>0</v>
      </c>
      <c r="K6" s="1117"/>
      <c r="L6" s="1117"/>
      <c r="M6" s="1123"/>
    </row>
    <row r="7" spans="1:13" ht="15">
      <c r="A7" s="38" t="s">
        <v>32</v>
      </c>
      <c r="B7" s="39"/>
      <c r="C7" s="40"/>
      <c r="D7" s="41"/>
      <c r="E7" s="1119"/>
      <c r="F7" s="1120"/>
      <c r="G7" s="1333"/>
      <c r="H7" s="1333"/>
      <c r="I7" s="116">
        <f>SUM(I4:I6)</f>
        <v>0</v>
      </c>
      <c r="J7" s="116">
        <f>SUM(J4:J6)</f>
        <v>0</v>
      </c>
      <c r="K7" s="1119"/>
      <c r="L7" s="1119"/>
      <c r="M7" s="1124"/>
    </row>
    <row r="8" spans="1:13" ht="15">
      <c r="A8" s="45"/>
      <c r="B8" s="46"/>
      <c r="C8" s="47"/>
      <c r="D8" s="48"/>
    </row>
    <row r="9" spans="1:13">
      <c r="A9" s="717"/>
      <c r="B9" s="46"/>
      <c r="C9" s="47"/>
      <c r="D9" s="48"/>
    </row>
    <row r="10" spans="1:13" ht="15">
      <c r="A10" s="188" t="s">
        <v>215</v>
      </c>
      <c r="B10" s="273"/>
      <c r="C10" s="6"/>
      <c r="D10" s="6"/>
    </row>
    <row r="11" spans="1:13" ht="45.75" thickBot="1">
      <c r="A11" s="53" t="s">
        <v>9</v>
      </c>
      <c r="B11" s="11" t="s">
        <v>10</v>
      </c>
      <c r="C11" s="11" t="s">
        <v>11</v>
      </c>
      <c r="D11" s="12" t="s">
        <v>12</v>
      </c>
      <c r="E11" s="700" t="s">
        <v>13</v>
      </c>
      <c r="F11" s="213" t="s">
        <v>14</v>
      </c>
      <c r="G11" s="574" t="s">
        <v>15</v>
      </c>
      <c r="H11" s="574" t="s">
        <v>16</v>
      </c>
      <c r="I11" s="574" t="s">
        <v>17</v>
      </c>
      <c r="J11" s="708" t="s">
        <v>18</v>
      </c>
      <c r="K11" s="278" t="s">
        <v>19</v>
      </c>
      <c r="L11" s="709" t="s">
        <v>20</v>
      </c>
      <c r="M11" s="280" t="s">
        <v>21</v>
      </c>
    </row>
    <row r="12" spans="1:13" ht="49.5" customHeight="1">
      <c r="A12" s="2469" t="s">
        <v>216</v>
      </c>
      <c r="B12" s="2470"/>
      <c r="C12" s="2470"/>
      <c r="D12" s="2470"/>
      <c r="E12" s="2470"/>
      <c r="F12" s="2470"/>
      <c r="G12" s="2470"/>
      <c r="H12" s="2470"/>
      <c r="I12" s="2470"/>
      <c r="J12" s="2470"/>
      <c r="K12" s="2470"/>
      <c r="L12" s="2470"/>
      <c r="M12" s="2471"/>
    </row>
    <row r="13" spans="1:13" ht="71.25" customHeight="1">
      <c r="A13" s="331" t="s">
        <v>217</v>
      </c>
      <c r="B13" s="2464" t="s">
        <v>218</v>
      </c>
      <c r="C13" s="17"/>
      <c r="D13" s="17"/>
      <c r="E13" s="1112"/>
      <c r="F13" s="1113"/>
      <c r="G13" s="388"/>
      <c r="H13" s="388"/>
      <c r="I13" s="388"/>
      <c r="J13" s="388"/>
      <c r="K13" s="1112"/>
      <c r="L13" s="1112"/>
      <c r="M13" s="1121"/>
    </row>
    <row r="14" spans="1:13" ht="79.5" customHeight="1">
      <c r="A14" s="145" t="s">
        <v>3470</v>
      </c>
      <c r="B14" s="2465"/>
      <c r="C14" s="61" t="s">
        <v>25</v>
      </c>
      <c r="D14" s="61">
        <v>10</v>
      </c>
      <c r="E14" s="1115"/>
      <c r="F14" s="1116"/>
      <c r="G14" s="24">
        <f>+E14*F14</f>
        <v>0</v>
      </c>
      <c r="H14" s="24">
        <f>+E14+G14</f>
        <v>0</v>
      </c>
      <c r="I14" s="24">
        <f>+E14*D14</f>
        <v>0</v>
      </c>
      <c r="J14" s="102">
        <f>+H14*D14</f>
        <v>0</v>
      </c>
      <c r="K14" s="1115"/>
      <c r="L14" s="1115"/>
      <c r="M14" s="1122"/>
    </row>
    <row r="15" spans="1:13" ht="99" customHeight="1">
      <c r="A15" s="59" t="s">
        <v>219</v>
      </c>
      <c r="B15" s="2465"/>
      <c r="C15" s="61" t="s">
        <v>25</v>
      </c>
      <c r="D15" s="85">
        <v>20</v>
      </c>
      <c r="E15" s="1115"/>
      <c r="F15" s="1116"/>
      <c r="G15" s="24">
        <f>+E15*F15</f>
        <v>0</v>
      </c>
      <c r="H15" s="24">
        <f>+E15+G15</f>
        <v>0</v>
      </c>
      <c r="I15" s="24">
        <f>+E15*D15</f>
        <v>0</v>
      </c>
      <c r="J15" s="102">
        <f>+H15*D15</f>
        <v>0</v>
      </c>
      <c r="K15" s="1115"/>
      <c r="L15" s="1115"/>
      <c r="M15" s="1122"/>
    </row>
    <row r="16" spans="1:13" ht="96.75" customHeight="1">
      <c r="A16" s="59" t="s">
        <v>3469</v>
      </c>
      <c r="B16" s="2468"/>
      <c r="C16" s="61" t="s">
        <v>25</v>
      </c>
      <c r="D16" s="85">
        <v>200</v>
      </c>
      <c r="E16" s="1115"/>
      <c r="F16" s="1116"/>
      <c r="G16" s="24">
        <f>+E16*F16</f>
        <v>0</v>
      </c>
      <c r="H16" s="24">
        <f>+E16+G16</f>
        <v>0</v>
      </c>
      <c r="I16" s="24">
        <f>+E16*D16</f>
        <v>0</v>
      </c>
      <c r="J16" s="102">
        <f>+H16*D16</f>
        <v>0</v>
      </c>
      <c r="K16" s="1115"/>
      <c r="L16" s="1115"/>
      <c r="M16" s="1122"/>
    </row>
    <row r="17" spans="1:13" ht="30">
      <c r="A17" s="331" t="s">
        <v>220</v>
      </c>
      <c r="B17" s="336"/>
      <c r="C17" s="31"/>
      <c r="D17" s="31"/>
      <c r="E17" s="1115"/>
      <c r="F17" s="1116"/>
      <c r="G17" s="192"/>
      <c r="H17" s="192"/>
      <c r="I17" s="192"/>
      <c r="J17" s="192"/>
      <c r="K17" s="1115"/>
      <c r="L17" s="1115"/>
      <c r="M17" s="1122"/>
    </row>
    <row r="18" spans="1:13" ht="116.25" customHeight="1">
      <c r="A18" s="833" t="s">
        <v>221</v>
      </c>
      <c r="B18" s="146" t="s">
        <v>222</v>
      </c>
      <c r="C18" s="61" t="s">
        <v>25</v>
      </c>
      <c r="D18" s="85">
        <v>50</v>
      </c>
      <c r="E18" s="1115"/>
      <c r="F18" s="1116"/>
      <c r="G18" s="24">
        <f>+E18*F18</f>
        <v>0</v>
      </c>
      <c r="H18" s="24">
        <f>+E18+G18</f>
        <v>0</v>
      </c>
      <c r="I18" s="24">
        <f>+E18*D18</f>
        <v>0</v>
      </c>
      <c r="J18" s="102">
        <f>+H18*D18</f>
        <v>0</v>
      </c>
      <c r="K18" s="1115"/>
      <c r="L18" s="1115"/>
      <c r="M18" s="1122"/>
    </row>
    <row r="19" spans="1:13" ht="211.5" customHeight="1">
      <c r="A19" s="1334" t="s">
        <v>223</v>
      </c>
      <c r="B19" s="1288" t="s">
        <v>224</v>
      </c>
      <c r="C19" s="64" t="s">
        <v>25</v>
      </c>
      <c r="D19" s="185">
        <v>10</v>
      </c>
      <c r="E19" s="1117"/>
      <c r="F19" s="1118"/>
      <c r="G19" s="24">
        <f>+E19*F19</f>
        <v>0</v>
      </c>
      <c r="H19" s="24">
        <f>+E19+G19</f>
        <v>0</v>
      </c>
      <c r="I19" s="24">
        <f>+E19*D19</f>
        <v>0</v>
      </c>
      <c r="J19" s="102">
        <f>+H19*D19</f>
        <v>0</v>
      </c>
      <c r="K19" s="1117"/>
      <c r="L19" s="1117"/>
      <c r="M19" s="1123"/>
    </row>
    <row r="20" spans="1:13" ht="20.100000000000001" customHeight="1">
      <c r="A20" s="38" t="s">
        <v>32</v>
      </c>
      <c r="B20" s="39"/>
      <c r="C20" s="40"/>
      <c r="D20" s="41"/>
      <c r="E20" s="1119"/>
      <c r="F20" s="1120"/>
      <c r="G20" s="1333"/>
      <c r="H20" s="1333"/>
      <c r="I20" s="116">
        <f>SUM(I14:I19)</f>
        <v>0</v>
      </c>
      <c r="J20" s="116">
        <f>SUM(J14:J19)</f>
        <v>0</v>
      </c>
      <c r="K20" s="1119"/>
      <c r="L20" s="1119"/>
      <c r="M20" s="1124"/>
    </row>
    <row r="21" spans="1:13" ht="20.100000000000001" customHeight="1">
      <c r="A21" s="45"/>
      <c r="B21" s="46"/>
      <c r="C21" s="47"/>
      <c r="D21" s="48"/>
    </row>
    <row r="22" spans="1:13" ht="20.100000000000001" customHeight="1">
      <c r="A22" s="717"/>
      <c r="B22" s="46"/>
      <c r="C22" s="47"/>
      <c r="D22" s="48"/>
    </row>
    <row r="23" spans="1:13" ht="15">
      <c r="A23" s="371" t="s">
        <v>225</v>
      </c>
      <c r="B23" s="189"/>
      <c r="C23" s="6"/>
      <c r="D23" s="6"/>
    </row>
    <row r="24" spans="1:13" ht="45">
      <c r="A24" s="1952" t="s">
        <v>9</v>
      </c>
      <c r="B24" s="2007" t="s">
        <v>10</v>
      </c>
      <c r="C24" s="1953" t="s">
        <v>11</v>
      </c>
      <c r="D24" s="1954" t="s">
        <v>12</v>
      </c>
      <c r="E24" s="1955" t="s">
        <v>13</v>
      </c>
      <c r="F24" s="1956" t="s">
        <v>14</v>
      </c>
      <c r="G24" s="1957" t="s">
        <v>15</v>
      </c>
      <c r="H24" s="1957" t="s">
        <v>16</v>
      </c>
      <c r="I24" s="1957" t="s">
        <v>17</v>
      </c>
      <c r="J24" s="1958" t="s">
        <v>18</v>
      </c>
      <c r="K24" s="1959" t="s">
        <v>19</v>
      </c>
      <c r="L24" s="1960" t="s">
        <v>20</v>
      </c>
      <c r="M24" s="1961" t="s">
        <v>21</v>
      </c>
    </row>
    <row r="25" spans="1:13" ht="15">
      <c r="A25" s="1963" t="s">
        <v>226</v>
      </c>
      <c r="B25" s="1964"/>
      <c r="C25" s="1965"/>
      <c r="D25" s="1965"/>
      <c r="E25" s="1801"/>
      <c r="F25" s="1802"/>
      <c r="G25" s="1803"/>
      <c r="H25" s="1803"/>
      <c r="I25" s="1803"/>
      <c r="J25" s="1803"/>
      <c r="K25" s="1801"/>
      <c r="L25" s="1801"/>
      <c r="M25" s="1804"/>
    </row>
    <row r="26" spans="1:13">
      <c r="A26" s="2008" t="s">
        <v>226</v>
      </c>
      <c r="B26" s="1971"/>
      <c r="C26" s="1734" t="s">
        <v>25</v>
      </c>
      <c r="D26" s="1735">
        <v>2</v>
      </c>
      <c r="E26" s="1810"/>
      <c r="F26" s="1811"/>
      <c r="G26" s="1807">
        <f>+E26*F26</f>
        <v>0</v>
      </c>
      <c r="H26" s="1807">
        <f>+E26+G26</f>
        <v>0</v>
      </c>
      <c r="I26" s="1807">
        <f>+E26*D26</f>
        <v>0</v>
      </c>
      <c r="J26" s="1919">
        <f>+H26*D26</f>
        <v>0</v>
      </c>
      <c r="K26" s="1810"/>
      <c r="L26" s="1810"/>
      <c r="M26" s="1812"/>
    </row>
    <row r="27" spans="1:13" ht="15">
      <c r="A27" s="38" t="s">
        <v>32</v>
      </c>
      <c r="B27" s="39"/>
      <c r="C27" s="40"/>
      <c r="D27" s="41"/>
      <c r="E27" s="1119"/>
      <c r="F27" s="1120"/>
      <c r="G27" s="1333"/>
      <c r="H27" s="1333"/>
      <c r="I27" s="116">
        <f>SUM(I26)</f>
        <v>0</v>
      </c>
      <c r="J27" s="116">
        <f>SUM(J26)</f>
        <v>0</v>
      </c>
      <c r="K27" s="1119"/>
      <c r="L27" s="1119"/>
      <c r="M27" s="1124"/>
    </row>
    <row r="28" spans="1:13" ht="15">
      <c r="A28" s="1296"/>
      <c r="B28" s="46"/>
      <c r="C28" s="47"/>
      <c r="D28" s="48"/>
      <c r="G28" s="1335"/>
      <c r="H28" s="1335"/>
      <c r="I28" s="1056"/>
      <c r="J28" s="1056"/>
    </row>
    <row r="29" spans="1:13" ht="15">
      <c r="A29" s="1296"/>
      <c r="B29" s="46"/>
      <c r="C29" s="47"/>
      <c r="D29" s="48"/>
      <c r="G29" s="1335"/>
      <c r="H29" s="1335"/>
      <c r="I29" s="1056"/>
      <c r="J29" s="1056"/>
    </row>
    <row r="30" spans="1:13" ht="15">
      <c r="A30" s="1296"/>
      <c r="B30" s="46"/>
      <c r="C30" s="47"/>
      <c r="D30" s="48"/>
    </row>
    <row r="31" spans="1:13" ht="15">
      <c r="A31" s="367" t="s">
        <v>227</v>
      </c>
      <c r="B31" s="139"/>
      <c r="C31" s="6"/>
      <c r="D31" s="6"/>
    </row>
    <row r="32" spans="1:13" ht="45">
      <c r="A32" s="53" t="s">
        <v>9</v>
      </c>
      <c r="B32" s="11" t="s">
        <v>10</v>
      </c>
      <c r="C32" s="11" t="s">
        <v>11</v>
      </c>
      <c r="D32" s="12" t="s">
        <v>12</v>
      </c>
      <c r="E32" s="700" t="s">
        <v>13</v>
      </c>
      <c r="F32" s="213" t="s">
        <v>14</v>
      </c>
      <c r="G32" s="574" t="s">
        <v>15</v>
      </c>
      <c r="H32" s="574" t="s">
        <v>16</v>
      </c>
      <c r="I32" s="574" t="s">
        <v>17</v>
      </c>
      <c r="J32" s="708" t="s">
        <v>18</v>
      </c>
      <c r="K32" s="278" t="s">
        <v>19</v>
      </c>
      <c r="L32" s="709" t="s">
        <v>20</v>
      </c>
      <c r="M32" s="280" t="s">
        <v>21</v>
      </c>
    </row>
    <row r="33" spans="1:13" ht="15">
      <c r="A33" s="304" t="s">
        <v>228</v>
      </c>
      <c r="B33" s="201"/>
      <c r="C33" s="17"/>
      <c r="D33" s="17"/>
      <c r="E33" s="1112"/>
      <c r="F33" s="1113"/>
      <c r="G33" s="169"/>
      <c r="H33" s="169"/>
      <c r="I33" s="169"/>
      <c r="J33" s="169"/>
      <c r="K33" s="1112"/>
      <c r="L33" s="1112"/>
      <c r="M33" s="1121"/>
    </row>
    <row r="34" spans="1:13" ht="28.5">
      <c r="A34" s="193" t="s">
        <v>229</v>
      </c>
      <c r="B34" s="323" t="s">
        <v>230</v>
      </c>
      <c r="C34" s="64" t="s">
        <v>25</v>
      </c>
      <c r="D34" s="185">
        <v>400</v>
      </c>
      <c r="E34" s="1117"/>
      <c r="F34" s="1118"/>
      <c r="G34" s="24">
        <f>+E34*F34</f>
        <v>0</v>
      </c>
      <c r="H34" s="24">
        <f>+E34+G34</f>
        <v>0</v>
      </c>
      <c r="I34" s="24">
        <f>+E34*D34</f>
        <v>0</v>
      </c>
      <c r="J34" s="102">
        <f>+H34*D34</f>
        <v>0</v>
      </c>
      <c r="K34" s="1117"/>
      <c r="L34" s="1117"/>
      <c r="M34" s="1123"/>
    </row>
    <row r="35" spans="1:13" ht="15">
      <c r="A35" s="38" t="s">
        <v>32</v>
      </c>
      <c r="B35" s="39"/>
      <c r="C35" s="40"/>
      <c r="D35" s="41"/>
      <c r="E35" s="1119"/>
      <c r="F35" s="1120"/>
      <c r="G35" s="1333"/>
      <c r="H35" s="1333"/>
      <c r="I35" s="116">
        <f>SUM(I34)</f>
        <v>0</v>
      </c>
      <c r="J35" s="116">
        <f>SUM(J34)</f>
        <v>0</v>
      </c>
      <c r="K35" s="1119"/>
      <c r="L35" s="1119"/>
      <c r="M35" s="1124"/>
    </row>
    <row r="36" spans="1:13" ht="15">
      <c r="A36" s="45"/>
      <c r="B36" s="45"/>
      <c r="C36" s="45"/>
      <c r="D36" s="45"/>
      <c r="E36" s="1336"/>
      <c r="F36" s="1337"/>
      <c r="G36" s="45"/>
      <c r="H36" s="45"/>
      <c r="I36" s="45"/>
      <c r="J36" s="45"/>
      <c r="K36" s="1336"/>
      <c r="L36" s="1336"/>
      <c r="M36" s="1336"/>
    </row>
    <row r="37" spans="1:13">
      <c r="A37" s="717"/>
      <c r="B37" s="717"/>
      <c r="C37" s="717"/>
      <c r="D37" s="717"/>
      <c r="E37" s="1338"/>
      <c r="F37" s="1339"/>
      <c r="G37" s="717"/>
      <c r="H37" s="717"/>
      <c r="I37" s="717"/>
      <c r="J37" s="717"/>
      <c r="K37" s="1338"/>
      <c r="L37" s="1338"/>
      <c r="M37" s="1338"/>
    </row>
    <row r="38" spans="1:13" ht="15">
      <c r="A38" s="376" t="s">
        <v>231</v>
      </c>
      <c r="B38" s="139"/>
      <c r="C38" s="6"/>
      <c r="D38" s="6"/>
    </row>
    <row r="39" spans="1:13" ht="45">
      <c r="A39" s="53" t="s">
        <v>9</v>
      </c>
      <c r="B39" s="11" t="s">
        <v>10</v>
      </c>
      <c r="C39" s="11" t="s">
        <v>11</v>
      </c>
      <c r="D39" s="12" t="s">
        <v>12</v>
      </c>
      <c r="E39" s="700" t="s">
        <v>13</v>
      </c>
      <c r="F39" s="213" t="s">
        <v>14</v>
      </c>
      <c r="G39" s="574" t="s">
        <v>15</v>
      </c>
      <c r="H39" s="574" t="s">
        <v>16</v>
      </c>
      <c r="I39" s="574" t="s">
        <v>17</v>
      </c>
      <c r="J39" s="708" t="s">
        <v>18</v>
      </c>
      <c r="K39" s="278" t="s">
        <v>19</v>
      </c>
      <c r="L39" s="709" t="s">
        <v>20</v>
      </c>
      <c r="M39" s="280" t="s">
        <v>21</v>
      </c>
    </row>
    <row r="40" spans="1:13" ht="15">
      <c r="A40" s="304" t="s">
        <v>232</v>
      </c>
      <c r="B40" s="201"/>
      <c r="C40" s="17"/>
      <c r="D40" s="17"/>
      <c r="E40" s="1112"/>
      <c r="F40" s="1113"/>
      <c r="G40" s="169"/>
      <c r="H40" s="169"/>
      <c r="I40" s="169"/>
      <c r="J40" s="169"/>
      <c r="K40" s="1112"/>
      <c r="L40" s="1112"/>
      <c r="M40" s="1121"/>
    </row>
    <row r="41" spans="1:13" ht="88.5" customHeight="1">
      <c r="A41" s="193" t="s">
        <v>233</v>
      </c>
      <c r="B41" s="1340" t="s">
        <v>234</v>
      </c>
      <c r="C41" s="64" t="s">
        <v>25</v>
      </c>
      <c r="D41" s="185">
        <v>650</v>
      </c>
      <c r="E41" s="1117"/>
      <c r="F41" s="1118"/>
      <c r="G41" s="24">
        <f>+E41*F41</f>
        <v>0</v>
      </c>
      <c r="H41" s="24">
        <f>+E41+G41</f>
        <v>0</v>
      </c>
      <c r="I41" s="24">
        <f>+E41*D41</f>
        <v>0</v>
      </c>
      <c r="J41" s="102">
        <f>+H41*D41</f>
        <v>0</v>
      </c>
      <c r="K41" s="1117"/>
      <c r="L41" s="1117"/>
      <c r="M41" s="1123"/>
    </row>
    <row r="42" spans="1:13" ht="15">
      <c r="A42" s="38" t="s">
        <v>32</v>
      </c>
      <c r="B42" s="39"/>
      <c r="C42" s="40"/>
      <c r="D42" s="41"/>
      <c r="E42" s="1119"/>
      <c r="F42" s="1120"/>
      <c r="G42" s="1333"/>
      <c r="H42" s="1333"/>
      <c r="I42" s="116">
        <f>SUM(I41)</f>
        <v>0</v>
      </c>
      <c r="J42" s="116">
        <f>SUM(J41)</f>
        <v>0</v>
      </c>
      <c r="K42" s="1119"/>
      <c r="L42" s="1119"/>
      <c r="M42" s="1124"/>
    </row>
    <row r="43" spans="1:13" ht="15">
      <c r="A43" s="45"/>
      <c r="B43" s="45"/>
      <c r="C43" s="45"/>
      <c r="D43" s="45"/>
      <c r="E43" s="1336"/>
      <c r="F43" s="1337"/>
      <c r="G43" s="45"/>
      <c r="H43" s="45"/>
      <c r="I43" s="45"/>
      <c r="J43" s="45"/>
      <c r="K43" s="1336"/>
      <c r="L43" s="1336"/>
      <c r="M43" s="1336"/>
    </row>
    <row r="44" spans="1:13">
      <c r="A44" s="717"/>
      <c r="B44" s="717"/>
      <c r="C44" s="717"/>
      <c r="D44" s="717"/>
      <c r="E44" s="1338"/>
      <c r="F44" s="1339"/>
      <c r="G44" s="717"/>
      <c r="H44" s="717"/>
      <c r="I44" s="717"/>
      <c r="J44" s="717"/>
      <c r="K44" s="1338"/>
      <c r="L44" s="1338"/>
      <c r="M44" s="1338"/>
    </row>
    <row r="45" spans="1:13" ht="15.75" thickBot="1">
      <c r="A45" s="188" t="s">
        <v>235</v>
      </c>
      <c r="B45" s="139"/>
      <c r="C45" s="6"/>
      <c r="D45" s="6"/>
    </row>
    <row r="46" spans="1:13" ht="45.75" thickBot="1">
      <c r="A46" s="53" t="s">
        <v>9</v>
      </c>
      <c r="B46" s="11" t="s">
        <v>10</v>
      </c>
      <c r="C46" s="11" t="s">
        <v>11</v>
      </c>
      <c r="D46" s="12" t="s">
        <v>12</v>
      </c>
      <c r="E46" s="700" t="s">
        <v>13</v>
      </c>
      <c r="F46" s="213" t="s">
        <v>14</v>
      </c>
      <c r="G46" s="574" t="s">
        <v>15</v>
      </c>
      <c r="H46" s="574" t="s">
        <v>16</v>
      </c>
      <c r="I46" s="574" t="s">
        <v>17</v>
      </c>
      <c r="J46" s="708" t="s">
        <v>18</v>
      </c>
      <c r="K46" s="278" t="s">
        <v>19</v>
      </c>
      <c r="L46" s="709" t="s">
        <v>20</v>
      </c>
      <c r="M46" s="280" t="s">
        <v>21</v>
      </c>
    </row>
    <row r="47" spans="1:13" ht="30">
      <c r="A47" s="304" t="s">
        <v>236</v>
      </c>
      <c r="B47" s="201"/>
      <c r="C47" s="17"/>
      <c r="D47" s="17"/>
      <c r="E47" s="1112"/>
      <c r="F47" s="1113"/>
      <c r="G47" s="169"/>
      <c r="H47" s="169"/>
      <c r="I47" s="169"/>
      <c r="J47" s="169"/>
      <c r="K47" s="1112"/>
      <c r="L47" s="1112"/>
      <c r="M47" s="1121"/>
    </row>
    <row r="48" spans="1:13" ht="110.25" customHeight="1">
      <c r="A48" s="191" t="s">
        <v>237</v>
      </c>
      <c r="B48" s="60" t="s">
        <v>238</v>
      </c>
      <c r="C48" s="61" t="s">
        <v>25</v>
      </c>
      <c r="D48" s="85">
        <v>150</v>
      </c>
      <c r="E48" s="1115"/>
      <c r="F48" s="1116"/>
      <c r="G48" s="24">
        <f>+E48*F48</f>
        <v>0</v>
      </c>
      <c r="H48" s="24">
        <f>+E48+G48</f>
        <v>0</v>
      </c>
      <c r="I48" s="24">
        <f>+E48*D48</f>
        <v>0</v>
      </c>
      <c r="J48" s="1798">
        <f>+H48*D48</f>
        <v>0</v>
      </c>
      <c r="K48" s="1115"/>
      <c r="L48" s="1115"/>
      <c r="M48" s="1122"/>
    </row>
    <row r="49" spans="1:13" ht="111.75" customHeight="1">
      <c r="A49" s="193" t="s">
        <v>3773</v>
      </c>
      <c r="B49" s="60" t="s">
        <v>3774</v>
      </c>
      <c r="C49" s="61" t="s">
        <v>25</v>
      </c>
      <c r="D49" s="1735">
        <v>100</v>
      </c>
      <c r="E49" s="1117"/>
      <c r="F49" s="1118"/>
      <c r="G49" s="24">
        <f>+E49*F49</f>
        <v>0</v>
      </c>
      <c r="H49" s="24">
        <f>+E49+G49</f>
        <v>0</v>
      </c>
      <c r="I49" s="24">
        <f>+E49*D49</f>
        <v>0</v>
      </c>
      <c r="J49" s="1798">
        <f>+H49*D49</f>
        <v>0</v>
      </c>
      <c r="K49" s="1117"/>
      <c r="L49" s="1117"/>
      <c r="M49" s="1123"/>
    </row>
    <row r="50" spans="1:13" ht="127.5" customHeight="1" thickBot="1">
      <c r="A50" s="193" t="s">
        <v>239</v>
      </c>
      <c r="B50" s="184" t="s">
        <v>240</v>
      </c>
      <c r="C50" s="35" t="s">
        <v>25</v>
      </c>
      <c r="D50" s="35">
        <v>650</v>
      </c>
      <c r="E50" s="1117"/>
      <c r="F50" s="1118"/>
      <c r="G50" s="24">
        <f>+E50*F50</f>
        <v>0</v>
      </c>
      <c r="H50" s="24">
        <f>+E50+G50</f>
        <v>0</v>
      </c>
      <c r="I50" s="24">
        <f>+E50*D50</f>
        <v>0</v>
      </c>
      <c r="J50" s="1798">
        <f>+H50*D50</f>
        <v>0</v>
      </c>
      <c r="K50" s="1117"/>
      <c r="L50" s="1117"/>
      <c r="M50" s="1123"/>
    </row>
    <row r="51" spans="1:13" ht="37.5" customHeight="1" thickBot="1">
      <c r="A51" s="38" t="s">
        <v>32</v>
      </c>
      <c r="B51" s="39"/>
      <c r="C51" s="40"/>
      <c r="D51" s="41"/>
      <c r="E51" s="1119"/>
      <c r="F51" s="1120"/>
      <c r="G51" s="1333"/>
      <c r="H51" s="1333"/>
      <c r="I51" s="116">
        <f>SUM(I48:I50)</f>
        <v>0</v>
      </c>
      <c r="J51" s="116">
        <f>SUM(J48:J50)</f>
        <v>0</v>
      </c>
      <c r="K51" s="1119"/>
      <c r="L51" s="1119"/>
      <c r="M51" s="1124"/>
    </row>
    <row r="52" spans="1:13" ht="15">
      <c r="A52" s="45"/>
      <c r="B52" s="45"/>
      <c r="C52" s="45"/>
      <c r="D52" s="45"/>
      <c r="E52" s="1336"/>
      <c r="F52" s="1337"/>
      <c r="G52" s="45"/>
      <c r="H52" s="45"/>
      <c r="I52" s="45"/>
      <c r="J52" s="45"/>
      <c r="K52" s="1336"/>
      <c r="L52" s="1336"/>
      <c r="M52" s="1336"/>
    </row>
    <row r="53" spans="1:13" s="302" customFormat="1">
      <c r="A53" s="717"/>
      <c r="B53" s="717"/>
      <c r="C53" s="717"/>
      <c r="D53" s="717"/>
      <c r="E53" s="1338"/>
      <c r="F53" s="1339"/>
      <c r="G53" s="717"/>
      <c r="H53" s="717"/>
      <c r="I53" s="717"/>
      <c r="J53" s="717"/>
      <c r="K53" s="1338"/>
      <c r="L53" s="1338"/>
      <c r="M53" s="1338"/>
    </row>
    <row r="54" spans="1:13" ht="15.75" thickBot="1">
      <c r="A54" s="188" t="s">
        <v>241</v>
      </c>
      <c r="B54" s="139"/>
      <c r="C54" s="6"/>
      <c r="D54" s="6"/>
    </row>
    <row r="55" spans="1:13" ht="45.75" thickBot="1">
      <c r="A55" s="53" t="s">
        <v>9</v>
      </c>
      <c r="B55" s="11" t="s">
        <v>10</v>
      </c>
      <c r="C55" s="11" t="s">
        <v>11</v>
      </c>
      <c r="D55" s="12" t="s">
        <v>12</v>
      </c>
      <c r="E55" s="700" t="s">
        <v>13</v>
      </c>
      <c r="F55" s="213" t="s">
        <v>14</v>
      </c>
      <c r="G55" s="574" t="s">
        <v>15</v>
      </c>
      <c r="H55" s="574" t="s">
        <v>16</v>
      </c>
      <c r="I55" s="574" t="s">
        <v>17</v>
      </c>
      <c r="J55" s="708" t="s">
        <v>18</v>
      </c>
      <c r="K55" s="278" t="s">
        <v>19</v>
      </c>
      <c r="L55" s="709" t="s">
        <v>20</v>
      </c>
      <c r="M55" s="280" t="s">
        <v>21</v>
      </c>
    </row>
    <row r="56" spans="1:13" ht="30">
      <c r="A56" s="407" t="s">
        <v>243</v>
      </c>
      <c r="B56" s="458"/>
      <c r="C56" s="90"/>
      <c r="D56" s="90"/>
      <c r="E56" s="1112"/>
      <c r="F56" s="1113"/>
      <c r="G56" s="169"/>
      <c r="H56" s="169"/>
      <c r="I56" s="169"/>
      <c r="J56" s="169"/>
      <c r="K56" s="1112"/>
      <c r="L56" s="1112"/>
      <c r="M56" s="1121"/>
    </row>
    <row r="57" spans="1:13" ht="85.5">
      <c r="A57" s="408" t="s">
        <v>244</v>
      </c>
      <c r="B57" s="409" t="s">
        <v>245</v>
      </c>
      <c r="C57" s="410" t="s">
        <v>25</v>
      </c>
      <c r="D57" s="22">
        <v>75</v>
      </c>
      <c r="E57" s="1115"/>
      <c r="F57" s="1116"/>
      <c r="G57" s="24">
        <f>+E57*F57</f>
        <v>0</v>
      </c>
      <c r="H57" s="24">
        <f>+E57+G57</f>
        <v>0</v>
      </c>
      <c r="I57" s="24">
        <f>+E57*D57</f>
        <v>0</v>
      </c>
      <c r="J57" s="102">
        <f>+H57*D57</f>
        <v>0</v>
      </c>
      <c r="K57" s="1115"/>
      <c r="L57" s="1115"/>
      <c r="M57" s="1122"/>
    </row>
    <row r="58" spans="1:13" ht="71.25">
      <c r="A58" s="408" t="s">
        <v>246</v>
      </c>
      <c r="B58" s="409" t="s">
        <v>247</v>
      </c>
      <c r="C58" s="410" t="s">
        <v>25</v>
      </c>
      <c r="D58" s="22">
        <v>10</v>
      </c>
      <c r="E58" s="1115"/>
      <c r="F58" s="1116"/>
      <c r="G58" s="24">
        <f>+E58*F58</f>
        <v>0</v>
      </c>
      <c r="H58" s="24">
        <f>+E58+G58</f>
        <v>0</v>
      </c>
      <c r="I58" s="24">
        <f>+E58*D58</f>
        <v>0</v>
      </c>
      <c r="J58" s="102">
        <f>+H58*D58</f>
        <v>0</v>
      </c>
      <c r="K58" s="1115"/>
      <c r="L58" s="1115"/>
      <c r="M58" s="1122"/>
    </row>
    <row r="59" spans="1:13" ht="85.5">
      <c r="A59" s="408" t="s">
        <v>248</v>
      </c>
      <c r="B59" s="380" t="s">
        <v>249</v>
      </c>
      <c r="C59" s="61" t="s">
        <v>25</v>
      </c>
      <c r="D59" s="85">
        <v>10</v>
      </c>
      <c r="E59" s="1115"/>
      <c r="F59" s="1116"/>
      <c r="G59" s="24">
        <f>+E59*F59</f>
        <v>0</v>
      </c>
      <c r="H59" s="24">
        <f>+E59+G59</f>
        <v>0</v>
      </c>
      <c r="I59" s="24">
        <f>+E59*D59</f>
        <v>0</v>
      </c>
      <c r="J59" s="102">
        <f>+H59*D59</f>
        <v>0</v>
      </c>
      <c r="K59" s="1115"/>
      <c r="L59" s="1115"/>
      <c r="M59" s="1122"/>
    </row>
    <row r="60" spans="1:13" ht="86.25" thickBot="1">
      <c r="A60" s="411" t="s">
        <v>250</v>
      </c>
      <c r="B60" s="412" t="s">
        <v>251</v>
      </c>
      <c r="C60" s="35" t="s">
        <v>25</v>
      </c>
      <c r="D60" s="2425">
        <v>100</v>
      </c>
      <c r="E60" s="1117"/>
      <c r="F60" s="1118"/>
      <c r="G60" s="24">
        <f>+E60*F60</f>
        <v>0</v>
      </c>
      <c r="H60" s="24">
        <f>+E60+G60</f>
        <v>0</v>
      </c>
      <c r="I60" s="24">
        <f>+E60*D60</f>
        <v>0</v>
      </c>
      <c r="J60" s="102">
        <f>+H60*D60</f>
        <v>0</v>
      </c>
      <c r="K60" s="1117"/>
      <c r="L60" s="1117"/>
      <c r="M60" s="1123"/>
    </row>
    <row r="61" spans="1:13" ht="21" customHeight="1" thickBot="1">
      <c r="A61" s="38" t="s">
        <v>32</v>
      </c>
      <c r="B61" s="39"/>
      <c r="C61" s="87"/>
      <c r="D61" s="87"/>
      <c r="E61" s="1119"/>
      <c r="F61" s="1120"/>
      <c r="G61" s="1333"/>
      <c r="H61" s="1333"/>
      <c r="I61" s="116">
        <f>SUM(I57:I60)</f>
        <v>0</v>
      </c>
      <c r="J61" s="116">
        <f>SUM(J57:J60)</f>
        <v>0</v>
      </c>
      <c r="K61" s="1119"/>
      <c r="L61" s="1119"/>
      <c r="M61" s="1124"/>
    </row>
    <row r="62" spans="1:13" ht="22.5" customHeight="1">
      <c r="A62" s="45"/>
      <c r="B62" s="45"/>
      <c r="C62" s="45"/>
      <c r="D62" s="45"/>
      <c r="E62" s="1336"/>
      <c r="F62" s="1337"/>
      <c r="G62" s="45"/>
      <c r="H62" s="45"/>
      <c r="I62" s="45"/>
      <c r="J62" s="45"/>
      <c r="K62" s="1336"/>
      <c r="L62" s="1336"/>
      <c r="M62" s="1336"/>
    </row>
    <row r="63" spans="1:13" ht="23.25" customHeight="1">
      <c r="A63" s="717"/>
      <c r="B63" s="717"/>
      <c r="C63" s="717"/>
      <c r="D63" s="717"/>
      <c r="E63" s="1338"/>
      <c r="F63" s="1339"/>
      <c r="G63" s="717"/>
      <c r="H63" s="717"/>
      <c r="I63" s="717"/>
      <c r="J63" s="717"/>
      <c r="K63" s="1338"/>
      <c r="L63" s="1338"/>
      <c r="M63" s="1338"/>
    </row>
    <row r="64" spans="1:13" ht="27" customHeight="1" thickBot="1">
      <c r="A64" s="1291" t="s">
        <v>242</v>
      </c>
      <c r="B64" s="800"/>
      <c r="C64" s="6"/>
      <c r="D64" s="6"/>
    </row>
    <row r="65" spans="1:13" ht="45.75" thickBot="1">
      <c r="A65" s="53" t="s">
        <v>9</v>
      </c>
      <c r="B65" s="11" t="s">
        <v>10</v>
      </c>
      <c r="C65" s="11" t="s">
        <v>11</v>
      </c>
      <c r="D65" s="12" t="s">
        <v>12</v>
      </c>
      <c r="E65" s="700" t="s">
        <v>13</v>
      </c>
      <c r="F65" s="213" t="s">
        <v>14</v>
      </c>
      <c r="G65" s="574" t="s">
        <v>15</v>
      </c>
      <c r="H65" s="574" t="s">
        <v>16</v>
      </c>
      <c r="I65" s="574" t="s">
        <v>17</v>
      </c>
      <c r="J65" s="708" t="s">
        <v>18</v>
      </c>
      <c r="K65" s="278" t="s">
        <v>19</v>
      </c>
      <c r="L65" s="709" t="s">
        <v>20</v>
      </c>
      <c r="M65" s="280" t="s">
        <v>21</v>
      </c>
    </row>
    <row r="66" spans="1:13" ht="99.75">
      <c r="A66" s="923" t="s">
        <v>252</v>
      </c>
      <c r="B66" s="1900" t="s">
        <v>3955</v>
      </c>
      <c r="C66" s="1292" t="s">
        <v>52</v>
      </c>
      <c r="D66" s="1292">
        <v>10</v>
      </c>
      <c r="E66" s="1115"/>
      <c r="F66" s="1116"/>
      <c r="G66" s="24">
        <f t="shared" ref="G66:G80" si="0">+E66*F66</f>
        <v>0</v>
      </c>
      <c r="H66" s="24">
        <f t="shared" ref="H66:H80" si="1">+E66+G66</f>
        <v>0</v>
      </c>
      <c r="I66" s="24">
        <f t="shared" ref="I66:I80" si="2">+E66*D66</f>
        <v>0</v>
      </c>
      <c r="J66" s="1799">
        <f t="shared" ref="J66:J80" si="3">+H66*D66</f>
        <v>0</v>
      </c>
      <c r="K66" s="1115"/>
      <c r="L66" s="1115"/>
      <c r="M66" s="1122"/>
    </row>
    <row r="67" spans="1:13" ht="144.75" customHeight="1">
      <c r="A67" s="923" t="s">
        <v>253</v>
      </c>
      <c r="B67" s="1900" t="s">
        <v>3956</v>
      </c>
      <c r="C67" s="1292" t="s">
        <v>52</v>
      </c>
      <c r="D67" s="1292">
        <v>30</v>
      </c>
      <c r="E67" s="1115"/>
      <c r="F67" s="1116"/>
      <c r="G67" s="24">
        <f t="shared" si="0"/>
        <v>0</v>
      </c>
      <c r="H67" s="24">
        <f t="shared" si="1"/>
        <v>0</v>
      </c>
      <c r="I67" s="24">
        <f t="shared" si="2"/>
        <v>0</v>
      </c>
      <c r="J67" s="1799">
        <f t="shared" si="3"/>
        <v>0</v>
      </c>
      <c r="K67" s="1115"/>
      <c r="L67" s="1115"/>
      <c r="M67" s="1122"/>
    </row>
    <row r="68" spans="1:13" ht="99.75">
      <c r="A68" s="923" t="s">
        <v>254</v>
      </c>
      <c r="B68" s="1900" t="s">
        <v>3957</v>
      </c>
      <c r="C68" s="1292" t="s">
        <v>52</v>
      </c>
      <c r="D68" s="1292">
        <v>20</v>
      </c>
      <c r="E68" s="1115"/>
      <c r="F68" s="1116"/>
      <c r="G68" s="24">
        <f t="shared" si="0"/>
        <v>0</v>
      </c>
      <c r="H68" s="24">
        <f t="shared" si="1"/>
        <v>0</v>
      </c>
      <c r="I68" s="24">
        <f t="shared" si="2"/>
        <v>0</v>
      </c>
      <c r="J68" s="1799">
        <f t="shared" si="3"/>
        <v>0</v>
      </c>
      <c r="K68" s="1115"/>
      <c r="L68" s="1115"/>
      <c r="M68" s="1122"/>
    </row>
    <row r="69" spans="1:13" ht="85.5">
      <c r="A69" s="923" t="s">
        <v>3775</v>
      </c>
      <c r="B69" s="634" t="s">
        <v>3958</v>
      </c>
      <c r="C69" s="1292" t="s">
        <v>52</v>
      </c>
      <c r="D69" s="1292">
        <v>10</v>
      </c>
      <c r="E69" s="1115"/>
      <c r="F69" s="1116"/>
      <c r="G69" s="24">
        <f t="shared" si="0"/>
        <v>0</v>
      </c>
      <c r="H69" s="24">
        <f t="shared" si="1"/>
        <v>0</v>
      </c>
      <c r="I69" s="24">
        <f t="shared" si="2"/>
        <v>0</v>
      </c>
      <c r="J69" s="1799">
        <f t="shared" si="3"/>
        <v>0</v>
      </c>
      <c r="K69" s="1115"/>
      <c r="L69" s="1115"/>
      <c r="M69" s="1122"/>
    </row>
    <row r="70" spans="1:13" ht="85.5">
      <c r="A70" s="923" t="s">
        <v>3775</v>
      </c>
      <c r="B70" s="634" t="s">
        <v>3959</v>
      </c>
      <c r="C70" s="1292" t="s">
        <v>52</v>
      </c>
      <c r="D70" s="1292">
        <v>10</v>
      </c>
      <c r="E70" s="1115"/>
      <c r="F70" s="1116"/>
      <c r="G70" s="24">
        <f t="shared" si="0"/>
        <v>0</v>
      </c>
      <c r="H70" s="24">
        <f t="shared" si="1"/>
        <v>0</v>
      </c>
      <c r="I70" s="24">
        <f t="shared" si="2"/>
        <v>0</v>
      </c>
      <c r="J70" s="1799">
        <f t="shared" si="3"/>
        <v>0</v>
      </c>
      <c r="K70" s="1115"/>
      <c r="L70" s="1115"/>
      <c r="M70" s="1122"/>
    </row>
    <row r="71" spans="1:13" ht="99.75">
      <c r="A71" s="923" t="s">
        <v>3776</v>
      </c>
      <c r="B71" s="1900" t="s">
        <v>3960</v>
      </c>
      <c r="C71" s="1292" t="s">
        <v>52</v>
      </c>
      <c r="D71" s="1292">
        <v>10</v>
      </c>
      <c r="E71" s="1115"/>
      <c r="F71" s="1116"/>
      <c r="G71" s="24">
        <f t="shared" si="0"/>
        <v>0</v>
      </c>
      <c r="H71" s="24">
        <f t="shared" si="1"/>
        <v>0</v>
      </c>
      <c r="I71" s="24">
        <f t="shared" si="2"/>
        <v>0</v>
      </c>
      <c r="J71" s="1799">
        <f t="shared" si="3"/>
        <v>0</v>
      </c>
      <c r="K71" s="1115"/>
      <c r="L71" s="1115"/>
      <c r="M71" s="1122"/>
    </row>
    <row r="72" spans="1:13" ht="99.75">
      <c r="A72" s="923" t="s">
        <v>3777</v>
      </c>
      <c r="B72" s="1900" t="s">
        <v>3961</v>
      </c>
      <c r="C72" s="1292" t="s">
        <v>52</v>
      </c>
      <c r="D72" s="1292">
        <v>10</v>
      </c>
      <c r="E72" s="1115"/>
      <c r="F72" s="1116"/>
      <c r="G72" s="24">
        <f t="shared" si="0"/>
        <v>0</v>
      </c>
      <c r="H72" s="24">
        <f t="shared" si="1"/>
        <v>0</v>
      </c>
      <c r="I72" s="24">
        <f t="shared" si="2"/>
        <v>0</v>
      </c>
      <c r="J72" s="1799">
        <f t="shared" si="3"/>
        <v>0</v>
      </c>
      <c r="K72" s="1115"/>
      <c r="L72" s="1115"/>
      <c r="M72" s="1122"/>
    </row>
    <row r="73" spans="1:13" ht="119.25" customHeight="1">
      <c r="A73" s="923" t="s">
        <v>3778</v>
      </c>
      <c r="B73" s="923" t="s">
        <v>3962</v>
      </c>
      <c r="C73" s="1292" t="s">
        <v>52</v>
      </c>
      <c r="D73" s="1292">
        <v>10</v>
      </c>
      <c r="E73" s="1115"/>
      <c r="F73" s="1116"/>
      <c r="G73" s="24">
        <f t="shared" si="0"/>
        <v>0</v>
      </c>
      <c r="H73" s="24">
        <f t="shared" si="1"/>
        <v>0</v>
      </c>
      <c r="I73" s="24">
        <f t="shared" si="2"/>
        <v>0</v>
      </c>
      <c r="J73" s="1799">
        <f t="shared" si="3"/>
        <v>0</v>
      </c>
      <c r="K73" s="1115"/>
      <c r="L73" s="1115"/>
      <c r="M73" s="1122"/>
    </row>
    <row r="74" spans="1:13" ht="99.75">
      <c r="A74" s="2352" t="s">
        <v>3779</v>
      </c>
      <c r="B74" s="2354" t="s">
        <v>3963</v>
      </c>
      <c r="C74" s="2353" t="s">
        <v>52</v>
      </c>
      <c r="D74" s="2353">
        <v>5</v>
      </c>
      <c r="E74" s="1115"/>
      <c r="F74" s="1116"/>
      <c r="G74" s="24">
        <f t="shared" si="0"/>
        <v>0</v>
      </c>
      <c r="H74" s="24">
        <f t="shared" si="1"/>
        <v>0</v>
      </c>
      <c r="I74" s="24">
        <f t="shared" si="2"/>
        <v>0</v>
      </c>
      <c r="J74" s="1799">
        <f t="shared" si="3"/>
        <v>0</v>
      </c>
      <c r="K74" s="1115"/>
      <c r="L74" s="1115"/>
      <c r="M74" s="1122"/>
    </row>
    <row r="75" spans="1:13" ht="99.75">
      <c r="A75" s="2352" t="s">
        <v>3780</v>
      </c>
      <c r="B75" s="2354" t="s">
        <v>3964</v>
      </c>
      <c r="C75" s="2353" t="s">
        <v>52</v>
      </c>
      <c r="D75" s="2353">
        <v>5</v>
      </c>
      <c r="E75" s="1115"/>
      <c r="F75" s="1116"/>
      <c r="G75" s="24">
        <f t="shared" si="0"/>
        <v>0</v>
      </c>
      <c r="H75" s="24">
        <f t="shared" si="1"/>
        <v>0</v>
      </c>
      <c r="I75" s="24">
        <f t="shared" si="2"/>
        <v>0</v>
      </c>
      <c r="J75" s="1799">
        <f t="shared" si="3"/>
        <v>0</v>
      </c>
      <c r="K75" s="1115"/>
      <c r="L75" s="1115"/>
      <c r="M75" s="1122"/>
    </row>
    <row r="76" spans="1:13" ht="99.75">
      <c r="A76" s="2352" t="s">
        <v>3781</v>
      </c>
      <c r="B76" s="2352" t="s">
        <v>3965</v>
      </c>
      <c r="C76" s="2353" t="s">
        <v>52</v>
      </c>
      <c r="D76" s="2353">
        <v>5</v>
      </c>
      <c r="E76" s="1115"/>
      <c r="F76" s="1116"/>
      <c r="G76" s="24">
        <f t="shared" si="0"/>
        <v>0</v>
      </c>
      <c r="H76" s="24">
        <f t="shared" si="1"/>
        <v>0</v>
      </c>
      <c r="I76" s="24">
        <f t="shared" si="2"/>
        <v>0</v>
      </c>
      <c r="J76" s="1799">
        <f t="shared" si="3"/>
        <v>0</v>
      </c>
      <c r="K76" s="1115"/>
      <c r="L76" s="1115"/>
      <c r="M76" s="1122"/>
    </row>
    <row r="77" spans="1:13" ht="71.25">
      <c r="A77" s="2352" t="s">
        <v>3782</v>
      </c>
      <c r="B77" s="2354" t="s">
        <v>3966</v>
      </c>
      <c r="C77" s="2353" t="s">
        <v>52</v>
      </c>
      <c r="D77" s="2353">
        <v>2</v>
      </c>
      <c r="E77" s="1115"/>
      <c r="F77" s="1116"/>
      <c r="G77" s="24">
        <f t="shared" si="0"/>
        <v>0</v>
      </c>
      <c r="H77" s="24">
        <f t="shared" si="1"/>
        <v>0</v>
      </c>
      <c r="I77" s="24">
        <f t="shared" si="2"/>
        <v>0</v>
      </c>
      <c r="J77" s="1799">
        <f t="shared" si="3"/>
        <v>0</v>
      </c>
      <c r="K77" s="1115"/>
      <c r="L77" s="1115"/>
      <c r="M77" s="1122"/>
    </row>
    <row r="78" spans="1:13" ht="71.25">
      <c r="A78" s="2352" t="s">
        <v>3782</v>
      </c>
      <c r="B78" s="2354" t="s">
        <v>3967</v>
      </c>
      <c r="C78" s="2353" t="s">
        <v>52</v>
      </c>
      <c r="D78" s="2353">
        <v>2</v>
      </c>
      <c r="E78" s="1115"/>
      <c r="F78" s="1116"/>
      <c r="G78" s="24">
        <f t="shared" si="0"/>
        <v>0</v>
      </c>
      <c r="H78" s="24">
        <f t="shared" si="1"/>
        <v>0</v>
      </c>
      <c r="I78" s="24">
        <f t="shared" si="2"/>
        <v>0</v>
      </c>
      <c r="J78" s="1799">
        <f t="shared" si="3"/>
        <v>0</v>
      </c>
      <c r="K78" s="1115"/>
      <c r="L78" s="1115"/>
      <c r="M78" s="1122"/>
    </row>
    <row r="79" spans="1:13" ht="28.5">
      <c r="A79" s="450" t="s">
        <v>255</v>
      </c>
      <c r="B79" s="412" t="s">
        <v>3783</v>
      </c>
      <c r="C79" s="1800" t="s">
        <v>52</v>
      </c>
      <c r="D79" s="1800">
        <v>5</v>
      </c>
      <c r="E79" s="1117"/>
      <c r="F79" s="1118"/>
      <c r="G79" s="24">
        <f t="shared" si="0"/>
        <v>0</v>
      </c>
      <c r="H79" s="24">
        <f t="shared" si="1"/>
        <v>0</v>
      </c>
      <c r="I79" s="24">
        <f t="shared" si="2"/>
        <v>0</v>
      </c>
      <c r="J79" s="1799">
        <f t="shared" si="3"/>
        <v>0</v>
      </c>
      <c r="K79" s="1117"/>
      <c r="L79" s="1117"/>
      <c r="M79" s="1123"/>
    </row>
    <row r="80" spans="1:13" ht="29.25" thickBot="1">
      <c r="A80" s="450" t="s">
        <v>255</v>
      </c>
      <c r="B80" s="412" t="s">
        <v>3784</v>
      </c>
      <c r="C80" s="1800" t="s">
        <v>52</v>
      </c>
      <c r="D80" s="1800">
        <v>5</v>
      </c>
      <c r="E80" s="1117"/>
      <c r="F80" s="1118"/>
      <c r="G80" s="24">
        <f t="shared" si="0"/>
        <v>0</v>
      </c>
      <c r="H80" s="24">
        <f t="shared" si="1"/>
        <v>0</v>
      </c>
      <c r="I80" s="24">
        <f t="shared" si="2"/>
        <v>0</v>
      </c>
      <c r="J80" s="1799">
        <f t="shared" si="3"/>
        <v>0</v>
      </c>
      <c r="K80" s="1117"/>
      <c r="L80" s="1117"/>
      <c r="M80" s="1123"/>
    </row>
    <row r="81" spans="1:13" ht="15.75" thickBot="1">
      <c r="A81" s="1341" t="s">
        <v>32</v>
      </c>
      <c r="B81" s="1096"/>
      <c r="C81" s="1293"/>
      <c r="D81" s="1293"/>
      <c r="E81" s="1119"/>
      <c r="F81" s="1120"/>
      <c r="G81" s="1333"/>
      <c r="H81" s="1333"/>
      <c r="I81" s="116">
        <f>SUM(I66:I80)</f>
        <v>0</v>
      </c>
      <c r="J81" s="116">
        <f>SUM(J66:J80)</f>
        <v>0</v>
      </c>
      <c r="K81" s="1119"/>
      <c r="L81" s="1119"/>
      <c r="M81" s="1124"/>
    </row>
    <row r="84" spans="1:13" ht="15.75" thickBot="1">
      <c r="A84" s="188" t="s">
        <v>4093</v>
      </c>
      <c r="B84" s="273"/>
      <c r="C84" s="6"/>
      <c r="D84" s="6"/>
    </row>
    <row r="85" spans="1:13" ht="45.75" thickBot="1">
      <c r="A85" s="53" t="s">
        <v>9</v>
      </c>
      <c r="B85" s="11" t="s">
        <v>10</v>
      </c>
      <c r="C85" s="11" t="s">
        <v>11</v>
      </c>
      <c r="D85" s="12" t="s">
        <v>12</v>
      </c>
      <c r="E85" s="700" t="s">
        <v>13</v>
      </c>
      <c r="F85" s="213" t="s">
        <v>14</v>
      </c>
      <c r="G85" s="574" t="s">
        <v>15</v>
      </c>
      <c r="H85" s="574" t="s">
        <v>16</v>
      </c>
      <c r="I85" s="574" t="s">
        <v>17</v>
      </c>
      <c r="J85" s="708" t="s">
        <v>18</v>
      </c>
      <c r="K85" s="278" t="s">
        <v>19</v>
      </c>
      <c r="L85" s="709" t="s">
        <v>20</v>
      </c>
      <c r="M85" s="280" t="s">
        <v>21</v>
      </c>
    </row>
    <row r="86" spans="1:13" ht="117.75" customHeight="1" thickBot="1">
      <c r="A86" s="1073" t="s">
        <v>3697</v>
      </c>
      <c r="B86" s="1074" t="s">
        <v>3698</v>
      </c>
      <c r="C86" s="71" t="s">
        <v>52</v>
      </c>
      <c r="D86" s="71">
        <v>40</v>
      </c>
      <c r="E86" s="1112"/>
      <c r="F86" s="1113"/>
      <c r="G86" s="24">
        <f>+E86*F86</f>
        <v>0</v>
      </c>
      <c r="H86" s="24">
        <f>+E86+G86</f>
        <v>0</v>
      </c>
      <c r="I86" s="24">
        <f>+E86*D86</f>
        <v>0</v>
      </c>
      <c r="J86" s="102">
        <f>+H86*D86</f>
        <v>0</v>
      </c>
      <c r="K86" s="1112"/>
      <c r="L86" s="1112"/>
      <c r="M86" s="1121"/>
    </row>
    <row r="87" spans="1:13" ht="15.75" thickBot="1">
      <c r="A87" s="38" t="s">
        <v>32</v>
      </c>
      <c r="B87" s="39"/>
      <c r="C87" s="40"/>
      <c r="D87" s="41"/>
      <c r="E87" s="1119"/>
      <c r="F87" s="1120"/>
      <c r="G87" s="187"/>
      <c r="H87" s="187"/>
      <c r="I87" s="116">
        <f>SUM(I86)</f>
        <v>0</v>
      </c>
      <c r="J87" s="116">
        <f>SUM(J86)</f>
        <v>0</v>
      </c>
      <c r="K87" s="1119"/>
      <c r="L87" s="1119"/>
      <c r="M87" s="1124"/>
    </row>
    <row r="90" spans="1:13" ht="15.75" thickBot="1">
      <c r="A90" s="188" t="s">
        <v>4094</v>
      </c>
      <c r="B90" s="273"/>
      <c r="C90" s="6"/>
      <c r="D90" s="6"/>
    </row>
    <row r="91" spans="1:13" ht="45.75" thickBot="1">
      <c r="A91" s="53" t="s">
        <v>9</v>
      </c>
      <c r="B91" s="11" t="s">
        <v>10</v>
      </c>
      <c r="C91" s="11" t="s">
        <v>11</v>
      </c>
      <c r="D91" s="12" t="s">
        <v>12</v>
      </c>
      <c r="E91" s="700" t="s">
        <v>13</v>
      </c>
      <c r="F91" s="213" t="s">
        <v>14</v>
      </c>
      <c r="G91" s="574" t="s">
        <v>15</v>
      </c>
      <c r="H91" s="574" t="s">
        <v>16</v>
      </c>
      <c r="I91" s="574" t="s">
        <v>17</v>
      </c>
      <c r="J91" s="708" t="s">
        <v>18</v>
      </c>
      <c r="K91" s="278" t="s">
        <v>19</v>
      </c>
      <c r="L91" s="709" t="s">
        <v>20</v>
      </c>
      <c r="M91" s="280" t="s">
        <v>21</v>
      </c>
    </row>
    <row r="92" spans="1:13" ht="393.75">
      <c r="A92" s="1073" t="s">
        <v>3848</v>
      </c>
      <c r="B92" s="2185" t="s">
        <v>4070</v>
      </c>
      <c r="C92" s="1402"/>
      <c r="D92" s="1402"/>
      <c r="E92" s="1129"/>
      <c r="F92" s="1130"/>
      <c r="G92" s="24"/>
      <c r="H92" s="24"/>
      <c r="I92" s="24"/>
      <c r="J92" s="102"/>
      <c r="K92" s="1129"/>
      <c r="L92" s="1129"/>
      <c r="M92" s="1121"/>
    </row>
    <row r="93" spans="1:13" ht="24">
      <c r="A93" s="2186" t="s">
        <v>3849</v>
      </c>
      <c r="B93" s="2187" t="s">
        <v>3850</v>
      </c>
      <c r="C93" s="22" t="s">
        <v>52</v>
      </c>
      <c r="D93" s="22">
        <v>40</v>
      </c>
      <c r="E93" s="1115"/>
      <c r="F93" s="1116"/>
      <c r="G93" s="24">
        <f t="shared" ref="G93:G95" si="4">+E93*F93</f>
        <v>0</v>
      </c>
      <c r="H93" s="24">
        <f t="shared" ref="H93:H95" si="5">+E93+G93</f>
        <v>0</v>
      </c>
      <c r="I93" s="24">
        <f t="shared" ref="I93:I95" si="6">+E93*D93</f>
        <v>0</v>
      </c>
      <c r="J93" s="102">
        <f t="shared" ref="J93:J95" si="7">+H93*D93</f>
        <v>0</v>
      </c>
      <c r="K93" s="1115"/>
      <c r="L93" s="1115"/>
      <c r="M93" s="1122"/>
    </row>
    <row r="94" spans="1:13" ht="24">
      <c r="A94" s="2186" t="s">
        <v>3851</v>
      </c>
      <c r="B94" s="2188" t="s">
        <v>3852</v>
      </c>
      <c r="C94" s="22" t="s">
        <v>52</v>
      </c>
      <c r="D94" s="22">
        <v>100</v>
      </c>
      <c r="E94" s="1115"/>
      <c r="F94" s="1116"/>
      <c r="G94" s="24">
        <f t="shared" si="4"/>
        <v>0</v>
      </c>
      <c r="H94" s="24">
        <f t="shared" si="5"/>
        <v>0</v>
      </c>
      <c r="I94" s="24">
        <f t="shared" si="6"/>
        <v>0</v>
      </c>
      <c r="J94" s="102">
        <f t="shared" si="7"/>
        <v>0</v>
      </c>
      <c r="K94" s="1115"/>
      <c r="L94" s="1115"/>
      <c r="M94" s="1122"/>
    </row>
    <row r="95" spans="1:13" ht="24.75" thickBot="1">
      <c r="A95" s="2189" t="s">
        <v>3853</v>
      </c>
      <c r="B95" s="2187" t="s">
        <v>3854</v>
      </c>
      <c r="C95" s="1402" t="s">
        <v>52</v>
      </c>
      <c r="D95" s="1402">
        <v>60</v>
      </c>
      <c r="E95" s="1129"/>
      <c r="F95" s="1130"/>
      <c r="G95" s="24">
        <f t="shared" si="4"/>
        <v>0</v>
      </c>
      <c r="H95" s="24">
        <f t="shared" si="5"/>
        <v>0</v>
      </c>
      <c r="I95" s="24">
        <f t="shared" si="6"/>
        <v>0</v>
      </c>
      <c r="J95" s="102">
        <f t="shared" si="7"/>
        <v>0</v>
      </c>
      <c r="K95" s="1129"/>
      <c r="L95" s="1129"/>
      <c r="M95" s="1132"/>
    </row>
    <row r="96" spans="1:13" ht="15.75" thickBot="1">
      <c r="A96" s="38" t="s">
        <v>32</v>
      </c>
      <c r="B96" s="39"/>
      <c r="C96" s="40"/>
      <c r="D96" s="41"/>
      <c r="E96" s="1119"/>
      <c r="F96" s="1120"/>
      <c r="G96" s="187"/>
      <c r="H96" s="187"/>
      <c r="I96" s="116">
        <f>SUM(I93:I95)</f>
        <v>0</v>
      </c>
      <c r="J96" s="116">
        <f>SUM(J93:J95)</f>
        <v>0</v>
      </c>
      <c r="K96" s="1119"/>
      <c r="L96" s="1119"/>
      <c r="M96" s="1124"/>
    </row>
    <row r="99" spans="1:13" ht="15.75" thickBot="1">
      <c r="A99" s="2426" t="s">
        <v>270</v>
      </c>
      <c r="B99" s="2427"/>
      <c r="C99" s="2428"/>
      <c r="D99" s="2428"/>
      <c r="E99" s="2429"/>
      <c r="F99" s="2430"/>
      <c r="G99" s="2431"/>
      <c r="H99" s="2431"/>
      <c r="I99" s="2431"/>
      <c r="J99" s="2431"/>
      <c r="K99" s="2429"/>
      <c r="L99" s="2429"/>
      <c r="M99" s="2429"/>
    </row>
    <row r="100" spans="1:13" ht="45.75" thickBot="1">
      <c r="A100" s="2432" t="s">
        <v>9</v>
      </c>
      <c r="B100" s="2433" t="s">
        <v>10</v>
      </c>
      <c r="C100" s="2433" t="s">
        <v>11</v>
      </c>
      <c r="D100" s="2434" t="s">
        <v>12</v>
      </c>
      <c r="E100" s="2435" t="s">
        <v>13</v>
      </c>
      <c r="F100" s="2436" t="s">
        <v>14</v>
      </c>
      <c r="G100" s="2437" t="s">
        <v>15</v>
      </c>
      <c r="H100" s="2437" t="s">
        <v>16</v>
      </c>
      <c r="I100" s="2437" t="s">
        <v>17</v>
      </c>
      <c r="J100" s="2438" t="s">
        <v>18</v>
      </c>
      <c r="K100" s="2439" t="s">
        <v>19</v>
      </c>
      <c r="L100" s="2440" t="s">
        <v>20</v>
      </c>
      <c r="M100" s="2441" t="s">
        <v>21</v>
      </c>
    </row>
    <row r="101" spans="1:13" ht="15.75" thickBot="1">
      <c r="A101" s="2442" t="s">
        <v>3889</v>
      </c>
      <c r="B101" s="2443" t="s">
        <v>3890</v>
      </c>
      <c r="C101" s="2444" t="s">
        <v>25</v>
      </c>
      <c r="D101" s="2445">
        <v>100</v>
      </c>
      <c r="E101" s="2446"/>
      <c r="F101" s="2447"/>
      <c r="G101" s="2448">
        <f>+E101*F101</f>
        <v>0</v>
      </c>
      <c r="H101" s="2448">
        <f>+E101+G101</f>
        <v>0</v>
      </c>
      <c r="I101" s="2448">
        <f>+E101*D101</f>
        <v>0</v>
      </c>
      <c r="J101" s="2449">
        <f>+H101*D101</f>
        <v>0</v>
      </c>
      <c r="K101" s="2446"/>
      <c r="L101" s="2446"/>
      <c r="M101" s="2450"/>
    </row>
    <row r="102" spans="1:13" ht="15.75" thickBot="1">
      <c r="A102" s="2451" t="s">
        <v>32</v>
      </c>
      <c r="B102" s="2452"/>
      <c r="C102" s="2453"/>
      <c r="D102" s="2454"/>
      <c r="E102" s="2455"/>
      <c r="F102" s="2456"/>
      <c r="G102" s="2457"/>
      <c r="H102" s="2457"/>
      <c r="I102" s="2458">
        <f>SUM(I101)</f>
        <v>0</v>
      </c>
      <c r="J102" s="2458">
        <f>SUM(J101)</f>
        <v>0</v>
      </c>
      <c r="K102" s="2455"/>
      <c r="L102" s="2455"/>
      <c r="M102" s="2459"/>
    </row>
  </sheetData>
  <sheetProtection algorithmName="SHA-512" hashValue="wctQiz3MOPxfW0IIJQquwbcdVWqkr9E1rnp/p8aaqPRLLwojxBCFXsUMsrYW4jQuF2/ozT2uD3w58m+FE+TuYQ==" saltValue="7NiKLLP1VsbwBIFaMWIVSA==" spinCount="100000" sheet="1" formatCells="0" formatColumns="0" formatRows="0" insertColumns="0" insertRows="0" insertHyperlinks="0" deleteColumns="0" deleteRows="0" sort="0" autoFilter="0" pivotTables="0"/>
  <mergeCells count="3">
    <mergeCell ref="B4:B6"/>
    <mergeCell ref="B13:B16"/>
    <mergeCell ref="A12:M12"/>
  </mergeCells>
  <pageMargins left="0.7" right="0.7" top="0.75" bottom="0.75" header="0.51180555555555496" footer="0.51180555555555496"/>
  <pageSetup paperSize="9" firstPageNumber="0" orientation="portrait" useFirstPageNumber="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AMK23"/>
  <sheetViews>
    <sheetView zoomScale="90" zoomScaleNormal="90" workbookViewId="0">
      <selection activeCell="M5" sqref="M5"/>
    </sheetView>
  </sheetViews>
  <sheetFormatPr defaultColWidth="3.875" defaultRowHeight="14.25"/>
  <cols>
    <col min="1" max="1" width="30.125" style="1" customWidth="1"/>
    <col min="2" max="2" width="49.5" style="1" customWidth="1"/>
    <col min="3" max="4" width="10.75" style="1" customWidth="1"/>
    <col min="5" max="5" width="15" style="1110" customWidth="1"/>
    <col min="6" max="6" width="14.25" style="1111" customWidth="1"/>
    <col min="7" max="7" width="10.75" style="1" customWidth="1"/>
    <col min="8" max="8" width="14.75" style="1" customWidth="1"/>
    <col min="9" max="9" width="21.125" style="1" customWidth="1"/>
    <col min="10" max="10" width="23.875" style="1" customWidth="1"/>
    <col min="11" max="13" width="13.5" style="1110" customWidth="1"/>
    <col min="14" max="14" width="10.75" style="1" customWidth="1"/>
    <col min="15" max="1025" width="3.875" style="1"/>
  </cols>
  <sheetData>
    <row r="1" spans="1:13" ht="15">
      <c r="A1" s="371" t="s">
        <v>272</v>
      </c>
      <c r="B1" s="66"/>
      <c r="C1" s="66"/>
      <c r="D1" s="66"/>
    </row>
    <row r="2" spans="1:13" ht="30">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15">
      <c r="A3" s="304" t="s">
        <v>256</v>
      </c>
      <c r="B3" s="201"/>
      <c r="C3" s="201"/>
      <c r="D3" s="201"/>
      <c r="E3" s="1112"/>
      <c r="F3" s="1113"/>
      <c r="G3" s="169"/>
      <c r="H3" s="169"/>
      <c r="I3" s="169"/>
      <c r="J3" s="169"/>
      <c r="K3" s="1112"/>
      <c r="L3" s="1112"/>
      <c r="M3" s="1121"/>
    </row>
    <row r="4" spans="1:13" ht="42.75" customHeight="1">
      <c r="A4" s="369" t="s">
        <v>257</v>
      </c>
      <c r="B4" s="60" t="s">
        <v>258</v>
      </c>
      <c r="C4" s="61" t="s">
        <v>25</v>
      </c>
      <c r="D4" s="85">
        <v>100</v>
      </c>
      <c r="E4" s="1115"/>
      <c r="F4" s="1116"/>
      <c r="G4" s="24">
        <f t="shared" ref="G4" si="0">+E4*F4</f>
        <v>0</v>
      </c>
      <c r="H4" s="24">
        <f t="shared" ref="H4" si="1">+E4+G4</f>
        <v>0</v>
      </c>
      <c r="I4" s="24">
        <f t="shared" ref="I4" si="2">+E4*D4</f>
        <v>0</v>
      </c>
      <c r="J4" s="102">
        <f t="shared" ref="J4" si="3">+H4*D4</f>
        <v>0</v>
      </c>
      <c r="K4" s="1115"/>
      <c r="L4" s="1115"/>
      <c r="M4" s="1122"/>
    </row>
    <row r="5" spans="1:13" ht="266.25" customHeight="1">
      <c r="A5" s="1701" t="s">
        <v>3662</v>
      </c>
      <c r="B5" s="1703" t="s">
        <v>3663</v>
      </c>
      <c r="C5" s="61" t="s">
        <v>25</v>
      </c>
      <c r="D5" s="85">
        <v>350</v>
      </c>
      <c r="E5" s="1115"/>
      <c r="F5" s="1116"/>
      <c r="G5" s="24">
        <f t="shared" ref="G5:G13" si="4">+E5*F5</f>
        <v>0</v>
      </c>
      <c r="H5" s="24">
        <f t="shared" ref="H5:H13" si="5">+E5+G5</f>
        <v>0</v>
      </c>
      <c r="I5" s="24">
        <f t="shared" ref="I5:I13" si="6">+E5*D5</f>
        <v>0</v>
      </c>
      <c r="J5" s="102">
        <f t="shared" ref="J5:J13" si="7">+H5*D5</f>
        <v>0</v>
      </c>
      <c r="K5" s="1115"/>
      <c r="L5" s="1115"/>
      <c r="M5" s="1122"/>
    </row>
    <row r="6" spans="1:13" ht="206.25" customHeight="1">
      <c r="A6" s="1701" t="s">
        <v>3664</v>
      </c>
      <c r="B6" s="1703" t="s">
        <v>3665</v>
      </c>
      <c r="C6" s="61" t="s">
        <v>25</v>
      </c>
      <c r="D6" s="85">
        <v>6500</v>
      </c>
      <c r="E6" s="1115"/>
      <c r="F6" s="1116"/>
      <c r="G6" s="24">
        <f t="shared" si="4"/>
        <v>0</v>
      </c>
      <c r="H6" s="24">
        <f t="shared" si="5"/>
        <v>0</v>
      </c>
      <c r="I6" s="24">
        <f t="shared" si="6"/>
        <v>0</v>
      </c>
      <c r="J6" s="102">
        <f t="shared" si="7"/>
        <v>0</v>
      </c>
      <c r="K6" s="1115"/>
      <c r="L6" s="1115"/>
      <c r="M6" s="1122"/>
    </row>
    <row r="7" spans="1:13" ht="210" customHeight="1">
      <c r="A7" s="1702" t="s">
        <v>3666</v>
      </c>
      <c r="B7" s="1703" t="s">
        <v>3667</v>
      </c>
      <c r="C7" s="61" t="s">
        <v>25</v>
      </c>
      <c r="D7" s="85">
        <v>1500</v>
      </c>
      <c r="E7" s="1115"/>
      <c r="F7" s="1116"/>
      <c r="G7" s="24">
        <f t="shared" si="4"/>
        <v>0</v>
      </c>
      <c r="H7" s="24">
        <f t="shared" si="5"/>
        <v>0</v>
      </c>
      <c r="I7" s="24">
        <f t="shared" si="6"/>
        <v>0</v>
      </c>
      <c r="J7" s="102">
        <f t="shared" si="7"/>
        <v>0</v>
      </c>
      <c r="K7" s="1115"/>
      <c r="L7" s="1115"/>
      <c r="M7" s="1122"/>
    </row>
    <row r="8" spans="1:13" ht="71.25">
      <c r="A8" s="369" t="s">
        <v>259</v>
      </c>
      <c r="B8" s="60" t="s">
        <v>260</v>
      </c>
      <c r="C8" s="61" t="s">
        <v>25</v>
      </c>
      <c r="D8" s="85">
        <v>250</v>
      </c>
      <c r="E8" s="1115"/>
      <c r="F8" s="1116"/>
      <c r="G8" s="24">
        <f t="shared" si="4"/>
        <v>0</v>
      </c>
      <c r="H8" s="24">
        <f t="shared" si="5"/>
        <v>0</v>
      </c>
      <c r="I8" s="24">
        <f t="shared" si="6"/>
        <v>0</v>
      </c>
      <c r="J8" s="102">
        <f t="shared" si="7"/>
        <v>0</v>
      </c>
      <c r="K8" s="1115"/>
      <c r="L8" s="1115"/>
      <c r="M8" s="1122"/>
    </row>
    <row r="9" spans="1:13" ht="71.25">
      <c r="A9" s="369" t="s">
        <v>261</v>
      </c>
      <c r="B9" s="60" t="s">
        <v>262</v>
      </c>
      <c r="C9" s="61" t="s">
        <v>25</v>
      </c>
      <c r="D9" s="85">
        <v>20</v>
      </c>
      <c r="E9" s="1115"/>
      <c r="F9" s="1116"/>
      <c r="G9" s="24">
        <f t="shared" si="4"/>
        <v>0</v>
      </c>
      <c r="H9" s="24">
        <f t="shared" si="5"/>
        <v>0</v>
      </c>
      <c r="I9" s="24">
        <f t="shared" si="6"/>
        <v>0</v>
      </c>
      <c r="J9" s="102">
        <f t="shared" si="7"/>
        <v>0</v>
      </c>
      <c r="K9" s="1115"/>
      <c r="L9" s="1115"/>
      <c r="M9" s="1122"/>
    </row>
    <row r="10" spans="1:13" ht="57">
      <c r="A10" s="369" t="s">
        <v>263</v>
      </c>
      <c r="B10" s="60" t="s">
        <v>264</v>
      </c>
      <c r="C10" s="61" t="s">
        <v>25</v>
      </c>
      <c r="D10" s="85">
        <v>2</v>
      </c>
      <c r="E10" s="1115"/>
      <c r="F10" s="1116"/>
      <c r="G10" s="24">
        <f t="shared" si="4"/>
        <v>0</v>
      </c>
      <c r="H10" s="24">
        <f t="shared" si="5"/>
        <v>0</v>
      </c>
      <c r="I10" s="24">
        <f t="shared" si="6"/>
        <v>0</v>
      </c>
      <c r="J10" s="102">
        <f t="shared" si="7"/>
        <v>0</v>
      </c>
      <c r="K10" s="1115"/>
      <c r="L10" s="1115"/>
      <c r="M10" s="1122"/>
    </row>
    <row r="11" spans="1:13" ht="57">
      <c r="A11" s="369" t="s">
        <v>265</v>
      </c>
      <c r="B11" s="146" t="s">
        <v>266</v>
      </c>
      <c r="C11" s="61" t="s">
        <v>25</v>
      </c>
      <c r="D11" s="85">
        <v>2</v>
      </c>
      <c r="E11" s="1115"/>
      <c r="F11" s="1116"/>
      <c r="G11" s="24">
        <f t="shared" si="4"/>
        <v>0</v>
      </c>
      <c r="H11" s="24">
        <f t="shared" si="5"/>
        <v>0</v>
      </c>
      <c r="I11" s="24">
        <f t="shared" si="6"/>
        <v>0</v>
      </c>
      <c r="J11" s="102">
        <f t="shared" si="7"/>
        <v>0</v>
      </c>
      <c r="K11" s="1115"/>
      <c r="L11" s="1115"/>
      <c r="M11" s="1122"/>
    </row>
    <row r="12" spans="1:13" ht="57">
      <c r="A12" s="369" t="s">
        <v>267</v>
      </c>
      <c r="B12" s="146" t="s">
        <v>268</v>
      </c>
      <c r="C12" s="61" t="s">
        <v>25</v>
      </c>
      <c r="D12" s="85">
        <v>5</v>
      </c>
      <c r="E12" s="1115"/>
      <c r="F12" s="1116"/>
      <c r="G12" s="24">
        <f t="shared" si="4"/>
        <v>0</v>
      </c>
      <c r="H12" s="24">
        <f t="shared" si="5"/>
        <v>0</v>
      </c>
      <c r="I12" s="24">
        <f t="shared" si="6"/>
        <v>0</v>
      </c>
      <c r="J12" s="102">
        <f t="shared" si="7"/>
        <v>0</v>
      </c>
      <c r="K12" s="1115"/>
      <c r="L12" s="1115"/>
      <c r="M12" s="1122"/>
    </row>
    <row r="13" spans="1:13" ht="57">
      <c r="A13" s="370" t="s">
        <v>269</v>
      </c>
      <c r="B13" s="147" t="s">
        <v>268</v>
      </c>
      <c r="C13" s="64" t="s">
        <v>25</v>
      </c>
      <c r="D13" s="185">
        <v>5</v>
      </c>
      <c r="E13" s="1117"/>
      <c r="F13" s="1118"/>
      <c r="G13" s="24">
        <f t="shared" si="4"/>
        <v>0</v>
      </c>
      <c r="H13" s="24">
        <f t="shared" si="5"/>
        <v>0</v>
      </c>
      <c r="I13" s="24">
        <f t="shared" si="6"/>
        <v>0</v>
      </c>
      <c r="J13" s="102">
        <f t="shared" si="7"/>
        <v>0</v>
      </c>
      <c r="K13" s="1117"/>
      <c r="L13" s="1117"/>
      <c r="M13" s="1123"/>
    </row>
    <row r="14" spans="1:13" ht="15">
      <c r="A14" s="38" t="s">
        <v>32</v>
      </c>
      <c r="B14" s="39"/>
      <c r="C14" s="40"/>
      <c r="D14" s="41"/>
      <c r="E14" s="1119"/>
      <c r="F14" s="1120"/>
      <c r="G14" s="187"/>
      <c r="H14" s="187"/>
      <c r="I14" s="116">
        <f>SUM(I4:I13)</f>
        <v>0</v>
      </c>
      <c r="J14" s="116">
        <f>SUM(J4:J13)</f>
        <v>0</v>
      </c>
      <c r="K14" s="1119"/>
      <c r="L14" s="1119"/>
      <c r="M14" s="1124"/>
    </row>
    <row r="15" spans="1:13" ht="15">
      <c r="A15" s="1332"/>
      <c r="B15" s="1294"/>
      <c r="C15" s="1295"/>
      <c r="D15" s="1295"/>
    </row>
    <row r="16" spans="1:13" ht="15">
      <c r="A16" s="1332"/>
      <c r="B16" s="1294"/>
      <c r="C16" s="1295"/>
      <c r="D16" s="1295"/>
    </row>
    <row r="17" spans="1:13" ht="15">
      <c r="A17" s="461" t="s">
        <v>280</v>
      </c>
    </row>
    <row r="18" spans="1:13" ht="30">
      <c r="A18" s="150" t="s">
        <v>9</v>
      </c>
      <c r="B18" s="151" t="s">
        <v>10</v>
      </c>
      <c r="C18" s="151" t="s">
        <v>11</v>
      </c>
      <c r="D18" s="152" t="s">
        <v>12</v>
      </c>
      <c r="E18" s="700" t="s">
        <v>13</v>
      </c>
      <c r="F18" s="213" t="s">
        <v>14</v>
      </c>
      <c r="G18" s="574" t="s">
        <v>15</v>
      </c>
      <c r="H18" s="574" t="s">
        <v>16</v>
      </c>
      <c r="I18" s="574" t="s">
        <v>17</v>
      </c>
      <c r="J18" s="708" t="s">
        <v>18</v>
      </c>
      <c r="K18" s="278" t="s">
        <v>19</v>
      </c>
      <c r="L18" s="709" t="s">
        <v>20</v>
      </c>
      <c r="M18" s="280" t="s">
        <v>21</v>
      </c>
    </row>
    <row r="19" spans="1:13" ht="45">
      <c r="A19" s="2022" t="s">
        <v>273</v>
      </c>
      <c r="B19" s="548"/>
      <c r="C19" s="464"/>
      <c r="D19" s="245"/>
      <c r="E19" s="1112"/>
      <c r="F19" s="1113"/>
      <c r="G19" s="169"/>
      <c r="H19" s="169"/>
      <c r="I19" s="169"/>
      <c r="J19" s="169"/>
      <c r="K19" s="1112"/>
      <c r="L19" s="1112"/>
      <c r="M19" s="1121"/>
    </row>
    <row r="20" spans="1:13" ht="57">
      <c r="A20" s="2023" t="s">
        <v>274</v>
      </c>
      <c r="B20" s="2024" t="s">
        <v>275</v>
      </c>
      <c r="C20" s="467" t="s">
        <v>25</v>
      </c>
      <c r="D20" s="226">
        <v>5</v>
      </c>
      <c r="E20" s="1115"/>
      <c r="F20" s="1116"/>
      <c r="G20" s="24">
        <f>+E20*F20</f>
        <v>0</v>
      </c>
      <c r="H20" s="24">
        <f>+E20+G20</f>
        <v>0</v>
      </c>
      <c r="I20" s="24">
        <f>+E20*D20</f>
        <v>0</v>
      </c>
      <c r="J20" s="102">
        <f>+H20*D20</f>
        <v>0</v>
      </c>
      <c r="K20" s="1115"/>
      <c r="L20" s="1115"/>
      <c r="M20" s="1122"/>
    </row>
    <row r="21" spans="1:13" ht="57">
      <c r="A21" s="2023" t="s">
        <v>276</v>
      </c>
      <c r="B21" s="2024" t="s">
        <v>277</v>
      </c>
      <c r="C21" s="467" t="s">
        <v>25</v>
      </c>
      <c r="D21" s="226">
        <v>5</v>
      </c>
      <c r="E21" s="1115"/>
      <c r="F21" s="1116"/>
      <c r="G21" s="24">
        <f>+E21*F21</f>
        <v>0</v>
      </c>
      <c r="H21" s="24">
        <f>+E21+G21</f>
        <v>0</v>
      </c>
      <c r="I21" s="24">
        <f>+E21*D21</f>
        <v>0</v>
      </c>
      <c r="J21" s="102">
        <f>+H21*D21</f>
        <v>0</v>
      </c>
      <c r="K21" s="1115"/>
      <c r="L21" s="1115"/>
      <c r="M21" s="1122"/>
    </row>
    <row r="22" spans="1:13" ht="57">
      <c r="A22" s="2025" t="s">
        <v>278</v>
      </c>
      <c r="B22" s="2026" t="s">
        <v>279</v>
      </c>
      <c r="C22" s="470" t="s">
        <v>25</v>
      </c>
      <c r="D22" s="231">
        <v>5</v>
      </c>
      <c r="E22" s="1117"/>
      <c r="F22" s="1118"/>
      <c r="G22" s="24">
        <f>+E22*F22</f>
        <v>0</v>
      </c>
      <c r="H22" s="24">
        <f>+E22+G22</f>
        <v>0</v>
      </c>
      <c r="I22" s="24">
        <f>+E22*D22</f>
        <v>0</v>
      </c>
      <c r="J22" s="102">
        <f>+H22*D22</f>
        <v>0</v>
      </c>
      <c r="K22" s="1117"/>
      <c r="L22" s="1117"/>
      <c r="M22" s="1123"/>
    </row>
    <row r="23" spans="1:13" ht="15">
      <c r="A23" s="159" t="s">
        <v>32</v>
      </c>
      <c r="B23" s="471"/>
      <c r="C23" s="161"/>
      <c r="D23" s="162"/>
      <c r="E23" s="1119"/>
      <c r="F23" s="1120"/>
      <c r="G23" s="187"/>
      <c r="H23" s="187"/>
      <c r="I23" s="116">
        <f>SUM(I20:I22)</f>
        <v>0</v>
      </c>
      <c r="J23" s="116">
        <f>SUM(J20:J22)</f>
        <v>0</v>
      </c>
      <c r="K23" s="1119"/>
      <c r="L23" s="1119"/>
      <c r="M23" s="1124"/>
    </row>
  </sheetData>
  <sheetProtection algorithmName="SHA-512" hashValue="qJqB0oeYz48/XHDKGItVl6WPk6QVZgZB/oUhGJVbmkH8k1RtRnoxv2IdQY8AYSkIW5Q6sUIaJsJVyJkETYbDKQ==" saltValue="ooCUSAXkivSwyS7AvWIvkQ=="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AMK35"/>
  <sheetViews>
    <sheetView topLeftCell="A24" workbookViewId="0">
      <selection activeCell="M28" sqref="M28"/>
    </sheetView>
  </sheetViews>
  <sheetFormatPr defaultColWidth="3.875" defaultRowHeight="14.25"/>
  <cols>
    <col min="1" max="1" width="29.25" style="1" customWidth="1"/>
    <col min="2" max="2" width="35" style="1" customWidth="1"/>
    <col min="3" max="4" width="10.75" style="2" customWidth="1"/>
    <col min="5" max="5" width="10.75" style="1110" customWidth="1"/>
    <col min="6" max="6" width="10.75" style="1111" customWidth="1"/>
    <col min="7" max="8" width="10.75" style="1" customWidth="1"/>
    <col min="9" max="9" width="18" style="1" customWidth="1"/>
    <col min="10" max="10" width="20.625" style="1" customWidth="1"/>
    <col min="11" max="13" width="14.25" style="1110" customWidth="1"/>
    <col min="14" max="1025" width="3.875" style="1"/>
  </cols>
  <sheetData>
    <row r="1" spans="1:13" ht="15">
      <c r="A1" s="188" t="s">
        <v>285</v>
      </c>
      <c r="B1" s="139"/>
      <c r="C1" s="6"/>
      <c r="D1" s="6"/>
    </row>
    <row r="2" spans="1:13" ht="30">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15">
      <c r="A3" s="407" t="s">
        <v>281</v>
      </c>
      <c r="B3" s="70"/>
      <c r="C3" s="426"/>
      <c r="D3" s="71"/>
      <c r="E3" s="1112"/>
      <c r="F3" s="1113"/>
      <c r="G3" s="169"/>
      <c r="H3" s="169"/>
      <c r="I3" s="169"/>
      <c r="J3" s="169"/>
      <c r="K3" s="1112"/>
      <c r="L3" s="1112"/>
      <c r="M3" s="1121"/>
    </row>
    <row r="4" spans="1:13" ht="156.75">
      <c r="A4" s="408" t="s">
        <v>281</v>
      </c>
      <c r="B4" s="409" t="s">
        <v>282</v>
      </c>
      <c r="C4" s="410" t="s">
        <v>25</v>
      </c>
      <c r="D4" s="22">
        <v>100</v>
      </c>
      <c r="E4" s="1115"/>
      <c r="F4" s="1116"/>
      <c r="G4" s="24">
        <f>+E4*F4</f>
        <v>0</v>
      </c>
      <c r="H4" s="24">
        <f>+E4+G4</f>
        <v>0</v>
      </c>
      <c r="I4" s="24">
        <f>+E4*D4</f>
        <v>0</v>
      </c>
      <c r="J4" s="102">
        <f>+H4*D4</f>
        <v>0</v>
      </c>
      <c r="K4" s="1115"/>
      <c r="L4" s="1115"/>
      <c r="M4" s="1122"/>
    </row>
    <row r="5" spans="1:13" ht="142.5">
      <c r="A5" s="411" t="s">
        <v>283</v>
      </c>
      <c r="B5" s="412" t="s">
        <v>284</v>
      </c>
      <c r="C5" s="197" t="s">
        <v>25</v>
      </c>
      <c r="D5" s="35">
        <v>250</v>
      </c>
      <c r="E5" s="1117"/>
      <c r="F5" s="1118"/>
      <c r="G5" s="24">
        <f>+E5*F5</f>
        <v>0</v>
      </c>
      <c r="H5" s="24">
        <f>+E5+G5</f>
        <v>0</v>
      </c>
      <c r="I5" s="24">
        <f>+E5*D5</f>
        <v>0</v>
      </c>
      <c r="J5" s="102">
        <f>+H5*D5</f>
        <v>0</v>
      </c>
      <c r="K5" s="1117"/>
      <c r="L5" s="1117"/>
      <c r="M5" s="1123"/>
    </row>
    <row r="6" spans="1:13" ht="15">
      <c r="A6" s="38" t="s">
        <v>32</v>
      </c>
      <c r="B6" s="1329"/>
      <c r="C6" s="40"/>
      <c r="D6" s="41"/>
      <c r="E6" s="1119"/>
      <c r="F6" s="1120"/>
      <c r="G6" s="187"/>
      <c r="H6" s="187"/>
      <c r="I6" s="116">
        <f>SUM(I4:I5)</f>
        <v>0</v>
      </c>
      <c r="J6" s="116">
        <f>SUM(J4:J5)</f>
        <v>0</v>
      </c>
      <c r="K6" s="1119"/>
      <c r="L6" s="1119"/>
      <c r="M6" s="1124"/>
    </row>
    <row r="7" spans="1:13" s="302" customFormat="1" ht="15">
      <c r="A7" s="624"/>
      <c r="B7" s="625"/>
      <c r="C7" s="626"/>
      <c r="D7" s="627"/>
      <c r="E7" s="1133"/>
      <c r="F7" s="1134"/>
      <c r="K7" s="1133"/>
      <c r="L7" s="1133"/>
      <c r="M7" s="1133"/>
    </row>
    <row r="8" spans="1:13" ht="15">
      <c r="A8" s="45"/>
      <c r="B8" s="46"/>
      <c r="C8" s="47"/>
      <c r="D8" s="48"/>
    </row>
    <row r="9" spans="1:13" ht="15">
      <c r="A9" s="200" t="s">
        <v>292</v>
      </c>
      <c r="B9" s="66"/>
      <c r="C9" s="6"/>
      <c r="D9" s="6"/>
    </row>
    <row r="10" spans="1:13" ht="30">
      <c r="A10" s="10" t="s">
        <v>9</v>
      </c>
      <c r="B10" s="11" t="s">
        <v>10</v>
      </c>
      <c r="C10" s="11" t="s">
        <v>11</v>
      </c>
      <c r="D10" s="12" t="s">
        <v>12</v>
      </c>
      <c r="E10" s="700" t="s">
        <v>13</v>
      </c>
      <c r="F10" s="213" t="s">
        <v>14</v>
      </c>
      <c r="G10" s="574" t="s">
        <v>15</v>
      </c>
      <c r="H10" s="574" t="s">
        <v>16</v>
      </c>
      <c r="I10" s="574" t="s">
        <v>17</v>
      </c>
      <c r="J10" s="708" t="s">
        <v>18</v>
      </c>
      <c r="K10" s="278" t="s">
        <v>19</v>
      </c>
      <c r="L10" s="709" t="s">
        <v>20</v>
      </c>
      <c r="M10" s="280" t="s">
        <v>21</v>
      </c>
    </row>
    <row r="11" spans="1:13" ht="15">
      <c r="A11" s="304" t="s">
        <v>286</v>
      </c>
      <c r="B11" s="201"/>
      <c r="C11" s="17"/>
      <c r="D11" s="17"/>
      <c r="E11" s="1112"/>
      <c r="F11" s="1113"/>
      <c r="G11" s="169"/>
      <c r="H11" s="169"/>
      <c r="I11" s="169"/>
      <c r="J11" s="169"/>
      <c r="K11" s="1112"/>
      <c r="L11" s="1112"/>
      <c r="M11" s="1121"/>
    </row>
    <row r="12" spans="1:13" ht="28.5" customHeight="1">
      <c r="A12" s="2472" t="s">
        <v>287</v>
      </c>
      <c r="B12" s="60" t="s">
        <v>288</v>
      </c>
      <c r="C12" s="516" t="s">
        <v>25</v>
      </c>
      <c r="D12" s="509">
        <v>950</v>
      </c>
      <c r="E12" s="1115"/>
      <c r="F12" s="1116"/>
      <c r="G12" s="24">
        <f>+E12*F12</f>
        <v>0</v>
      </c>
      <c r="H12" s="24">
        <f>+E12+G12</f>
        <v>0</v>
      </c>
      <c r="I12" s="24">
        <f>+E12*D12</f>
        <v>0</v>
      </c>
      <c r="J12" s="102">
        <f>+H12*D12</f>
        <v>0</v>
      </c>
      <c r="K12" s="1115"/>
      <c r="L12" s="1115"/>
      <c r="M12" s="1122"/>
    </row>
    <row r="13" spans="1:13" ht="42.75">
      <c r="A13" s="2472"/>
      <c r="B13" s="60" t="s">
        <v>289</v>
      </c>
      <c r="C13" s="516" t="s">
        <v>25</v>
      </c>
      <c r="D13" s="509">
        <v>20</v>
      </c>
      <c r="E13" s="1115"/>
      <c r="F13" s="1116"/>
      <c r="G13" s="24">
        <f>+E13*F13</f>
        <v>0</v>
      </c>
      <c r="H13" s="24">
        <f>+E13+G13</f>
        <v>0</v>
      </c>
      <c r="I13" s="24">
        <f>+E13*D13</f>
        <v>0</v>
      </c>
      <c r="J13" s="102">
        <f>+H13*D13</f>
        <v>0</v>
      </c>
      <c r="K13" s="1115"/>
      <c r="L13" s="1115"/>
      <c r="M13" s="1122"/>
    </row>
    <row r="14" spans="1:13" ht="42.75">
      <c r="A14" s="2472"/>
      <c r="B14" s="60" t="s">
        <v>290</v>
      </c>
      <c r="C14" s="516" t="s">
        <v>25</v>
      </c>
      <c r="D14" s="509">
        <v>20</v>
      </c>
      <c r="E14" s="1115"/>
      <c r="F14" s="1116"/>
      <c r="G14" s="24">
        <f>+E14*F14</f>
        <v>0</v>
      </c>
      <c r="H14" s="24">
        <f>+E14+G14</f>
        <v>0</v>
      </c>
      <c r="I14" s="24">
        <f>+E14*D14</f>
        <v>0</v>
      </c>
      <c r="J14" s="102">
        <f>+H14*D14</f>
        <v>0</v>
      </c>
      <c r="K14" s="1115"/>
      <c r="L14" s="1115"/>
      <c r="M14" s="1122"/>
    </row>
    <row r="15" spans="1:13" ht="57">
      <c r="A15" s="2472"/>
      <c r="B15" s="184" t="s">
        <v>291</v>
      </c>
      <c r="C15" s="520" t="s">
        <v>25</v>
      </c>
      <c r="D15" s="512">
        <v>20</v>
      </c>
      <c r="E15" s="1117"/>
      <c r="F15" s="1118"/>
      <c r="G15" s="24">
        <f>+E15*F15</f>
        <v>0</v>
      </c>
      <c r="H15" s="24">
        <f>+E15+G15</f>
        <v>0</v>
      </c>
      <c r="I15" s="24">
        <f>+E15*D15</f>
        <v>0</v>
      </c>
      <c r="J15" s="102">
        <f>+H15*D15</f>
        <v>0</v>
      </c>
      <c r="K15" s="1117"/>
      <c r="L15" s="1117"/>
      <c r="M15" s="1123"/>
    </row>
    <row r="16" spans="1:13" ht="15">
      <c r="A16" s="38" t="s">
        <v>32</v>
      </c>
      <c r="B16" s="39"/>
      <c r="C16" s="523"/>
      <c r="D16" s="524"/>
      <c r="E16" s="1119"/>
      <c r="F16" s="1120"/>
      <c r="G16" s="187"/>
      <c r="H16" s="187"/>
      <c r="I16" s="116">
        <f>SUM(I12:I15)</f>
        <v>0</v>
      </c>
      <c r="J16" s="116">
        <f>SUM(J12:J15)</f>
        <v>0</v>
      </c>
      <c r="K16" s="1119"/>
      <c r="L16" s="1119"/>
      <c r="M16" s="1124"/>
    </row>
    <row r="17" spans="1:13" ht="15">
      <c r="A17" s="45"/>
      <c r="B17" s="46"/>
      <c r="C17" s="970"/>
      <c r="D17" s="971"/>
    </row>
    <row r="18" spans="1:13">
      <c r="B18" s="491"/>
      <c r="C18" s="165"/>
      <c r="D18" s="166"/>
    </row>
    <row r="19" spans="1:13" ht="15">
      <c r="A19" s="376" t="s">
        <v>293</v>
      </c>
      <c r="B19" s="46"/>
      <c r="C19" s="47"/>
      <c r="D19" s="48"/>
    </row>
    <row r="20" spans="1:13" ht="30">
      <c r="A20" s="53" t="s">
        <v>9</v>
      </c>
      <c r="B20" s="11" t="s">
        <v>10</v>
      </c>
      <c r="C20" s="11" t="s">
        <v>11</v>
      </c>
      <c r="D20" s="12" t="s">
        <v>12</v>
      </c>
      <c r="E20" s="700" t="s">
        <v>13</v>
      </c>
      <c r="F20" s="213" t="s">
        <v>14</v>
      </c>
      <c r="G20" s="574" t="s">
        <v>15</v>
      </c>
      <c r="H20" s="574" t="s">
        <v>16</v>
      </c>
      <c r="I20" s="574" t="s">
        <v>17</v>
      </c>
      <c r="J20" s="708" t="s">
        <v>18</v>
      </c>
      <c r="K20" s="278" t="s">
        <v>19</v>
      </c>
      <c r="L20" s="709" t="s">
        <v>20</v>
      </c>
      <c r="M20" s="280" t="s">
        <v>21</v>
      </c>
    </row>
    <row r="21" spans="1:13" ht="43.5">
      <c r="A21" s="2134" t="s">
        <v>294</v>
      </c>
      <c r="B21" s="595" t="s">
        <v>295</v>
      </c>
      <c r="C21" s="340" t="s">
        <v>25</v>
      </c>
      <c r="D21" s="341">
        <v>200</v>
      </c>
      <c r="E21" s="1129"/>
      <c r="F21" s="1130"/>
      <c r="G21" s="24">
        <f>+E21*F21</f>
        <v>0</v>
      </c>
      <c r="H21" s="24">
        <f>+E21+G21</f>
        <v>0</v>
      </c>
      <c r="I21" s="24">
        <f>+E21*D21</f>
        <v>0</v>
      </c>
      <c r="J21" s="102">
        <f>+H21*D21</f>
        <v>0</v>
      </c>
      <c r="K21" s="1129"/>
      <c r="L21" s="1129"/>
      <c r="M21" s="1132"/>
    </row>
    <row r="22" spans="1:13" ht="15">
      <c r="A22" s="38" t="s">
        <v>32</v>
      </c>
      <c r="B22" s="39"/>
      <c r="C22" s="40"/>
      <c r="D22" s="41"/>
      <c r="E22" s="1119"/>
      <c r="F22" s="1120"/>
      <c r="G22" s="187"/>
      <c r="H22" s="187"/>
      <c r="I22" s="116">
        <f>SUM(I21)</f>
        <v>0</v>
      </c>
      <c r="J22" s="116">
        <f>SUM(J21)</f>
        <v>0</v>
      </c>
      <c r="K22" s="1119"/>
      <c r="L22" s="1119"/>
      <c r="M22" s="1124"/>
    </row>
    <row r="23" spans="1:13" ht="15">
      <c r="A23" s="45"/>
      <c r="B23" s="46"/>
      <c r="C23" s="47"/>
      <c r="D23" s="48"/>
    </row>
    <row r="24" spans="1:13" ht="15">
      <c r="A24" s="45"/>
      <c r="B24" s="46"/>
      <c r="C24" s="47"/>
      <c r="D24" s="48"/>
    </row>
    <row r="25" spans="1:13" ht="15">
      <c r="A25" s="371" t="s">
        <v>296</v>
      </c>
      <c r="B25" s="46"/>
      <c r="C25" s="47"/>
      <c r="D25" s="48"/>
    </row>
    <row r="26" spans="1:13" ht="30">
      <c r="A26" s="53" t="s">
        <v>9</v>
      </c>
      <c r="B26" s="11" t="s">
        <v>297</v>
      </c>
      <c r="C26" s="11" t="s">
        <v>11</v>
      </c>
      <c r="D26" s="12" t="s">
        <v>12</v>
      </c>
      <c r="E26" s="700" t="s">
        <v>13</v>
      </c>
      <c r="F26" s="213" t="s">
        <v>14</v>
      </c>
      <c r="G26" s="574" t="s">
        <v>15</v>
      </c>
      <c r="H26" s="574" t="s">
        <v>16</v>
      </c>
      <c r="I26" s="574" t="s">
        <v>17</v>
      </c>
      <c r="J26" s="708" t="s">
        <v>18</v>
      </c>
      <c r="K26" s="278" t="s">
        <v>19</v>
      </c>
      <c r="L26" s="709" t="s">
        <v>20</v>
      </c>
      <c r="M26" s="280" t="s">
        <v>21</v>
      </c>
    </row>
    <row r="27" spans="1:13" ht="15">
      <c r="A27" s="167" t="s">
        <v>298</v>
      </c>
      <c r="B27" s="169"/>
      <c r="C27" s="54"/>
      <c r="D27" s="55"/>
      <c r="E27" s="1112"/>
      <c r="F27" s="1113"/>
      <c r="G27" s="169"/>
      <c r="H27" s="169"/>
      <c r="I27" s="169"/>
      <c r="J27" s="169"/>
      <c r="K27" s="1112"/>
      <c r="L27" s="1112"/>
      <c r="M27" s="1121"/>
    </row>
    <row r="28" spans="1:13" ht="271.5" customHeight="1">
      <c r="A28" s="1330" t="s">
        <v>299</v>
      </c>
      <c r="B28" s="460" t="s">
        <v>300</v>
      </c>
      <c r="C28" s="61" t="s">
        <v>25</v>
      </c>
      <c r="D28" s="61">
        <v>800</v>
      </c>
      <c r="E28" s="1115"/>
      <c r="F28" s="1116"/>
      <c r="G28" s="24">
        <f t="shared" ref="G28:G34" si="0">+E28*F28</f>
        <v>0</v>
      </c>
      <c r="H28" s="24">
        <f t="shared" ref="H28:H34" si="1">+E28+G28</f>
        <v>0</v>
      </c>
      <c r="I28" s="24">
        <f t="shared" ref="I28:I34" si="2">+E28*D28</f>
        <v>0</v>
      </c>
      <c r="J28" s="102">
        <f t="shared" ref="J28:J34" si="3">+H28*D28</f>
        <v>0</v>
      </c>
      <c r="K28" s="1115"/>
      <c r="L28" s="1115"/>
      <c r="M28" s="1122"/>
    </row>
    <row r="29" spans="1:13" ht="199.5">
      <c r="A29" s="1330"/>
      <c r="B29" s="460" t="s">
        <v>301</v>
      </c>
      <c r="C29" s="61" t="s">
        <v>25</v>
      </c>
      <c r="D29" s="61">
        <v>800</v>
      </c>
      <c r="E29" s="1115"/>
      <c r="F29" s="1116"/>
      <c r="G29" s="24">
        <f t="shared" si="0"/>
        <v>0</v>
      </c>
      <c r="H29" s="24">
        <f t="shared" si="1"/>
        <v>0</v>
      </c>
      <c r="I29" s="24">
        <f t="shared" si="2"/>
        <v>0</v>
      </c>
      <c r="J29" s="102">
        <f t="shared" si="3"/>
        <v>0</v>
      </c>
      <c r="K29" s="1115"/>
      <c r="L29" s="1115"/>
      <c r="M29" s="1122"/>
    </row>
    <row r="30" spans="1:13" ht="199.5">
      <c r="A30" s="1330"/>
      <c r="B30" s="460" t="s">
        <v>302</v>
      </c>
      <c r="C30" s="61" t="s">
        <v>25</v>
      </c>
      <c r="D30" s="61">
        <v>3500</v>
      </c>
      <c r="E30" s="1115"/>
      <c r="F30" s="1116"/>
      <c r="G30" s="24">
        <f t="shared" si="0"/>
        <v>0</v>
      </c>
      <c r="H30" s="24">
        <f t="shared" si="1"/>
        <v>0</v>
      </c>
      <c r="I30" s="24">
        <f t="shared" si="2"/>
        <v>0</v>
      </c>
      <c r="J30" s="102">
        <f t="shared" si="3"/>
        <v>0</v>
      </c>
      <c r="K30" s="1115"/>
      <c r="L30" s="1115"/>
      <c r="M30" s="1122"/>
    </row>
    <row r="31" spans="1:13" ht="192.6" customHeight="1">
      <c r="A31" s="702"/>
      <c r="B31" s="1279" t="s">
        <v>303</v>
      </c>
      <c r="C31" s="54" t="s">
        <v>25</v>
      </c>
      <c r="D31" s="662">
        <v>50</v>
      </c>
      <c r="E31" s="1115"/>
      <c r="F31" s="1116"/>
      <c r="G31" s="24">
        <f t="shared" si="0"/>
        <v>0</v>
      </c>
      <c r="H31" s="24">
        <f t="shared" si="1"/>
        <v>0</v>
      </c>
      <c r="I31" s="24">
        <f t="shared" si="2"/>
        <v>0</v>
      </c>
      <c r="J31" s="102">
        <f t="shared" si="3"/>
        <v>0</v>
      </c>
      <c r="K31" s="1115"/>
      <c r="L31" s="1115"/>
      <c r="M31" s="1122"/>
    </row>
    <row r="32" spans="1:13" ht="228">
      <c r="A32" s="702"/>
      <c r="B32" s="1279" t="s">
        <v>304</v>
      </c>
      <c r="C32" s="61" t="s">
        <v>25</v>
      </c>
      <c r="D32" s="662">
        <v>500</v>
      </c>
      <c r="E32" s="1115"/>
      <c r="F32" s="1116"/>
      <c r="G32" s="24">
        <f t="shared" si="0"/>
        <v>0</v>
      </c>
      <c r="H32" s="24">
        <f t="shared" si="1"/>
        <v>0</v>
      </c>
      <c r="I32" s="24">
        <f t="shared" si="2"/>
        <v>0</v>
      </c>
      <c r="J32" s="102">
        <f t="shared" si="3"/>
        <v>0</v>
      </c>
      <c r="K32" s="1115"/>
      <c r="L32" s="1115"/>
      <c r="M32" s="1122"/>
    </row>
    <row r="33" spans="1:13" ht="228">
      <c r="A33" s="702"/>
      <c r="B33" s="1279" t="s">
        <v>305</v>
      </c>
      <c r="C33" s="61" t="s">
        <v>25</v>
      </c>
      <c r="D33" s="662">
        <v>50</v>
      </c>
      <c r="E33" s="1115"/>
      <c r="F33" s="1116"/>
      <c r="G33" s="24">
        <f t="shared" si="0"/>
        <v>0</v>
      </c>
      <c r="H33" s="24">
        <f t="shared" si="1"/>
        <v>0</v>
      </c>
      <c r="I33" s="24">
        <f t="shared" si="2"/>
        <v>0</v>
      </c>
      <c r="J33" s="102">
        <f t="shared" si="3"/>
        <v>0</v>
      </c>
      <c r="K33" s="1115"/>
      <c r="L33" s="1115"/>
      <c r="M33" s="1122"/>
    </row>
    <row r="34" spans="1:13" ht="99.75">
      <c r="A34" s="705" t="s">
        <v>306</v>
      </c>
      <c r="B34" s="1331" t="s">
        <v>307</v>
      </c>
      <c r="C34" s="54" t="s">
        <v>25</v>
      </c>
      <c r="D34" s="473">
        <v>10</v>
      </c>
      <c r="E34" s="1117"/>
      <c r="F34" s="1118"/>
      <c r="G34" s="24">
        <f t="shared" si="0"/>
        <v>0</v>
      </c>
      <c r="H34" s="24">
        <f t="shared" si="1"/>
        <v>0</v>
      </c>
      <c r="I34" s="24">
        <f t="shared" si="2"/>
        <v>0</v>
      </c>
      <c r="J34" s="102">
        <f t="shared" si="3"/>
        <v>0</v>
      </c>
      <c r="K34" s="1117"/>
      <c r="L34" s="1117"/>
      <c r="M34" s="1123"/>
    </row>
    <row r="35" spans="1:13" ht="15">
      <c r="A35" s="159" t="s">
        <v>32</v>
      </c>
      <c r="B35" s="471"/>
      <c r="C35" s="162"/>
      <c r="D35" s="162"/>
      <c r="E35" s="1119"/>
      <c r="F35" s="1120"/>
      <c r="G35" s="187"/>
      <c r="H35" s="187"/>
      <c r="I35" s="116">
        <f>SUM(I28:I34)</f>
        <v>0</v>
      </c>
      <c r="J35" s="116">
        <f>SUM(J28:J34)</f>
        <v>0</v>
      </c>
      <c r="K35" s="1119"/>
      <c r="L35" s="1119"/>
      <c r="M35" s="1124"/>
    </row>
  </sheetData>
  <sheetProtection algorithmName="SHA-512" hashValue="a7B+/RdXGrRhknRMszrkrrogcVnK3eAX4G+aEuqADK3csRp3bl4BS0Ovv4d3FRMYctA9afj8ZXLvpaua+pEHCQ==" saltValue="M8C9OzuqqyqTwgYdLL21BA==" spinCount="100000" sheet="1" formatCells="0" formatColumns="0" formatRows="0" insertColumns="0" insertRows="0" insertHyperlinks="0" deleteColumns="0" deleteRows="0" sort="0" autoFilter="0" pivotTables="0"/>
  <mergeCells count="1">
    <mergeCell ref="A12:A15"/>
  </mergeCells>
  <pageMargins left="0.7" right="0.7" top="0.75" bottom="0.75" header="0.51180555555555496" footer="0.51180555555555496"/>
  <pageSetup paperSize="9" firstPageNumber="0" orientation="portrait" useFirstPageNumber="1"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dimension ref="A1:AMK13"/>
  <sheetViews>
    <sheetView workbookViewId="0">
      <selection activeCell="M5" sqref="M5"/>
    </sheetView>
  </sheetViews>
  <sheetFormatPr defaultColWidth="3.875" defaultRowHeight="14.25"/>
  <cols>
    <col min="1" max="1" width="27" style="199" customWidth="1"/>
    <col min="2" max="2" width="24.375" style="1" customWidth="1"/>
    <col min="3" max="4" width="10.75" style="2" customWidth="1"/>
    <col min="5" max="5" width="10.75" style="1110" customWidth="1"/>
    <col min="6" max="6" width="10.75" style="1111" customWidth="1"/>
    <col min="7" max="8" width="10.75" style="1" customWidth="1"/>
    <col min="9" max="9" width="18.875" style="1" customWidth="1"/>
    <col min="10" max="10" width="18.625" style="1" customWidth="1"/>
    <col min="11" max="11" width="10.75" style="1110" customWidth="1"/>
    <col min="12" max="12" width="12.625" style="1110" customWidth="1"/>
    <col min="13" max="13" width="10.75" style="1110" customWidth="1"/>
    <col min="14" max="1025" width="3.875" style="1"/>
  </cols>
  <sheetData>
    <row r="1" spans="1:13" s="198" customFormat="1" ht="15">
      <c r="A1" s="299" t="s">
        <v>308</v>
      </c>
      <c r="B1" s="66"/>
      <c r="C1" s="6"/>
      <c r="D1" s="6"/>
      <c r="E1" s="1110"/>
      <c r="F1" s="1111"/>
      <c r="G1" s="1"/>
      <c r="H1" s="1"/>
      <c r="I1" s="1"/>
      <c r="J1" s="1"/>
      <c r="K1" s="1110"/>
      <c r="L1" s="1110"/>
      <c r="M1" s="1110"/>
    </row>
    <row r="2" spans="1:13" ht="30">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15">
      <c r="A3" s="201" t="s">
        <v>309</v>
      </c>
      <c r="B3" s="201"/>
      <c r="C3" s="17"/>
      <c r="D3" s="17"/>
      <c r="E3" s="1112"/>
      <c r="F3" s="1113"/>
      <c r="G3" s="169"/>
      <c r="H3" s="169"/>
      <c r="I3" s="169"/>
      <c r="J3" s="169"/>
      <c r="K3" s="1112"/>
      <c r="L3" s="1112"/>
      <c r="M3" s="1121"/>
    </row>
    <row r="4" spans="1:13" ht="42.75">
      <c r="A4" s="736" t="s">
        <v>310</v>
      </c>
      <c r="B4" s="146" t="s">
        <v>311</v>
      </c>
      <c r="C4" s="61" t="s">
        <v>25</v>
      </c>
      <c r="D4" s="85">
        <v>200</v>
      </c>
      <c r="E4" s="1115"/>
      <c r="F4" s="1116"/>
      <c r="G4" s="24">
        <f>+E4*F4</f>
        <v>0</v>
      </c>
      <c r="H4" s="24">
        <f>+E4+G4</f>
        <v>0</v>
      </c>
      <c r="I4" s="24">
        <f>+E4*D4</f>
        <v>0</v>
      </c>
      <c r="J4" s="102">
        <f>+H4*D4</f>
        <v>0</v>
      </c>
      <c r="K4" s="1115"/>
      <c r="L4" s="1115"/>
      <c r="M4" s="1122"/>
    </row>
    <row r="5" spans="1:13" ht="42.75">
      <c r="A5" s="737" t="s">
        <v>312</v>
      </c>
      <c r="B5" s="147" t="s">
        <v>311</v>
      </c>
      <c r="C5" s="64" t="s">
        <v>25</v>
      </c>
      <c r="D5" s="185">
        <v>5</v>
      </c>
      <c r="E5" s="1117"/>
      <c r="F5" s="1118"/>
      <c r="G5" s="24">
        <f>+E5*F5</f>
        <v>0</v>
      </c>
      <c r="H5" s="24">
        <f>+E5+G5</f>
        <v>0</v>
      </c>
      <c r="I5" s="24">
        <f>+E5*D5</f>
        <v>0</v>
      </c>
      <c r="J5" s="102">
        <f>+H5*D5</f>
        <v>0</v>
      </c>
      <c r="K5" s="1117"/>
      <c r="L5" s="1117"/>
      <c r="M5" s="1123"/>
    </row>
    <row r="6" spans="1:13" ht="15">
      <c r="A6" s="38" t="s">
        <v>32</v>
      </c>
      <c r="B6" s="39"/>
      <c r="C6" s="40"/>
      <c r="D6" s="41"/>
      <c r="E6" s="1119"/>
      <c r="F6" s="1120"/>
      <c r="G6" s="187"/>
      <c r="H6" s="187"/>
      <c r="I6" s="116">
        <f>SUM(I4:I5)</f>
        <v>0</v>
      </c>
      <c r="J6" s="116">
        <f>SUM(J4:J5)</f>
        <v>0</v>
      </c>
      <c r="K6" s="1119"/>
      <c r="L6" s="1119"/>
      <c r="M6" s="1124"/>
    </row>
    <row r="7" spans="1:13" ht="15">
      <c r="A7" s="45"/>
      <c r="B7" s="46"/>
      <c r="C7" s="47"/>
      <c r="D7" s="48"/>
    </row>
    <row r="8" spans="1:13" ht="15">
      <c r="A8" s="45"/>
      <c r="B8" s="46"/>
      <c r="C8" s="47"/>
      <c r="D8" s="48"/>
    </row>
    <row r="9" spans="1:13" ht="15">
      <c r="A9" s="188" t="s">
        <v>313</v>
      </c>
      <c r="B9" s="273"/>
      <c r="C9" s="6"/>
      <c r="D9" s="6"/>
    </row>
    <row r="10" spans="1:13" ht="30">
      <c r="A10" s="10" t="s">
        <v>9</v>
      </c>
      <c r="B10" s="11" t="s">
        <v>10</v>
      </c>
      <c r="C10" s="11" t="s">
        <v>11</v>
      </c>
      <c r="D10" s="12" t="s">
        <v>12</v>
      </c>
      <c r="E10" s="700" t="s">
        <v>13</v>
      </c>
      <c r="F10" s="213" t="s">
        <v>14</v>
      </c>
      <c r="G10" s="574" t="s">
        <v>15</v>
      </c>
      <c r="H10" s="574" t="s">
        <v>16</v>
      </c>
      <c r="I10" s="574" t="s">
        <v>17</v>
      </c>
      <c r="J10" s="708" t="s">
        <v>18</v>
      </c>
      <c r="K10" s="278" t="s">
        <v>19</v>
      </c>
      <c r="L10" s="709" t="s">
        <v>20</v>
      </c>
      <c r="M10" s="280" t="s">
        <v>21</v>
      </c>
    </row>
    <row r="11" spans="1:13" ht="30">
      <c r="A11" s="836" t="s">
        <v>314</v>
      </c>
      <c r="B11" s="1011"/>
      <c r="C11" s="671"/>
      <c r="D11" s="671"/>
      <c r="E11" s="1112"/>
      <c r="F11" s="1113"/>
      <c r="G11" s="169"/>
      <c r="H11" s="169"/>
      <c r="I11" s="169"/>
      <c r="J11" s="169"/>
      <c r="K11" s="1112"/>
      <c r="L11" s="1112"/>
      <c r="M11" s="1121"/>
    </row>
    <row r="12" spans="1:13" ht="42.75">
      <c r="A12" s="205" t="s">
        <v>315</v>
      </c>
      <c r="B12" s="147" t="s">
        <v>316</v>
      </c>
      <c r="C12" s="64" t="s">
        <v>25</v>
      </c>
      <c r="D12" s="185">
        <v>160</v>
      </c>
      <c r="E12" s="1117"/>
      <c r="F12" s="1118"/>
      <c r="G12" s="24">
        <f>+E12*F12</f>
        <v>0</v>
      </c>
      <c r="H12" s="24">
        <f>+E12+G12</f>
        <v>0</v>
      </c>
      <c r="I12" s="24">
        <f>+E12*D12</f>
        <v>0</v>
      </c>
      <c r="J12" s="102">
        <f>+H12*D12</f>
        <v>0</v>
      </c>
      <c r="K12" s="1117"/>
      <c r="L12" s="1117"/>
      <c r="M12" s="1123"/>
    </row>
    <row r="13" spans="1:13" ht="15">
      <c r="A13" s="38" t="s">
        <v>32</v>
      </c>
      <c r="B13" s="39"/>
      <c r="C13" s="40"/>
      <c r="D13" s="41"/>
      <c r="E13" s="1119"/>
      <c r="F13" s="1120"/>
      <c r="G13" s="187"/>
      <c r="H13" s="187"/>
      <c r="I13" s="116">
        <f>SUM(I12)</f>
        <v>0</v>
      </c>
      <c r="J13" s="116">
        <f>SUM(J12)</f>
        <v>0</v>
      </c>
      <c r="K13" s="1119"/>
      <c r="L13" s="1119"/>
      <c r="M13" s="1124"/>
    </row>
  </sheetData>
  <sheetProtection algorithmName="SHA-512" hashValue="aoUlSHu3Ui2cTQjC27wvUbXcRbV8l5N2b/Taj5GVu8ZHpo1FmHTFb/UzEw5PWI3kOIbOGnxIct6nfMp5ARCS4A==" saltValue="HSq3HPWi9plfH4/bjL0rNA=="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dimension ref="A1:AMK161"/>
  <sheetViews>
    <sheetView topLeftCell="A109" workbookViewId="0">
      <selection activeCell="M111" sqref="M111"/>
    </sheetView>
  </sheetViews>
  <sheetFormatPr defaultColWidth="3.875" defaultRowHeight="14.25"/>
  <cols>
    <col min="1" max="1" width="23.875" style="1" customWidth="1"/>
    <col min="2" max="2" width="39.75" style="1" customWidth="1"/>
    <col min="3" max="4" width="10.75" style="1" customWidth="1"/>
    <col min="5" max="5" width="10.75" style="1110" customWidth="1"/>
    <col min="6" max="6" width="10.75" style="1111" customWidth="1"/>
    <col min="7" max="8" width="10.75" style="1" customWidth="1"/>
    <col min="9" max="9" width="21.125" style="1" customWidth="1"/>
    <col min="10" max="10" width="24.25" style="1" customWidth="1"/>
    <col min="11" max="11" width="10.75" style="1110" customWidth="1"/>
    <col min="12" max="12" width="13.25" style="1110" customWidth="1"/>
    <col min="13" max="13" width="10.75" style="1110" customWidth="1"/>
    <col min="14" max="1025" width="3.875" style="1"/>
  </cols>
  <sheetData>
    <row r="1" spans="1:13" ht="15">
      <c r="A1" s="299" t="s">
        <v>317</v>
      </c>
      <c r="B1" s="66"/>
      <c r="C1" s="66"/>
      <c r="D1" s="66"/>
    </row>
    <row r="2" spans="1:13" ht="30">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30">
      <c r="A3" s="304" t="s">
        <v>318</v>
      </c>
      <c r="B3" s="342"/>
      <c r="C3" s="201"/>
      <c r="D3" s="201"/>
      <c r="E3" s="1112"/>
      <c r="F3" s="1113"/>
      <c r="G3" s="169"/>
      <c r="H3" s="169"/>
      <c r="I3" s="169"/>
      <c r="J3" s="169"/>
      <c r="K3" s="1112"/>
      <c r="L3" s="1112"/>
      <c r="M3" s="1121"/>
    </row>
    <row r="4" spans="1:13" ht="67.5" customHeight="1">
      <c r="A4" s="59" t="s">
        <v>319</v>
      </c>
      <c r="B4" s="146" t="s">
        <v>320</v>
      </c>
      <c r="C4" s="61" t="s">
        <v>25</v>
      </c>
      <c r="D4" s="85">
        <v>300</v>
      </c>
      <c r="E4" s="1115"/>
      <c r="F4" s="1116"/>
      <c r="G4" s="24">
        <f>+E4*F4</f>
        <v>0</v>
      </c>
      <c r="H4" s="24">
        <f>+E4+G4</f>
        <v>0</v>
      </c>
      <c r="I4" s="24">
        <f>+E4*D4</f>
        <v>0</v>
      </c>
      <c r="J4" s="102">
        <f>+H4*D4</f>
        <v>0</v>
      </c>
      <c r="K4" s="1115"/>
      <c r="L4" s="1115"/>
      <c r="M4" s="1122"/>
    </row>
    <row r="5" spans="1:13">
      <c r="A5" s="62" t="s">
        <v>321</v>
      </c>
      <c r="B5" s="146"/>
      <c r="C5" s="61" t="s">
        <v>25</v>
      </c>
      <c r="D5" s="85">
        <v>2500</v>
      </c>
      <c r="E5" s="1115"/>
      <c r="F5" s="1116"/>
      <c r="G5" s="24">
        <f>+E5*F5</f>
        <v>0</v>
      </c>
      <c r="H5" s="24">
        <f>+E5+G5</f>
        <v>0</v>
      </c>
      <c r="I5" s="24">
        <f>+E5*D5</f>
        <v>0</v>
      </c>
      <c r="J5" s="102">
        <f>+H5*D5</f>
        <v>0</v>
      </c>
      <c r="K5" s="1115"/>
      <c r="L5" s="1115"/>
      <c r="M5" s="1122"/>
    </row>
    <row r="6" spans="1:13" ht="15">
      <c r="A6" s="335" t="s">
        <v>322</v>
      </c>
      <c r="B6" s="336"/>
      <c r="C6" s="868"/>
      <c r="D6" s="868"/>
      <c r="E6" s="1115"/>
      <c r="F6" s="1116"/>
      <c r="G6" s="24"/>
      <c r="H6" s="24"/>
      <c r="I6" s="24"/>
      <c r="J6" s="102"/>
      <c r="K6" s="1115"/>
      <c r="L6" s="1115"/>
      <c r="M6" s="1122"/>
    </row>
    <row r="7" spans="1:13" ht="42.75">
      <c r="A7" s="62" t="s">
        <v>323</v>
      </c>
      <c r="B7" s="146" t="s">
        <v>324</v>
      </c>
      <c r="C7" s="61" t="s">
        <v>25</v>
      </c>
      <c r="D7" s="85">
        <v>3100</v>
      </c>
      <c r="E7" s="1115"/>
      <c r="F7" s="1116"/>
      <c r="G7" s="24">
        <f>+E7*F7</f>
        <v>0</v>
      </c>
      <c r="H7" s="24">
        <f>+E7+G7</f>
        <v>0</v>
      </c>
      <c r="I7" s="24">
        <f>+E7*D7</f>
        <v>0</v>
      </c>
      <c r="J7" s="102">
        <f>+H7*D7</f>
        <v>0</v>
      </c>
      <c r="K7" s="1115"/>
      <c r="L7" s="1115"/>
      <c r="M7" s="1122"/>
    </row>
    <row r="8" spans="1:13" ht="59.25" customHeight="1">
      <c r="A8" s="77" t="s">
        <v>325</v>
      </c>
      <c r="B8" s="147" t="s">
        <v>326</v>
      </c>
      <c r="C8" s="64" t="s">
        <v>25</v>
      </c>
      <c r="D8" s="185">
        <v>4800</v>
      </c>
      <c r="E8" s="1117"/>
      <c r="F8" s="1118"/>
      <c r="G8" s="24">
        <f>+E8*F8</f>
        <v>0</v>
      </c>
      <c r="H8" s="24">
        <f>+E8+G8</f>
        <v>0</v>
      </c>
      <c r="I8" s="24">
        <f>+E8*D8</f>
        <v>0</v>
      </c>
      <c r="J8" s="102">
        <f>+H8*D8</f>
        <v>0</v>
      </c>
      <c r="K8" s="1117"/>
      <c r="L8" s="1117"/>
      <c r="M8" s="1123"/>
    </row>
    <row r="9" spans="1:13" ht="15">
      <c r="A9" s="38" t="s">
        <v>32</v>
      </c>
      <c r="B9" s="39"/>
      <c r="C9" s="40"/>
      <c r="D9" s="41"/>
      <c r="E9" s="1119"/>
      <c r="F9" s="1120"/>
      <c r="G9" s="187"/>
      <c r="H9" s="187"/>
      <c r="I9" s="116">
        <f>SUM(I4:I8)</f>
        <v>0</v>
      </c>
      <c r="J9" s="116">
        <f>SUM(J4:J8)</f>
        <v>0</v>
      </c>
      <c r="K9" s="1119"/>
      <c r="L9" s="1119"/>
      <c r="M9" s="1124"/>
    </row>
    <row r="10" spans="1:13" ht="15">
      <c r="A10" s="1319"/>
      <c r="B10" s="455"/>
      <c r="C10" s="47"/>
      <c r="D10" s="48"/>
    </row>
    <row r="11" spans="1:13" ht="15">
      <c r="A11" s="1319"/>
      <c r="B11" s="455"/>
      <c r="C11" s="47"/>
      <c r="D11" s="48"/>
    </row>
    <row r="12" spans="1:13" ht="15">
      <c r="A12" s="299" t="s">
        <v>327</v>
      </c>
      <c r="B12" s="52"/>
      <c r="C12" s="66"/>
      <c r="D12" s="842"/>
    </row>
    <row r="13" spans="1:13" ht="30">
      <c r="A13" s="53" t="s">
        <v>9</v>
      </c>
      <c r="B13" s="11" t="s">
        <v>10</v>
      </c>
      <c r="C13" s="11" t="s">
        <v>11</v>
      </c>
      <c r="D13" s="12" t="s">
        <v>12</v>
      </c>
      <c r="E13" s="700" t="s">
        <v>13</v>
      </c>
      <c r="F13" s="213" t="s">
        <v>14</v>
      </c>
      <c r="G13" s="574" t="s">
        <v>15</v>
      </c>
      <c r="H13" s="574" t="s">
        <v>16</v>
      </c>
      <c r="I13" s="574" t="s">
        <v>17</v>
      </c>
      <c r="J13" s="708" t="s">
        <v>18</v>
      </c>
      <c r="K13" s="278" t="s">
        <v>19</v>
      </c>
      <c r="L13" s="709" t="s">
        <v>20</v>
      </c>
      <c r="M13" s="280" t="s">
        <v>21</v>
      </c>
    </row>
    <row r="14" spans="1:13" ht="15">
      <c r="A14" s="304" t="s">
        <v>328</v>
      </c>
      <c r="B14" s="342"/>
      <c r="C14" s="201"/>
      <c r="D14" s="201"/>
      <c r="E14" s="1112"/>
      <c r="F14" s="1113"/>
      <c r="G14" s="169"/>
      <c r="H14" s="169"/>
      <c r="I14" s="169"/>
      <c r="J14" s="169"/>
      <c r="K14" s="1112"/>
      <c r="L14" s="1112"/>
      <c r="M14" s="1121"/>
    </row>
    <row r="15" spans="1:13" ht="28.5">
      <c r="A15" s="62" t="s">
        <v>329</v>
      </c>
      <c r="B15" s="146" t="s">
        <v>330</v>
      </c>
      <c r="C15" s="61" t="s">
        <v>25</v>
      </c>
      <c r="D15" s="85">
        <v>45</v>
      </c>
      <c r="E15" s="1115"/>
      <c r="F15" s="1116"/>
      <c r="G15" s="24">
        <f>+E15*F15</f>
        <v>0</v>
      </c>
      <c r="H15" s="24">
        <f>+E15+G15</f>
        <v>0</v>
      </c>
      <c r="I15" s="24">
        <f>+E15*D15</f>
        <v>0</v>
      </c>
      <c r="J15" s="102">
        <f>+H15*D15</f>
        <v>0</v>
      </c>
      <c r="K15" s="1115"/>
      <c r="L15" s="1115"/>
      <c r="M15" s="1122"/>
    </row>
    <row r="16" spans="1:13">
      <c r="A16" s="77" t="s">
        <v>331</v>
      </c>
      <c r="B16" s="147"/>
      <c r="C16" s="64" t="s">
        <v>25</v>
      </c>
      <c r="D16" s="185">
        <v>10</v>
      </c>
      <c r="E16" s="1117"/>
      <c r="F16" s="1118"/>
      <c r="G16" s="24">
        <f>+E16*F16</f>
        <v>0</v>
      </c>
      <c r="H16" s="24">
        <f>+E16+G16</f>
        <v>0</v>
      </c>
      <c r="I16" s="24">
        <f>+E16*D16</f>
        <v>0</v>
      </c>
      <c r="J16" s="102">
        <f>+H16*D16</f>
        <v>0</v>
      </c>
      <c r="K16" s="1117"/>
      <c r="L16" s="1117"/>
      <c r="M16" s="1123"/>
    </row>
    <row r="17" spans="1:13" ht="15">
      <c r="A17" s="38" t="s">
        <v>32</v>
      </c>
      <c r="B17" s="39"/>
      <c r="C17" s="40"/>
      <c r="D17" s="41"/>
      <c r="E17" s="1119"/>
      <c r="F17" s="1120"/>
      <c r="G17" s="187"/>
      <c r="H17" s="187"/>
      <c r="I17" s="116">
        <f>SUM(I15:I16)</f>
        <v>0</v>
      </c>
      <c r="J17" s="116">
        <f>SUM(J15:J16)</f>
        <v>0</v>
      </c>
      <c r="K17" s="1119"/>
      <c r="L17" s="1119"/>
      <c r="M17" s="1124"/>
    </row>
    <row r="18" spans="1:13" ht="15">
      <c r="A18" s="1319"/>
      <c r="B18" s="455"/>
      <c r="C18" s="47"/>
      <c r="D18" s="48"/>
    </row>
    <row r="19" spans="1:13" ht="15">
      <c r="A19" s="1319"/>
      <c r="B19" s="455"/>
      <c r="C19" s="47"/>
      <c r="D19" s="48"/>
    </row>
    <row r="20" spans="1:13" ht="15">
      <c r="A20" s="299" t="s">
        <v>332</v>
      </c>
      <c r="B20" s="5"/>
      <c r="C20" s="66"/>
      <c r="D20" s="66"/>
    </row>
    <row r="21" spans="1:13" ht="30">
      <c r="A21" s="53" t="s">
        <v>9</v>
      </c>
      <c r="B21" s="11" t="s">
        <v>10</v>
      </c>
      <c r="C21" s="11" t="s">
        <v>11</v>
      </c>
      <c r="D21" s="12" t="s">
        <v>12</v>
      </c>
      <c r="E21" s="700" t="s">
        <v>13</v>
      </c>
      <c r="F21" s="213" t="s">
        <v>14</v>
      </c>
      <c r="G21" s="574" t="s">
        <v>15</v>
      </c>
      <c r="H21" s="574" t="s">
        <v>16</v>
      </c>
      <c r="I21" s="574" t="s">
        <v>17</v>
      </c>
      <c r="J21" s="708" t="s">
        <v>18</v>
      </c>
      <c r="K21" s="278" t="s">
        <v>19</v>
      </c>
      <c r="L21" s="709" t="s">
        <v>20</v>
      </c>
      <c r="M21" s="280" t="s">
        <v>21</v>
      </c>
    </row>
    <row r="22" spans="1:13" ht="30">
      <c r="A22" s="304" t="s">
        <v>333</v>
      </c>
      <c r="B22" s="342"/>
      <c r="C22" s="201"/>
      <c r="D22" s="201"/>
      <c r="E22" s="1112"/>
      <c r="F22" s="1113"/>
      <c r="G22" s="169"/>
      <c r="H22" s="169"/>
      <c r="I22" s="169"/>
      <c r="J22" s="169"/>
      <c r="K22" s="1112"/>
      <c r="L22" s="1112"/>
      <c r="M22" s="1121"/>
    </row>
    <row r="23" spans="1:13" ht="29.25">
      <c r="A23" s="322" t="s">
        <v>333</v>
      </c>
      <c r="B23" s="147" t="s">
        <v>334</v>
      </c>
      <c r="C23" s="64" t="s">
        <v>25</v>
      </c>
      <c r="D23" s="185">
        <v>20</v>
      </c>
      <c r="E23" s="1117"/>
      <c r="F23" s="1118"/>
      <c r="G23" s="24">
        <f>+E23*F23</f>
        <v>0</v>
      </c>
      <c r="H23" s="24">
        <f>+E23+G23</f>
        <v>0</v>
      </c>
      <c r="I23" s="24">
        <f>+E23*D23</f>
        <v>0</v>
      </c>
      <c r="J23" s="102">
        <f>+H23*D23</f>
        <v>0</v>
      </c>
      <c r="K23" s="1117"/>
      <c r="L23" s="1117"/>
      <c r="M23" s="1123"/>
    </row>
    <row r="24" spans="1:13" ht="15">
      <c r="A24" s="38" t="s">
        <v>32</v>
      </c>
      <c r="B24" s="39"/>
      <c r="C24" s="40"/>
      <c r="D24" s="41"/>
      <c r="E24" s="1119"/>
      <c r="F24" s="1120"/>
      <c r="G24" s="187"/>
      <c r="H24" s="187"/>
      <c r="I24" s="116">
        <f>SUM(I23)</f>
        <v>0</v>
      </c>
      <c r="J24" s="116">
        <f>SUM(J23)</f>
        <v>0</v>
      </c>
      <c r="K24" s="1119"/>
      <c r="L24" s="1119"/>
      <c r="M24" s="1124"/>
    </row>
    <row r="25" spans="1:13" ht="15">
      <c r="A25" s="1319"/>
      <c r="B25" s="455"/>
      <c r="C25" s="47"/>
      <c r="D25" s="48"/>
    </row>
    <row r="26" spans="1:13" ht="15">
      <c r="A26" s="1319"/>
      <c r="B26" s="455"/>
      <c r="C26" s="47"/>
      <c r="D26" s="48"/>
    </row>
    <row r="27" spans="1:13" ht="15">
      <c r="A27" s="188" t="s">
        <v>335</v>
      </c>
      <c r="B27" s="66"/>
      <c r="C27" s="66"/>
      <c r="D27" s="66"/>
    </row>
    <row r="28" spans="1:13" ht="30">
      <c r="A28" s="53" t="s">
        <v>9</v>
      </c>
      <c r="B28" s="11" t="s">
        <v>10</v>
      </c>
      <c r="C28" s="11" t="s">
        <v>11</v>
      </c>
      <c r="D28" s="12" t="s">
        <v>12</v>
      </c>
      <c r="E28" s="700" t="s">
        <v>13</v>
      </c>
      <c r="F28" s="213" t="s">
        <v>14</v>
      </c>
      <c r="G28" s="574" t="s">
        <v>15</v>
      </c>
      <c r="H28" s="574" t="s">
        <v>16</v>
      </c>
      <c r="I28" s="574" t="s">
        <v>17</v>
      </c>
      <c r="J28" s="708" t="s">
        <v>18</v>
      </c>
      <c r="K28" s="278" t="s">
        <v>19</v>
      </c>
      <c r="L28" s="709" t="s">
        <v>20</v>
      </c>
      <c r="M28" s="280" t="s">
        <v>21</v>
      </c>
    </row>
    <row r="29" spans="1:13" ht="15">
      <c r="A29" s="304" t="s">
        <v>336</v>
      </c>
      <c r="B29" s="201"/>
      <c r="C29" s="201"/>
      <c r="D29" s="201"/>
      <c r="E29" s="1112"/>
      <c r="F29" s="1113"/>
      <c r="G29" s="169"/>
      <c r="H29" s="169"/>
      <c r="I29" s="169"/>
      <c r="J29" s="169"/>
      <c r="K29" s="1112"/>
      <c r="L29" s="1112"/>
      <c r="M29" s="1121"/>
    </row>
    <row r="30" spans="1:13" ht="42.75">
      <c r="A30" s="666" t="s">
        <v>337</v>
      </c>
      <c r="B30" s="76" t="s">
        <v>338</v>
      </c>
      <c r="C30" s="61" t="s">
        <v>25</v>
      </c>
      <c r="D30" s="85">
        <v>200</v>
      </c>
      <c r="E30" s="1115"/>
      <c r="F30" s="1116"/>
      <c r="G30" s="24">
        <f>+E30*F30</f>
        <v>0</v>
      </c>
      <c r="H30" s="24">
        <f>+E30+G30</f>
        <v>0</v>
      </c>
      <c r="I30" s="24">
        <f>+E30*D30</f>
        <v>0</v>
      </c>
      <c r="J30" s="102">
        <f>+H30*D30</f>
        <v>0</v>
      </c>
      <c r="K30" s="1115"/>
      <c r="L30" s="1115"/>
      <c r="M30" s="1122"/>
    </row>
    <row r="31" spans="1:13" ht="28.5">
      <c r="A31" s="666" t="s">
        <v>339</v>
      </c>
      <c r="B31" s="76" t="s">
        <v>340</v>
      </c>
      <c r="C31" s="61" t="s">
        <v>25</v>
      </c>
      <c r="D31" s="85">
        <v>200</v>
      </c>
      <c r="E31" s="1115"/>
      <c r="F31" s="1116"/>
      <c r="G31" s="24">
        <f>+E31*F31</f>
        <v>0</v>
      </c>
      <c r="H31" s="24">
        <f>+E31+G31</f>
        <v>0</v>
      </c>
      <c r="I31" s="24">
        <f>+E31*D31</f>
        <v>0</v>
      </c>
      <c r="J31" s="102">
        <f>+H31*D31</f>
        <v>0</v>
      </c>
      <c r="K31" s="1115"/>
      <c r="L31" s="1115"/>
      <c r="M31" s="1122"/>
    </row>
    <row r="32" spans="1:13" ht="57">
      <c r="A32" s="666" t="s">
        <v>341</v>
      </c>
      <c r="B32" s="144" t="s">
        <v>342</v>
      </c>
      <c r="C32" s="61" t="s">
        <v>25</v>
      </c>
      <c r="D32" s="85">
        <v>200</v>
      </c>
      <c r="E32" s="1115"/>
      <c r="F32" s="1116"/>
      <c r="G32" s="24">
        <f>+E32*F32</f>
        <v>0</v>
      </c>
      <c r="H32" s="24">
        <f>+E32+G32</f>
        <v>0</v>
      </c>
      <c r="I32" s="24">
        <f>+E32*D32</f>
        <v>0</v>
      </c>
      <c r="J32" s="102">
        <f>+H32*D32</f>
        <v>0</v>
      </c>
      <c r="K32" s="1115"/>
      <c r="L32" s="1115"/>
      <c r="M32" s="1122"/>
    </row>
    <row r="33" spans="1:13" ht="57">
      <c r="A33" s="545" t="s">
        <v>343</v>
      </c>
      <c r="B33" s="78" t="s">
        <v>344</v>
      </c>
      <c r="C33" s="64" t="s">
        <v>25</v>
      </c>
      <c r="D33" s="185">
        <v>1000</v>
      </c>
      <c r="E33" s="1117"/>
      <c r="F33" s="1118"/>
      <c r="G33" s="24">
        <f>+E33*F33</f>
        <v>0</v>
      </c>
      <c r="H33" s="24">
        <f>+E33+G33</f>
        <v>0</v>
      </c>
      <c r="I33" s="24">
        <f>+E33*D33</f>
        <v>0</v>
      </c>
      <c r="J33" s="102">
        <f>+H33*D33</f>
        <v>0</v>
      </c>
      <c r="K33" s="1117"/>
      <c r="L33" s="1117"/>
      <c r="M33" s="1123"/>
    </row>
    <row r="34" spans="1:13" ht="15">
      <c r="A34" s="38" t="s">
        <v>32</v>
      </c>
      <c r="B34" s="39"/>
      <c r="C34" s="40"/>
      <c r="D34" s="41"/>
      <c r="E34" s="1119"/>
      <c r="F34" s="1120"/>
      <c r="G34" s="187"/>
      <c r="H34" s="187"/>
      <c r="I34" s="116">
        <f>SUM(I30:I33)</f>
        <v>0</v>
      </c>
      <c r="J34" s="116">
        <f>SUM(J30:J33)</f>
        <v>0</v>
      </c>
      <c r="K34" s="1119"/>
      <c r="L34" s="1119"/>
      <c r="M34" s="1321"/>
    </row>
    <row r="35" spans="1:13" ht="15">
      <c r="A35" s="1319"/>
      <c r="B35" s="455"/>
      <c r="C35" s="47"/>
      <c r="D35" s="48"/>
    </row>
    <row r="36" spans="1:13" ht="15">
      <c r="A36" s="1319"/>
      <c r="B36" s="455"/>
      <c r="C36" s="47"/>
      <c r="D36" s="48"/>
    </row>
    <row r="37" spans="1:13" ht="15">
      <c r="A37" s="371" t="s">
        <v>345</v>
      </c>
      <c r="B37" s="139"/>
      <c r="C37" s="66"/>
      <c r="D37" s="842"/>
    </row>
    <row r="38" spans="1:13" ht="30">
      <c r="A38" s="53" t="s">
        <v>9</v>
      </c>
      <c r="B38" s="11" t="s">
        <v>10</v>
      </c>
      <c r="C38" s="11" t="s">
        <v>11</v>
      </c>
      <c r="D38" s="12" t="s">
        <v>12</v>
      </c>
      <c r="E38" s="700" t="s">
        <v>13</v>
      </c>
      <c r="F38" s="213" t="s">
        <v>14</v>
      </c>
      <c r="G38" s="574" t="s">
        <v>15</v>
      </c>
      <c r="H38" s="574" t="s">
        <v>16</v>
      </c>
      <c r="I38" s="574" t="s">
        <v>17</v>
      </c>
      <c r="J38" s="708" t="s">
        <v>18</v>
      </c>
      <c r="K38" s="278" t="s">
        <v>19</v>
      </c>
      <c r="L38" s="709" t="s">
        <v>20</v>
      </c>
      <c r="M38" s="280" t="s">
        <v>21</v>
      </c>
    </row>
    <row r="39" spans="1:13" ht="15">
      <c r="A39" s="304" t="s">
        <v>346</v>
      </c>
      <c r="B39" s="201"/>
      <c r="C39" s="201"/>
      <c r="D39" s="201"/>
      <c r="E39" s="1112"/>
      <c r="F39" s="1113"/>
      <c r="G39" s="169"/>
      <c r="H39" s="169"/>
      <c r="I39" s="169"/>
      <c r="J39" s="169"/>
      <c r="K39" s="1112"/>
      <c r="L39" s="1112"/>
      <c r="M39" s="1121"/>
    </row>
    <row r="40" spans="1:13">
      <c r="A40" s="77" t="s">
        <v>347</v>
      </c>
      <c r="B40" s="184" t="s">
        <v>348</v>
      </c>
      <c r="C40" s="64" t="s">
        <v>25</v>
      </c>
      <c r="D40" s="185">
        <v>5</v>
      </c>
      <c r="E40" s="1117"/>
      <c r="F40" s="1118"/>
      <c r="G40" s="24">
        <f>+E40*F40</f>
        <v>0</v>
      </c>
      <c r="H40" s="24">
        <f>+E40+G40</f>
        <v>0</v>
      </c>
      <c r="I40" s="24">
        <f>+E40*D40</f>
        <v>0</v>
      </c>
      <c r="J40" s="102">
        <f>+H40*D40</f>
        <v>0</v>
      </c>
      <c r="K40" s="1117"/>
      <c r="L40" s="1117"/>
      <c r="M40" s="1123"/>
    </row>
    <row r="41" spans="1:13" ht="15">
      <c r="A41" s="38" t="s">
        <v>32</v>
      </c>
      <c r="B41" s="39"/>
      <c r="C41" s="40"/>
      <c r="D41" s="41"/>
      <c r="E41" s="1119"/>
      <c r="F41" s="1120"/>
      <c r="G41" s="187"/>
      <c r="H41" s="187"/>
      <c r="I41" s="116">
        <f>SUM(I40)</f>
        <v>0</v>
      </c>
      <c r="J41" s="116">
        <f>SUM(J40)</f>
        <v>0</v>
      </c>
      <c r="K41" s="1119"/>
      <c r="L41" s="1119"/>
      <c r="M41" s="1124"/>
    </row>
    <row r="42" spans="1:13" ht="15">
      <c r="A42" s="45"/>
      <c r="B42" s="46"/>
      <c r="C42" s="47"/>
      <c r="D42" s="48"/>
    </row>
    <row r="43" spans="1:13" ht="15">
      <c r="A43" s="45"/>
      <c r="B43" s="46"/>
      <c r="C43" s="47"/>
      <c r="D43" s="48"/>
    </row>
    <row r="44" spans="1:13" ht="15">
      <c r="A44" s="188" t="s">
        <v>349</v>
      </c>
      <c r="B44" s="139"/>
      <c r="C44" s="66"/>
      <c r="D44" s="842"/>
    </row>
    <row r="45" spans="1:13" ht="30">
      <c r="A45" s="53" t="s">
        <v>9</v>
      </c>
      <c r="B45" s="11" t="s">
        <v>10</v>
      </c>
      <c r="C45" s="11" t="s">
        <v>11</v>
      </c>
      <c r="D45" s="12" t="s">
        <v>12</v>
      </c>
      <c r="E45" s="700" t="s">
        <v>13</v>
      </c>
      <c r="F45" s="213" t="s">
        <v>14</v>
      </c>
      <c r="G45" s="574" t="s">
        <v>15</v>
      </c>
      <c r="H45" s="574" t="s">
        <v>16</v>
      </c>
      <c r="I45" s="574" t="s">
        <v>17</v>
      </c>
      <c r="J45" s="708" t="s">
        <v>18</v>
      </c>
      <c r="K45" s="278" t="s">
        <v>19</v>
      </c>
      <c r="L45" s="709" t="s">
        <v>20</v>
      </c>
      <c r="M45" s="280" t="s">
        <v>21</v>
      </c>
    </row>
    <row r="46" spans="1:13" ht="30">
      <c r="A46" s="304" t="s">
        <v>350</v>
      </c>
      <c r="B46" s="201"/>
      <c r="C46" s="201"/>
      <c r="D46" s="201"/>
      <c r="E46" s="1112"/>
      <c r="F46" s="1113"/>
      <c r="G46" s="169"/>
      <c r="H46" s="169"/>
      <c r="I46" s="169"/>
      <c r="J46" s="169"/>
      <c r="K46" s="1112"/>
      <c r="L46" s="1112"/>
      <c r="M46" s="1121"/>
    </row>
    <row r="47" spans="1:13" ht="99.75">
      <c r="A47" s="1320" t="s">
        <v>350</v>
      </c>
      <c r="B47" s="184" t="s">
        <v>351</v>
      </c>
      <c r="C47" s="64" t="s">
        <v>25</v>
      </c>
      <c r="D47" s="185">
        <v>600</v>
      </c>
      <c r="E47" s="1117"/>
      <c r="F47" s="1118"/>
      <c r="G47" s="24">
        <f>+E47*F47</f>
        <v>0</v>
      </c>
      <c r="H47" s="24">
        <f>+E47+G47</f>
        <v>0</v>
      </c>
      <c r="I47" s="24">
        <f>+E47*D47</f>
        <v>0</v>
      </c>
      <c r="J47" s="102">
        <f>+H47*D47</f>
        <v>0</v>
      </c>
      <c r="K47" s="1117"/>
      <c r="L47" s="1117"/>
      <c r="M47" s="1123"/>
    </row>
    <row r="48" spans="1:13" ht="15">
      <c r="A48" s="38" t="s">
        <v>32</v>
      </c>
      <c r="B48" s="39"/>
      <c r="C48" s="40"/>
      <c r="D48" s="41"/>
      <c r="E48" s="1119"/>
      <c r="F48" s="1120"/>
      <c r="G48" s="187"/>
      <c r="H48" s="187"/>
      <c r="I48" s="116">
        <f>SUM(I47)</f>
        <v>0</v>
      </c>
      <c r="J48" s="116">
        <f>SUM(J47)</f>
        <v>0</v>
      </c>
      <c r="K48" s="1119"/>
      <c r="L48" s="1119"/>
      <c r="M48" s="1124"/>
    </row>
    <row r="49" spans="1:13" ht="15">
      <c r="A49" s="45"/>
      <c r="B49" s="46"/>
      <c r="C49" s="47"/>
      <c r="D49" s="48"/>
    </row>
    <row r="50" spans="1:13" ht="15">
      <c r="A50" s="45"/>
      <c r="B50" s="46"/>
      <c r="C50" s="47"/>
      <c r="D50" s="48"/>
    </row>
    <row r="51" spans="1:13" ht="15">
      <c r="A51" s="367" t="s">
        <v>352</v>
      </c>
      <c r="B51" s="139"/>
      <c r="C51" s="66"/>
      <c r="D51" s="842"/>
    </row>
    <row r="52" spans="1:13" ht="30">
      <c r="A52" s="10" t="s">
        <v>9</v>
      </c>
      <c r="B52" s="11" t="s">
        <v>10</v>
      </c>
      <c r="C52" s="11" t="s">
        <v>11</v>
      </c>
      <c r="D52" s="12" t="s">
        <v>12</v>
      </c>
      <c r="E52" s="700" t="s">
        <v>13</v>
      </c>
      <c r="F52" s="213" t="s">
        <v>14</v>
      </c>
      <c r="G52" s="574" t="s">
        <v>15</v>
      </c>
      <c r="H52" s="574" t="s">
        <v>16</v>
      </c>
      <c r="I52" s="574" t="s">
        <v>17</v>
      </c>
      <c r="J52" s="708" t="s">
        <v>18</v>
      </c>
      <c r="K52" s="278" t="s">
        <v>19</v>
      </c>
      <c r="L52" s="709" t="s">
        <v>20</v>
      </c>
      <c r="M52" s="280" t="s">
        <v>21</v>
      </c>
    </row>
    <row r="53" spans="1:13" ht="15">
      <c r="A53" s="167" t="s">
        <v>353</v>
      </c>
      <c r="B53" s="342"/>
      <c r="C53" s="168"/>
      <c r="D53" s="168"/>
      <c r="E53" s="1112"/>
      <c r="F53" s="1113"/>
      <c r="G53" s="169"/>
      <c r="H53" s="169"/>
      <c r="I53" s="169"/>
      <c r="J53" s="169"/>
      <c r="K53" s="1112"/>
      <c r="L53" s="1112"/>
      <c r="M53" s="1121"/>
    </row>
    <row r="54" spans="1:13" ht="158.25" thickBot="1">
      <c r="A54" s="705"/>
      <c r="B54" s="147" t="s">
        <v>3904</v>
      </c>
      <c r="C54" s="64" t="s">
        <v>25</v>
      </c>
      <c r="D54" s="185">
        <v>2200</v>
      </c>
      <c r="E54" s="1117"/>
      <c r="F54" s="1118"/>
      <c r="G54" s="24">
        <f>+E54*F54</f>
        <v>0</v>
      </c>
      <c r="H54" s="24">
        <f>+E54+G54</f>
        <v>0</v>
      </c>
      <c r="I54" s="24">
        <f>+E54*D54</f>
        <v>0</v>
      </c>
      <c r="J54" s="102">
        <f>+H54*D54</f>
        <v>0</v>
      </c>
      <c r="K54" s="1117"/>
      <c r="L54" s="1117"/>
      <c r="M54" s="1123"/>
    </row>
    <row r="55" spans="1:13" ht="15">
      <c r="A55" s="718" t="s">
        <v>32</v>
      </c>
      <c r="B55" s="39"/>
      <c r="C55" s="40"/>
      <c r="D55" s="41"/>
      <c r="E55" s="1119"/>
      <c r="F55" s="1120"/>
      <c r="G55" s="187"/>
      <c r="H55" s="187"/>
      <c r="I55" s="116">
        <f>SUM(I54)</f>
        <v>0</v>
      </c>
      <c r="J55" s="116">
        <f>SUM(J54)</f>
        <v>0</v>
      </c>
      <c r="K55" s="1119"/>
      <c r="L55" s="1119"/>
      <c r="M55" s="1124"/>
    </row>
    <row r="56" spans="1:13" ht="15">
      <c r="A56" s="45"/>
      <c r="B56" s="46"/>
      <c r="C56" s="47"/>
      <c r="D56" s="48"/>
    </row>
    <row r="57" spans="1:13" ht="15">
      <c r="A57" s="45"/>
      <c r="B57" s="46"/>
      <c r="C57" s="47"/>
      <c r="D57" s="48"/>
    </row>
    <row r="58" spans="1:13" ht="15.75" thickBot="1">
      <c r="A58" s="188" t="s">
        <v>354</v>
      </c>
      <c r="B58" s="273"/>
      <c r="C58" s="66"/>
      <c r="D58" s="66"/>
    </row>
    <row r="59" spans="1:13" ht="30.75" thickBot="1">
      <c r="A59" s="1904" t="s">
        <v>9</v>
      </c>
      <c r="B59" s="1901" t="s">
        <v>10</v>
      </c>
      <c r="C59" s="1902" t="s">
        <v>11</v>
      </c>
      <c r="D59" s="1903" t="s">
        <v>12</v>
      </c>
      <c r="E59" s="700" t="s">
        <v>13</v>
      </c>
      <c r="F59" s="213" t="s">
        <v>14</v>
      </c>
      <c r="G59" s="574" t="s">
        <v>15</v>
      </c>
      <c r="H59" s="574" t="s">
        <v>16</v>
      </c>
      <c r="I59" s="574" t="s">
        <v>17</v>
      </c>
      <c r="J59" s="708" t="s">
        <v>18</v>
      </c>
      <c r="K59" s="278" t="s">
        <v>19</v>
      </c>
      <c r="L59" s="709" t="s">
        <v>20</v>
      </c>
      <c r="M59" s="280" t="s">
        <v>21</v>
      </c>
    </row>
    <row r="60" spans="1:13" ht="30">
      <c r="A60" s="437" t="s">
        <v>4001</v>
      </c>
      <c r="B60" s="1014"/>
      <c r="C60" s="489"/>
      <c r="D60" s="1015"/>
      <c r="E60" s="169"/>
      <c r="F60" s="169"/>
      <c r="G60" s="169"/>
      <c r="H60" s="169"/>
      <c r="I60" s="169"/>
      <c r="J60" s="169"/>
      <c r="K60" s="169"/>
      <c r="L60" s="169"/>
      <c r="M60" s="1132"/>
    </row>
    <row r="61" spans="1:13" ht="156.75">
      <c r="A61" s="1907" t="s">
        <v>4002</v>
      </c>
      <c r="B61" s="380" t="s">
        <v>4003</v>
      </c>
      <c r="C61" s="21"/>
      <c r="D61" s="684"/>
      <c r="E61" s="192"/>
      <c r="F61" s="192"/>
      <c r="G61" s="192"/>
      <c r="H61" s="192"/>
      <c r="I61" s="192"/>
      <c r="J61" s="192"/>
      <c r="K61" s="192"/>
      <c r="L61" s="192"/>
      <c r="M61" s="1123"/>
    </row>
    <row r="62" spans="1:13">
      <c r="A62" s="1788"/>
      <c r="B62" s="1788" t="s">
        <v>4004</v>
      </c>
      <c r="C62" s="21" t="s">
        <v>25</v>
      </c>
      <c r="D62" s="684">
        <v>5</v>
      </c>
      <c r="E62" s="192"/>
      <c r="F62" s="192"/>
      <c r="G62" s="24">
        <f t="shared" ref="G62:G68" si="0">+E62*F62</f>
        <v>0</v>
      </c>
      <c r="H62" s="24">
        <f t="shared" ref="H62:H68" si="1">+E62+G62</f>
        <v>0</v>
      </c>
      <c r="I62" s="24">
        <f t="shared" ref="I62:I68" si="2">+E62*D62</f>
        <v>0</v>
      </c>
      <c r="J62" s="102">
        <f t="shared" ref="J62:J68" si="3">+H62*D62</f>
        <v>0</v>
      </c>
      <c r="K62" s="192"/>
      <c r="L62" s="192"/>
      <c r="M62" s="1123"/>
    </row>
    <row r="63" spans="1:13">
      <c r="A63" s="1788"/>
      <c r="B63" s="1788" t="s">
        <v>4005</v>
      </c>
      <c r="C63" s="21" t="s">
        <v>25</v>
      </c>
      <c r="D63" s="684">
        <v>5</v>
      </c>
      <c r="E63" s="192"/>
      <c r="F63" s="192"/>
      <c r="G63" s="24">
        <f t="shared" si="0"/>
        <v>0</v>
      </c>
      <c r="H63" s="24">
        <f t="shared" si="1"/>
        <v>0</v>
      </c>
      <c r="I63" s="24">
        <f t="shared" si="2"/>
        <v>0</v>
      </c>
      <c r="J63" s="102">
        <f t="shared" si="3"/>
        <v>0</v>
      </c>
      <c r="K63" s="192"/>
      <c r="L63" s="192"/>
      <c r="M63" s="1123"/>
    </row>
    <row r="64" spans="1:13">
      <c r="A64" s="1788"/>
      <c r="B64" s="1788" t="s">
        <v>4006</v>
      </c>
      <c r="C64" s="21" t="s">
        <v>25</v>
      </c>
      <c r="D64" s="684">
        <v>5</v>
      </c>
      <c r="E64" s="192"/>
      <c r="F64" s="192"/>
      <c r="G64" s="24">
        <f t="shared" si="0"/>
        <v>0</v>
      </c>
      <c r="H64" s="24">
        <f t="shared" si="1"/>
        <v>0</v>
      </c>
      <c r="I64" s="24">
        <f t="shared" si="2"/>
        <v>0</v>
      </c>
      <c r="J64" s="102">
        <f t="shared" si="3"/>
        <v>0</v>
      </c>
      <c r="K64" s="192"/>
      <c r="L64" s="192"/>
      <c r="M64" s="1123"/>
    </row>
    <row r="65" spans="1:13">
      <c r="A65" s="1788"/>
      <c r="B65" s="1788" t="s">
        <v>4007</v>
      </c>
      <c r="C65" s="21" t="s">
        <v>25</v>
      </c>
      <c r="D65" s="684">
        <v>5</v>
      </c>
      <c r="E65" s="192"/>
      <c r="F65" s="192"/>
      <c r="G65" s="24">
        <f t="shared" si="0"/>
        <v>0</v>
      </c>
      <c r="H65" s="24">
        <f t="shared" si="1"/>
        <v>0</v>
      </c>
      <c r="I65" s="24">
        <f t="shared" si="2"/>
        <v>0</v>
      </c>
      <c r="J65" s="102">
        <f t="shared" si="3"/>
        <v>0</v>
      </c>
      <c r="K65" s="192"/>
      <c r="L65" s="192"/>
      <c r="M65" s="1123"/>
    </row>
    <row r="66" spans="1:13">
      <c r="A66" s="1788"/>
      <c r="B66" s="1788" t="s">
        <v>4008</v>
      </c>
      <c r="C66" s="21" t="s">
        <v>25</v>
      </c>
      <c r="D66" s="684">
        <v>5</v>
      </c>
      <c r="E66" s="192"/>
      <c r="F66" s="192"/>
      <c r="G66" s="24">
        <f t="shared" si="0"/>
        <v>0</v>
      </c>
      <c r="H66" s="24">
        <f t="shared" si="1"/>
        <v>0</v>
      </c>
      <c r="I66" s="24">
        <f t="shared" si="2"/>
        <v>0</v>
      </c>
      <c r="J66" s="102">
        <f t="shared" si="3"/>
        <v>0</v>
      </c>
      <c r="K66" s="192"/>
      <c r="L66" s="192"/>
      <c r="M66" s="1123"/>
    </row>
    <row r="67" spans="1:13">
      <c r="A67" s="1788"/>
      <c r="B67" s="1788" t="s">
        <v>4009</v>
      </c>
      <c r="C67" s="21" t="s">
        <v>25</v>
      </c>
      <c r="D67" s="684">
        <v>5</v>
      </c>
      <c r="E67" s="192"/>
      <c r="F67" s="192"/>
      <c r="G67" s="24">
        <f t="shared" si="0"/>
        <v>0</v>
      </c>
      <c r="H67" s="24">
        <f t="shared" si="1"/>
        <v>0</v>
      </c>
      <c r="I67" s="24">
        <f t="shared" si="2"/>
        <v>0</v>
      </c>
      <c r="J67" s="102">
        <f t="shared" si="3"/>
        <v>0</v>
      </c>
      <c r="K67" s="192"/>
      <c r="L67" s="192"/>
      <c r="M67" s="1123"/>
    </row>
    <row r="68" spans="1:13">
      <c r="A68" s="1788"/>
      <c r="B68" s="1788" t="s">
        <v>4010</v>
      </c>
      <c r="C68" s="21" t="s">
        <v>25</v>
      </c>
      <c r="D68" s="684">
        <v>5</v>
      </c>
      <c r="E68" s="192"/>
      <c r="F68" s="192"/>
      <c r="G68" s="24">
        <f t="shared" si="0"/>
        <v>0</v>
      </c>
      <c r="H68" s="24">
        <f t="shared" si="1"/>
        <v>0</v>
      </c>
      <c r="I68" s="24">
        <f t="shared" si="2"/>
        <v>0</v>
      </c>
      <c r="J68" s="102">
        <f t="shared" si="3"/>
        <v>0</v>
      </c>
      <c r="K68" s="192"/>
      <c r="L68" s="192"/>
      <c r="M68" s="1123"/>
    </row>
    <row r="69" spans="1:13" ht="156.75">
      <c r="A69" s="1907" t="s">
        <v>4011</v>
      </c>
      <c r="B69" s="1907" t="s">
        <v>4012</v>
      </c>
      <c r="C69" s="1788"/>
      <c r="D69" s="1788"/>
      <c r="E69" s="192"/>
      <c r="F69" s="192"/>
      <c r="G69" s="192"/>
      <c r="H69" s="192"/>
      <c r="I69" s="192"/>
      <c r="J69" s="192"/>
      <c r="K69" s="192"/>
      <c r="L69" s="192"/>
      <c r="M69" s="1123"/>
    </row>
    <row r="70" spans="1:13">
      <c r="A70" s="1788"/>
      <c r="B70" s="1788" t="s">
        <v>4004</v>
      </c>
      <c r="C70" s="21" t="s">
        <v>25</v>
      </c>
      <c r="D70" s="684">
        <v>5</v>
      </c>
      <c r="E70" s="192"/>
      <c r="F70" s="192"/>
      <c r="G70" s="24">
        <f t="shared" ref="G70:G76" si="4">+E70*F70</f>
        <v>0</v>
      </c>
      <c r="H70" s="24">
        <f t="shared" ref="H70:H76" si="5">+E70+G70</f>
        <v>0</v>
      </c>
      <c r="I70" s="24">
        <f t="shared" ref="I70:I76" si="6">+E70*D70</f>
        <v>0</v>
      </c>
      <c r="J70" s="102">
        <f t="shared" ref="J70:J76" si="7">+H70*D70</f>
        <v>0</v>
      </c>
      <c r="K70" s="192"/>
      <c r="L70" s="192"/>
      <c r="M70" s="1123"/>
    </row>
    <row r="71" spans="1:13">
      <c r="A71" s="1788"/>
      <c r="B71" s="1788" t="s">
        <v>4005</v>
      </c>
      <c r="C71" s="21" t="s">
        <v>25</v>
      </c>
      <c r="D71" s="684">
        <v>5</v>
      </c>
      <c r="E71" s="192"/>
      <c r="F71" s="192"/>
      <c r="G71" s="24">
        <f t="shared" si="4"/>
        <v>0</v>
      </c>
      <c r="H71" s="24">
        <f t="shared" si="5"/>
        <v>0</v>
      </c>
      <c r="I71" s="24">
        <f t="shared" si="6"/>
        <v>0</v>
      </c>
      <c r="J71" s="102">
        <f t="shared" si="7"/>
        <v>0</v>
      </c>
      <c r="K71" s="192"/>
      <c r="L71" s="192"/>
      <c r="M71" s="1123"/>
    </row>
    <row r="72" spans="1:13">
      <c r="A72" s="1788"/>
      <c r="B72" s="1788" t="s">
        <v>4006</v>
      </c>
      <c r="C72" s="21" t="s">
        <v>25</v>
      </c>
      <c r="D72" s="684">
        <v>5</v>
      </c>
      <c r="E72" s="192"/>
      <c r="F72" s="192"/>
      <c r="G72" s="24">
        <f t="shared" si="4"/>
        <v>0</v>
      </c>
      <c r="H72" s="24">
        <f t="shared" si="5"/>
        <v>0</v>
      </c>
      <c r="I72" s="24">
        <f t="shared" si="6"/>
        <v>0</v>
      </c>
      <c r="J72" s="102">
        <f t="shared" si="7"/>
        <v>0</v>
      </c>
      <c r="K72" s="192"/>
      <c r="L72" s="192"/>
      <c r="M72" s="1123"/>
    </row>
    <row r="73" spans="1:13">
      <c r="A73" s="1788"/>
      <c r="B73" s="1788" t="s">
        <v>4007</v>
      </c>
      <c r="C73" s="21" t="s">
        <v>25</v>
      </c>
      <c r="D73" s="684">
        <v>5</v>
      </c>
      <c r="E73" s="192"/>
      <c r="F73" s="192"/>
      <c r="G73" s="24">
        <f t="shared" si="4"/>
        <v>0</v>
      </c>
      <c r="H73" s="24">
        <f t="shared" si="5"/>
        <v>0</v>
      </c>
      <c r="I73" s="24">
        <f t="shared" si="6"/>
        <v>0</v>
      </c>
      <c r="J73" s="102">
        <f t="shared" si="7"/>
        <v>0</v>
      </c>
      <c r="K73" s="192"/>
      <c r="L73" s="192"/>
      <c r="M73" s="1123"/>
    </row>
    <row r="74" spans="1:13">
      <c r="A74" s="1788"/>
      <c r="B74" s="1788" t="s">
        <v>4008</v>
      </c>
      <c r="C74" s="21" t="s">
        <v>25</v>
      </c>
      <c r="D74" s="684">
        <v>5</v>
      </c>
      <c r="E74" s="192"/>
      <c r="F74" s="192"/>
      <c r="G74" s="24">
        <f t="shared" si="4"/>
        <v>0</v>
      </c>
      <c r="H74" s="24">
        <f t="shared" si="5"/>
        <v>0</v>
      </c>
      <c r="I74" s="24">
        <f t="shared" si="6"/>
        <v>0</v>
      </c>
      <c r="J74" s="102">
        <f t="shared" si="7"/>
        <v>0</v>
      </c>
      <c r="K74" s="192"/>
      <c r="L74" s="192"/>
      <c r="M74" s="1123"/>
    </row>
    <row r="75" spans="1:13">
      <c r="A75" s="1788"/>
      <c r="B75" s="1788" t="s">
        <v>4009</v>
      </c>
      <c r="C75" s="21" t="s">
        <v>25</v>
      </c>
      <c r="D75" s="684">
        <v>5</v>
      </c>
      <c r="E75" s="192"/>
      <c r="F75" s="192"/>
      <c r="G75" s="24">
        <f t="shared" si="4"/>
        <v>0</v>
      </c>
      <c r="H75" s="24">
        <f t="shared" si="5"/>
        <v>0</v>
      </c>
      <c r="I75" s="24">
        <f t="shared" si="6"/>
        <v>0</v>
      </c>
      <c r="J75" s="102">
        <f t="shared" si="7"/>
        <v>0</v>
      </c>
      <c r="K75" s="192"/>
      <c r="L75" s="192"/>
      <c r="M75" s="1123"/>
    </row>
    <row r="76" spans="1:13">
      <c r="A76" s="1788"/>
      <c r="B76" s="1788" t="s">
        <v>4010</v>
      </c>
      <c r="C76" s="21" t="s">
        <v>25</v>
      </c>
      <c r="D76" s="684">
        <v>5</v>
      </c>
      <c r="E76" s="192"/>
      <c r="F76" s="192"/>
      <c r="G76" s="24">
        <f t="shared" si="4"/>
        <v>0</v>
      </c>
      <c r="H76" s="24">
        <f t="shared" si="5"/>
        <v>0</v>
      </c>
      <c r="I76" s="24">
        <f t="shared" si="6"/>
        <v>0</v>
      </c>
      <c r="J76" s="102">
        <f t="shared" si="7"/>
        <v>0</v>
      </c>
      <c r="K76" s="192"/>
      <c r="L76" s="192"/>
      <c r="M76" s="1123"/>
    </row>
    <row r="77" spans="1:13" ht="15">
      <c r="A77" s="809" t="s">
        <v>4013</v>
      </c>
      <c r="B77" s="1908"/>
      <c r="C77" s="21"/>
      <c r="D77" s="684"/>
      <c r="E77" s="192"/>
      <c r="F77" s="192"/>
      <c r="G77" s="192"/>
      <c r="H77" s="192"/>
      <c r="I77" s="192"/>
      <c r="J77" s="192"/>
      <c r="K77" s="192"/>
      <c r="L77" s="192"/>
      <c r="M77" s="1123"/>
    </row>
    <row r="78" spans="1:13" ht="128.25">
      <c r="A78" s="1909" t="s">
        <v>4014</v>
      </c>
      <c r="B78" s="1907" t="s">
        <v>4015</v>
      </c>
      <c r="C78" s="1788"/>
      <c r="D78" s="1788"/>
      <c r="E78" s="192"/>
      <c r="F78" s="192"/>
      <c r="G78" s="192"/>
      <c r="H78" s="192"/>
      <c r="I78" s="192"/>
      <c r="J78" s="192"/>
      <c r="K78" s="192"/>
      <c r="L78" s="192"/>
      <c r="M78" s="1123"/>
    </row>
    <row r="79" spans="1:13">
      <c r="A79" s="1788"/>
      <c r="B79" s="1788" t="s">
        <v>4004</v>
      </c>
      <c r="C79" s="21" t="s">
        <v>25</v>
      </c>
      <c r="D79" s="684">
        <v>100</v>
      </c>
      <c r="E79" s="192"/>
      <c r="F79" s="192"/>
      <c r="G79" s="24">
        <f t="shared" ref="G79:G85" si="8">+E79*F79</f>
        <v>0</v>
      </c>
      <c r="H79" s="24">
        <f t="shared" ref="H79:H85" si="9">+E79+G79</f>
        <v>0</v>
      </c>
      <c r="I79" s="24">
        <f t="shared" ref="I79:I85" si="10">+E79*D79</f>
        <v>0</v>
      </c>
      <c r="J79" s="102">
        <f t="shared" ref="J79:J85" si="11">+H79*D79</f>
        <v>0</v>
      </c>
      <c r="K79" s="192"/>
      <c r="L79" s="192"/>
      <c r="M79" s="1123"/>
    </row>
    <row r="80" spans="1:13">
      <c r="A80" s="1788"/>
      <c r="B80" s="1788" t="s">
        <v>4005</v>
      </c>
      <c r="C80" s="21" t="s">
        <v>25</v>
      </c>
      <c r="D80" s="684">
        <v>150</v>
      </c>
      <c r="E80" s="192"/>
      <c r="F80" s="192"/>
      <c r="G80" s="24">
        <f t="shared" si="8"/>
        <v>0</v>
      </c>
      <c r="H80" s="24">
        <f t="shared" si="9"/>
        <v>0</v>
      </c>
      <c r="I80" s="24">
        <f t="shared" si="10"/>
        <v>0</v>
      </c>
      <c r="J80" s="102">
        <f t="shared" si="11"/>
        <v>0</v>
      </c>
      <c r="K80" s="192"/>
      <c r="L80" s="192"/>
      <c r="M80" s="1123"/>
    </row>
    <row r="81" spans="1:13">
      <c r="A81" s="1788"/>
      <c r="B81" s="1788" t="s">
        <v>4006</v>
      </c>
      <c r="C81" s="21" t="s">
        <v>25</v>
      </c>
      <c r="D81" s="684">
        <v>2300</v>
      </c>
      <c r="E81" s="192"/>
      <c r="F81" s="192"/>
      <c r="G81" s="24">
        <f t="shared" si="8"/>
        <v>0</v>
      </c>
      <c r="H81" s="24">
        <f t="shared" si="9"/>
        <v>0</v>
      </c>
      <c r="I81" s="24">
        <f t="shared" si="10"/>
        <v>0</v>
      </c>
      <c r="J81" s="102">
        <f t="shared" si="11"/>
        <v>0</v>
      </c>
      <c r="K81" s="192"/>
      <c r="L81" s="192"/>
      <c r="M81" s="1123"/>
    </row>
    <row r="82" spans="1:13">
      <c r="A82" s="1788"/>
      <c r="B82" s="1788" t="s">
        <v>4007</v>
      </c>
      <c r="C82" s="21" t="s">
        <v>25</v>
      </c>
      <c r="D82" s="684">
        <v>500</v>
      </c>
      <c r="E82" s="192"/>
      <c r="F82" s="192"/>
      <c r="G82" s="24">
        <f t="shared" si="8"/>
        <v>0</v>
      </c>
      <c r="H82" s="24">
        <f t="shared" si="9"/>
        <v>0</v>
      </c>
      <c r="I82" s="24">
        <f t="shared" si="10"/>
        <v>0</v>
      </c>
      <c r="J82" s="102">
        <f t="shared" si="11"/>
        <v>0</v>
      </c>
      <c r="K82" s="192"/>
      <c r="L82" s="192"/>
      <c r="M82" s="1123"/>
    </row>
    <row r="83" spans="1:13">
      <c r="A83" s="1788"/>
      <c r="B83" s="1788" t="s">
        <v>4008</v>
      </c>
      <c r="C83" s="21" t="s">
        <v>25</v>
      </c>
      <c r="D83" s="684">
        <v>70</v>
      </c>
      <c r="E83" s="192"/>
      <c r="F83" s="192"/>
      <c r="G83" s="24">
        <f t="shared" si="8"/>
        <v>0</v>
      </c>
      <c r="H83" s="24">
        <f t="shared" si="9"/>
        <v>0</v>
      </c>
      <c r="I83" s="24">
        <f t="shared" si="10"/>
        <v>0</v>
      </c>
      <c r="J83" s="102">
        <f t="shared" si="11"/>
        <v>0</v>
      </c>
      <c r="K83" s="192"/>
      <c r="L83" s="192"/>
      <c r="M83" s="1123"/>
    </row>
    <row r="84" spans="1:13">
      <c r="A84" s="1788"/>
      <c r="B84" s="1788" t="s">
        <v>4009</v>
      </c>
      <c r="C84" s="21" t="s">
        <v>25</v>
      </c>
      <c r="D84" s="684">
        <v>15</v>
      </c>
      <c r="E84" s="192"/>
      <c r="F84" s="192"/>
      <c r="G84" s="24">
        <f t="shared" si="8"/>
        <v>0</v>
      </c>
      <c r="H84" s="24">
        <f t="shared" si="9"/>
        <v>0</v>
      </c>
      <c r="I84" s="24">
        <f t="shared" si="10"/>
        <v>0</v>
      </c>
      <c r="J84" s="102">
        <f t="shared" si="11"/>
        <v>0</v>
      </c>
      <c r="K84" s="192"/>
      <c r="L84" s="192"/>
      <c r="M84" s="1123"/>
    </row>
    <row r="85" spans="1:13">
      <c r="A85" s="1788"/>
      <c r="B85" s="1788" t="s">
        <v>4010</v>
      </c>
      <c r="C85" s="21" t="s">
        <v>25</v>
      </c>
      <c r="D85" s="684">
        <v>10</v>
      </c>
      <c r="E85" s="192"/>
      <c r="F85" s="192"/>
      <c r="G85" s="24">
        <f t="shared" si="8"/>
        <v>0</v>
      </c>
      <c r="H85" s="24">
        <f t="shared" si="9"/>
        <v>0</v>
      </c>
      <c r="I85" s="24">
        <f t="shared" si="10"/>
        <v>0</v>
      </c>
      <c r="J85" s="102">
        <f t="shared" si="11"/>
        <v>0</v>
      </c>
      <c r="K85" s="192"/>
      <c r="L85" s="192"/>
      <c r="M85" s="1123"/>
    </row>
    <row r="86" spans="1:13" ht="128.25">
      <c r="A86" s="1909" t="s">
        <v>4016</v>
      </c>
      <c r="B86" s="1907" t="s">
        <v>4017</v>
      </c>
      <c r="C86" s="1788"/>
      <c r="D86" s="1788"/>
      <c r="E86" s="192"/>
      <c r="F86" s="192"/>
      <c r="G86" s="192"/>
      <c r="H86" s="192"/>
      <c r="I86" s="192"/>
      <c r="J86" s="192"/>
      <c r="K86" s="192"/>
      <c r="L86" s="192"/>
      <c r="M86" s="1123"/>
    </row>
    <row r="87" spans="1:13">
      <c r="A87" s="1788"/>
      <c r="B87" s="1788" t="s">
        <v>4004</v>
      </c>
      <c r="C87" s="21" t="s">
        <v>25</v>
      </c>
      <c r="D87" s="684">
        <v>5</v>
      </c>
      <c r="E87" s="192"/>
      <c r="F87" s="192"/>
      <c r="G87" s="24">
        <f t="shared" ref="G87:G93" si="12">+E87*F87</f>
        <v>0</v>
      </c>
      <c r="H87" s="24">
        <f t="shared" ref="H87:H93" si="13">+E87+G87</f>
        <v>0</v>
      </c>
      <c r="I87" s="24">
        <f t="shared" ref="I87:I93" si="14">+E87*D87</f>
        <v>0</v>
      </c>
      <c r="J87" s="102">
        <f t="shared" ref="J87:J93" si="15">+H87*D87</f>
        <v>0</v>
      </c>
      <c r="K87" s="192"/>
      <c r="L87" s="192"/>
      <c r="M87" s="1123"/>
    </row>
    <row r="88" spans="1:13">
      <c r="A88" s="1788"/>
      <c r="B88" s="1788" t="s">
        <v>4005</v>
      </c>
      <c r="C88" s="21" t="s">
        <v>25</v>
      </c>
      <c r="D88" s="684">
        <v>5</v>
      </c>
      <c r="E88" s="192"/>
      <c r="F88" s="192"/>
      <c r="G88" s="24">
        <f t="shared" si="12"/>
        <v>0</v>
      </c>
      <c r="H88" s="24">
        <f t="shared" si="13"/>
        <v>0</v>
      </c>
      <c r="I88" s="24">
        <f t="shared" si="14"/>
        <v>0</v>
      </c>
      <c r="J88" s="102">
        <f t="shared" si="15"/>
        <v>0</v>
      </c>
      <c r="K88" s="192"/>
      <c r="L88" s="192"/>
      <c r="M88" s="1123"/>
    </row>
    <row r="89" spans="1:13" ht="20.25" customHeight="1">
      <c r="A89" s="1788"/>
      <c r="B89" s="1788" t="s">
        <v>4006</v>
      </c>
      <c r="C89" s="21" t="s">
        <v>25</v>
      </c>
      <c r="D89" s="684">
        <v>5</v>
      </c>
      <c r="E89" s="192"/>
      <c r="F89" s="192"/>
      <c r="G89" s="24">
        <f t="shared" si="12"/>
        <v>0</v>
      </c>
      <c r="H89" s="24">
        <f t="shared" si="13"/>
        <v>0</v>
      </c>
      <c r="I89" s="24">
        <f t="shared" si="14"/>
        <v>0</v>
      </c>
      <c r="J89" s="102">
        <f t="shared" si="15"/>
        <v>0</v>
      </c>
      <c r="K89" s="192"/>
      <c r="L89" s="192"/>
      <c r="M89" s="1123"/>
    </row>
    <row r="90" spans="1:13">
      <c r="A90" s="1788"/>
      <c r="B90" s="1788" t="s">
        <v>4007</v>
      </c>
      <c r="C90" s="21" t="s">
        <v>25</v>
      </c>
      <c r="D90" s="684">
        <v>5</v>
      </c>
      <c r="E90" s="192"/>
      <c r="F90" s="192"/>
      <c r="G90" s="24">
        <f t="shared" si="12"/>
        <v>0</v>
      </c>
      <c r="H90" s="24">
        <f t="shared" si="13"/>
        <v>0</v>
      </c>
      <c r="I90" s="24">
        <f t="shared" si="14"/>
        <v>0</v>
      </c>
      <c r="J90" s="102">
        <f t="shared" si="15"/>
        <v>0</v>
      </c>
      <c r="K90" s="192"/>
      <c r="L90" s="192"/>
      <c r="M90" s="1123"/>
    </row>
    <row r="91" spans="1:13">
      <c r="A91" s="1788"/>
      <c r="B91" s="1788" t="s">
        <v>4008</v>
      </c>
      <c r="C91" s="21" t="s">
        <v>25</v>
      </c>
      <c r="D91" s="684">
        <v>5</v>
      </c>
      <c r="E91" s="192"/>
      <c r="F91" s="192"/>
      <c r="G91" s="24">
        <f t="shared" si="12"/>
        <v>0</v>
      </c>
      <c r="H91" s="24">
        <f t="shared" si="13"/>
        <v>0</v>
      </c>
      <c r="I91" s="24">
        <f t="shared" si="14"/>
        <v>0</v>
      </c>
      <c r="J91" s="102">
        <f t="shared" si="15"/>
        <v>0</v>
      </c>
      <c r="K91" s="192"/>
      <c r="L91" s="192"/>
      <c r="M91" s="1123"/>
    </row>
    <row r="92" spans="1:13">
      <c r="A92" s="1788"/>
      <c r="B92" s="1788" t="s">
        <v>4009</v>
      </c>
      <c r="C92" s="21" t="s">
        <v>25</v>
      </c>
      <c r="D92" s="684">
        <v>5</v>
      </c>
      <c r="E92" s="192"/>
      <c r="F92" s="192"/>
      <c r="G92" s="24">
        <f t="shared" si="12"/>
        <v>0</v>
      </c>
      <c r="H92" s="24">
        <f t="shared" si="13"/>
        <v>0</v>
      </c>
      <c r="I92" s="24">
        <f t="shared" si="14"/>
        <v>0</v>
      </c>
      <c r="J92" s="102">
        <f t="shared" si="15"/>
        <v>0</v>
      </c>
      <c r="K92" s="192"/>
      <c r="L92" s="192"/>
      <c r="M92" s="1123"/>
    </row>
    <row r="93" spans="1:13" ht="15" thickBot="1">
      <c r="A93" s="1788"/>
      <c r="B93" s="1788" t="s">
        <v>4010</v>
      </c>
      <c r="C93" s="21" t="s">
        <v>25</v>
      </c>
      <c r="D93" s="406">
        <v>5</v>
      </c>
      <c r="E93" s="186"/>
      <c r="F93" s="186"/>
      <c r="G93" s="24">
        <f t="shared" si="12"/>
        <v>0</v>
      </c>
      <c r="H93" s="24">
        <f t="shared" si="13"/>
        <v>0</v>
      </c>
      <c r="I93" s="24">
        <f t="shared" si="14"/>
        <v>0</v>
      </c>
      <c r="J93" s="102">
        <f t="shared" si="15"/>
        <v>0</v>
      </c>
      <c r="K93" s="186"/>
      <c r="L93" s="186"/>
      <c r="M93" s="1123"/>
    </row>
    <row r="94" spans="1:13" ht="15.75" thickBot="1">
      <c r="A94" s="38" t="s">
        <v>32</v>
      </c>
      <c r="B94" s="39"/>
      <c r="C94" s="1905"/>
      <c r="D94" s="1906"/>
      <c r="E94" s="1119"/>
      <c r="F94" s="1120"/>
      <c r="G94" s="187"/>
      <c r="H94" s="187"/>
      <c r="I94" s="116">
        <f>SUM(I62:I93)</f>
        <v>0</v>
      </c>
      <c r="J94" s="116">
        <f>SUM(J62:J93)</f>
        <v>0</v>
      </c>
      <c r="K94" s="1119"/>
      <c r="L94" s="1119"/>
      <c r="M94" s="1124"/>
    </row>
    <row r="95" spans="1:13" ht="15">
      <c r="A95" s="45"/>
      <c r="B95" s="46"/>
      <c r="C95" s="47"/>
      <c r="D95" s="48"/>
    </row>
    <row r="96" spans="1:13" ht="15">
      <c r="A96" s="45"/>
      <c r="B96" s="46"/>
      <c r="C96" s="47"/>
      <c r="D96" s="48"/>
    </row>
    <row r="97" spans="1:13" ht="15.75" thickBot="1">
      <c r="A97" s="188" t="s">
        <v>359</v>
      </c>
      <c r="B97" s="273"/>
      <c r="C97" s="66"/>
      <c r="D97" s="66"/>
    </row>
    <row r="98" spans="1:13" ht="30.75" thickBot="1">
      <c r="A98" s="53" t="s">
        <v>9</v>
      </c>
      <c r="B98" s="11" t="s">
        <v>10</v>
      </c>
      <c r="C98" s="11" t="s">
        <v>11</v>
      </c>
      <c r="D98" s="12" t="s">
        <v>12</v>
      </c>
      <c r="E98" s="700" t="s">
        <v>13</v>
      </c>
      <c r="F98" s="213" t="s">
        <v>14</v>
      </c>
      <c r="G98" s="574" t="s">
        <v>15</v>
      </c>
      <c r="H98" s="574" t="s">
        <v>16</v>
      </c>
      <c r="I98" s="574" t="s">
        <v>17</v>
      </c>
      <c r="J98" s="708" t="s">
        <v>18</v>
      </c>
      <c r="K98" s="278" t="s">
        <v>19</v>
      </c>
      <c r="L98" s="709" t="s">
        <v>20</v>
      </c>
      <c r="M98" s="280" t="s">
        <v>21</v>
      </c>
    </row>
    <row r="99" spans="1:13" ht="30">
      <c r="A99" s="304" t="s">
        <v>360</v>
      </c>
      <c r="B99" s="270"/>
      <c r="C99" s="201"/>
      <c r="D99" s="201"/>
      <c r="E99" s="1112"/>
      <c r="F99" s="1113"/>
      <c r="G99" s="169"/>
      <c r="H99" s="169"/>
      <c r="I99" s="169"/>
      <c r="J99" s="169"/>
      <c r="K99" s="1112"/>
      <c r="L99" s="1112"/>
      <c r="M99" s="1121"/>
    </row>
    <row r="100" spans="1:13" ht="28.5">
      <c r="A100" s="833" t="s">
        <v>361</v>
      </c>
      <c r="B100" s="146"/>
      <c r="C100" s="61" t="s">
        <v>25</v>
      </c>
      <c r="D100" s="85">
        <v>20</v>
      </c>
      <c r="E100" s="1115"/>
      <c r="F100" s="1116"/>
      <c r="G100" s="24">
        <f t="shared" ref="G100:G104" si="16">+E100*F100</f>
        <v>0</v>
      </c>
      <c r="H100" s="24">
        <f t="shared" ref="H100:H104" si="17">+E100+G100</f>
        <v>0</v>
      </c>
      <c r="I100" s="24">
        <f>+E100*D100</f>
        <v>0</v>
      </c>
      <c r="J100" s="102">
        <f>+H100*D100</f>
        <v>0</v>
      </c>
      <c r="K100" s="1115"/>
      <c r="L100" s="1115"/>
      <c r="M100" s="1122"/>
    </row>
    <row r="101" spans="1:13" ht="28.5">
      <c r="A101" s="833" t="s">
        <v>362</v>
      </c>
      <c r="B101" s="146"/>
      <c r="C101" s="61" t="s">
        <v>25</v>
      </c>
      <c r="D101" s="85">
        <v>950</v>
      </c>
      <c r="E101" s="1115"/>
      <c r="F101" s="1116"/>
      <c r="G101" s="24">
        <f t="shared" si="16"/>
        <v>0</v>
      </c>
      <c r="H101" s="24">
        <f t="shared" si="17"/>
        <v>0</v>
      </c>
      <c r="I101" s="24">
        <f>+E101*D101</f>
        <v>0</v>
      </c>
      <c r="J101" s="102">
        <f>+H101*D101</f>
        <v>0</v>
      </c>
      <c r="K101" s="1115"/>
      <c r="L101" s="1115"/>
      <c r="M101" s="1122"/>
    </row>
    <row r="102" spans="1:13" ht="28.5">
      <c r="A102" s="833" t="s">
        <v>363</v>
      </c>
      <c r="B102" s="146"/>
      <c r="C102" s="61" t="s">
        <v>25</v>
      </c>
      <c r="D102" s="85">
        <v>1300</v>
      </c>
      <c r="E102" s="1115"/>
      <c r="F102" s="1116"/>
      <c r="G102" s="24">
        <f t="shared" si="16"/>
        <v>0</v>
      </c>
      <c r="H102" s="24">
        <f t="shared" si="17"/>
        <v>0</v>
      </c>
      <c r="I102" s="24">
        <f>+E102*D102</f>
        <v>0</v>
      </c>
      <c r="J102" s="102">
        <f>+H102*D102</f>
        <v>0</v>
      </c>
      <c r="K102" s="1115"/>
      <c r="L102" s="1115"/>
      <c r="M102" s="1122"/>
    </row>
    <row r="103" spans="1:13" ht="28.5">
      <c r="A103" s="833" t="s">
        <v>364</v>
      </c>
      <c r="B103" s="146"/>
      <c r="C103" s="61" t="s">
        <v>25</v>
      </c>
      <c r="D103" s="85">
        <v>350</v>
      </c>
      <c r="E103" s="1115"/>
      <c r="F103" s="1116"/>
      <c r="G103" s="24">
        <f t="shared" si="16"/>
        <v>0</v>
      </c>
      <c r="H103" s="24">
        <f t="shared" si="17"/>
        <v>0</v>
      </c>
      <c r="I103" s="24">
        <f>+E103*D103</f>
        <v>0</v>
      </c>
      <c r="J103" s="102">
        <f>+H103*D103</f>
        <v>0</v>
      </c>
      <c r="K103" s="1115"/>
      <c r="L103" s="1115"/>
      <c r="M103" s="1122"/>
    </row>
    <row r="104" spans="1:13" ht="29.25" thickBot="1">
      <c r="A104" s="833" t="s">
        <v>365</v>
      </c>
      <c r="B104" s="146"/>
      <c r="C104" s="61" t="s">
        <v>25</v>
      </c>
      <c r="D104" s="85">
        <v>10</v>
      </c>
      <c r="E104" s="1115"/>
      <c r="F104" s="1116"/>
      <c r="G104" s="24">
        <f t="shared" si="16"/>
        <v>0</v>
      </c>
      <c r="H104" s="24">
        <f t="shared" si="17"/>
        <v>0</v>
      </c>
      <c r="I104" s="24">
        <f>+E104*D104</f>
        <v>0</v>
      </c>
      <c r="J104" s="102">
        <f>+H104*D104</f>
        <v>0</v>
      </c>
      <c r="K104" s="1115"/>
      <c r="L104" s="1115"/>
      <c r="M104" s="1122"/>
    </row>
    <row r="105" spans="1:13" ht="15.75" thickBot="1">
      <c r="A105" s="38" t="s">
        <v>32</v>
      </c>
      <c r="B105" s="39"/>
      <c r="C105" s="40"/>
      <c r="D105" s="41"/>
      <c r="E105" s="1119"/>
      <c r="F105" s="1120"/>
      <c r="G105" s="187"/>
      <c r="H105" s="187"/>
      <c r="I105" s="116">
        <f>SUM(I100:I104)</f>
        <v>0</v>
      </c>
      <c r="J105" s="116">
        <f>SUM(J100:J104)</f>
        <v>0</v>
      </c>
      <c r="K105" s="1119"/>
      <c r="L105" s="1119"/>
      <c r="M105" s="1124"/>
    </row>
    <row r="106" spans="1:13" ht="15">
      <c r="A106" s="45"/>
      <c r="B106" s="46"/>
      <c r="C106" s="47"/>
      <c r="D106" s="48"/>
    </row>
    <row r="107" spans="1:13" ht="15">
      <c r="A107" s="45"/>
      <c r="B107" s="46"/>
      <c r="C107" s="47"/>
      <c r="D107" s="48"/>
    </row>
    <row r="108" spans="1:13" ht="15.75" thickBot="1">
      <c r="A108" s="188" t="s">
        <v>369</v>
      </c>
      <c r="B108" s="139"/>
      <c r="C108" s="66"/>
      <c r="D108" s="842"/>
    </row>
    <row r="109" spans="1:13" ht="30.75" thickBot="1">
      <c r="A109" s="53" t="s">
        <v>9</v>
      </c>
      <c r="B109" s="11" t="s">
        <v>10</v>
      </c>
      <c r="C109" s="11" t="s">
        <v>11</v>
      </c>
      <c r="D109" s="12" t="s">
        <v>12</v>
      </c>
      <c r="E109" s="700" t="s">
        <v>13</v>
      </c>
      <c r="F109" s="213" t="s">
        <v>14</v>
      </c>
      <c r="G109" s="574" t="s">
        <v>15</v>
      </c>
      <c r="H109" s="574" t="s">
        <v>16</v>
      </c>
      <c r="I109" s="574" t="s">
        <v>17</v>
      </c>
      <c r="J109" s="708" t="s">
        <v>18</v>
      </c>
      <c r="K109" s="278" t="s">
        <v>19</v>
      </c>
      <c r="L109" s="709" t="s">
        <v>20</v>
      </c>
      <c r="M109" s="280" t="s">
        <v>21</v>
      </c>
    </row>
    <row r="110" spans="1:13" ht="270.75">
      <c r="A110" s="304" t="s">
        <v>3691</v>
      </c>
      <c r="B110" s="2190" t="s">
        <v>3692</v>
      </c>
      <c r="C110" s="54"/>
      <c r="D110" s="201"/>
      <c r="E110" s="1112"/>
      <c r="F110" s="1113"/>
      <c r="G110" s="24"/>
      <c r="H110" s="24"/>
      <c r="I110" s="24"/>
      <c r="J110" s="102"/>
      <c r="K110" s="1112"/>
      <c r="L110" s="1112"/>
      <c r="M110" s="1121"/>
    </row>
    <row r="111" spans="1:13" ht="42.75">
      <c r="A111" s="1347" t="s">
        <v>3693</v>
      </c>
      <c r="B111" s="1907" t="s">
        <v>4296</v>
      </c>
      <c r="C111" s="54" t="s">
        <v>25</v>
      </c>
      <c r="D111" s="54">
        <v>50</v>
      </c>
      <c r="E111" s="1115"/>
      <c r="F111" s="1116"/>
      <c r="G111" s="24">
        <f t="shared" ref="G111:G113" si="18">+E111*F111</f>
        <v>0</v>
      </c>
      <c r="H111" s="24">
        <f t="shared" ref="H111:H113" si="19">+E111+G111</f>
        <v>0</v>
      </c>
      <c r="I111" s="24">
        <f>+E111*D111</f>
        <v>0</v>
      </c>
      <c r="J111" s="102">
        <f>+H111*D111</f>
        <v>0</v>
      </c>
      <c r="K111" s="1115"/>
      <c r="L111" s="1112"/>
      <c r="M111" s="1121"/>
    </row>
    <row r="112" spans="1:13" ht="42.75">
      <c r="A112" s="1347" t="s">
        <v>3694</v>
      </c>
      <c r="B112" s="1907" t="s">
        <v>4297</v>
      </c>
      <c r="C112" s="54" t="s">
        <v>25</v>
      </c>
      <c r="D112" s="54">
        <v>120</v>
      </c>
      <c r="E112" s="1115"/>
      <c r="F112" s="1116"/>
      <c r="G112" s="24">
        <f t="shared" si="18"/>
        <v>0</v>
      </c>
      <c r="H112" s="24">
        <f t="shared" si="19"/>
        <v>0</v>
      </c>
      <c r="I112" s="24">
        <f>+E112*D112</f>
        <v>0</v>
      </c>
      <c r="J112" s="102">
        <f>+H112*D112</f>
        <v>0</v>
      </c>
      <c r="K112" s="1112"/>
      <c r="L112" s="1112"/>
      <c r="M112" s="1121"/>
    </row>
    <row r="113" spans="1:13" ht="42.75">
      <c r="A113" s="1347" t="s">
        <v>3695</v>
      </c>
      <c r="B113" s="1907" t="s">
        <v>4298</v>
      </c>
      <c r="C113" s="54" t="s">
        <v>25</v>
      </c>
      <c r="D113" s="54">
        <v>50</v>
      </c>
      <c r="E113" s="1112"/>
      <c r="F113" s="1113"/>
      <c r="G113" s="24">
        <f t="shared" si="18"/>
        <v>0</v>
      </c>
      <c r="H113" s="24">
        <f t="shared" si="19"/>
        <v>0</v>
      </c>
      <c r="I113" s="24">
        <f>+E113*D113</f>
        <v>0</v>
      </c>
      <c r="J113" s="102">
        <f>+H113*D113</f>
        <v>0</v>
      </c>
      <c r="K113" s="1112"/>
      <c r="L113" s="1112"/>
      <c r="M113" s="1121"/>
    </row>
    <row r="114" spans="1:13" ht="42.75">
      <c r="A114" s="1347" t="s">
        <v>372</v>
      </c>
      <c r="B114" s="1907" t="s">
        <v>4299</v>
      </c>
      <c r="C114" s="54" t="s">
        <v>25</v>
      </c>
      <c r="D114" s="54">
        <v>50</v>
      </c>
      <c r="E114" s="1115"/>
      <c r="F114" s="1116"/>
      <c r="G114" s="24">
        <f>+E114*F114</f>
        <v>0</v>
      </c>
      <c r="H114" s="24">
        <f>+E114+G114</f>
        <v>0</v>
      </c>
      <c r="I114" s="24">
        <f>+E114*D114</f>
        <v>0</v>
      </c>
      <c r="J114" s="102">
        <f>+H114*D114</f>
        <v>0</v>
      </c>
      <c r="K114" s="1115"/>
      <c r="L114" s="1115"/>
      <c r="M114" s="1122"/>
    </row>
    <row r="115" spans="1:13" ht="42.75">
      <c r="A115" s="1347" t="s">
        <v>3495</v>
      </c>
      <c r="B115" s="1786" t="s">
        <v>4300</v>
      </c>
      <c r="C115" s="54" t="s">
        <v>25</v>
      </c>
      <c r="D115" s="54">
        <v>50</v>
      </c>
      <c r="E115" s="1115"/>
      <c r="F115" s="1116"/>
      <c r="G115" s="24"/>
      <c r="H115" s="24"/>
      <c r="I115" s="24"/>
      <c r="J115" s="102"/>
      <c r="K115" s="1115"/>
      <c r="L115" s="1115"/>
      <c r="M115" s="1122"/>
    </row>
    <row r="116" spans="1:13" ht="29.25" thickBot="1">
      <c r="A116" s="1347" t="s">
        <v>3696</v>
      </c>
      <c r="B116" s="1786" t="s">
        <v>4301</v>
      </c>
      <c r="C116" s="54" t="s">
        <v>25</v>
      </c>
      <c r="D116" s="54">
        <v>50</v>
      </c>
      <c r="E116" s="1115"/>
      <c r="F116" s="1116"/>
      <c r="G116" s="24">
        <f>+E116*F116</f>
        <v>0</v>
      </c>
      <c r="H116" s="24">
        <f>+E116+G116</f>
        <v>0</v>
      </c>
      <c r="I116" s="24">
        <f>+E116*D116</f>
        <v>0</v>
      </c>
      <c r="J116" s="102">
        <f>+H116*D116</f>
        <v>0</v>
      </c>
      <c r="K116" s="1115"/>
      <c r="L116" s="1115"/>
      <c r="M116" s="1122"/>
    </row>
    <row r="117" spans="1:13" ht="15.75" thickBot="1">
      <c r="A117" s="38" t="s">
        <v>32</v>
      </c>
      <c r="B117" s="39"/>
      <c r="C117" s="40"/>
      <c r="D117" s="41"/>
      <c r="E117" s="1119"/>
      <c r="F117" s="1120"/>
      <c r="G117" s="187"/>
      <c r="H117" s="187"/>
      <c r="I117" s="116">
        <f>SUM(I111:I116)</f>
        <v>0</v>
      </c>
      <c r="J117" s="116">
        <f>SUM(J111:J116)</f>
        <v>0</v>
      </c>
      <c r="K117" s="1119"/>
      <c r="L117" s="1119"/>
      <c r="M117" s="1124"/>
    </row>
    <row r="118" spans="1:13" ht="15">
      <c r="A118" s="45"/>
      <c r="B118" s="46"/>
      <c r="C118" s="47"/>
      <c r="D118" s="48"/>
    </row>
    <row r="119" spans="1:13" ht="15">
      <c r="A119" s="45"/>
      <c r="B119" s="46"/>
      <c r="C119" s="47"/>
      <c r="D119" s="48"/>
    </row>
    <row r="120" spans="1:13" ht="15.75" thickBot="1">
      <c r="A120" s="376" t="s">
        <v>370</v>
      </c>
      <c r="B120" s="139"/>
      <c r="C120" s="66"/>
      <c r="D120" s="842"/>
    </row>
    <row r="121" spans="1:13" ht="30.75" thickBot="1">
      <c r="A121" s="393" t="s">
        <v>9</v>
      </c>
      <c r="B121" s="394" t="s">
        <v>10</v>
      </c>
      <c r="C121" s="394" t="s">
        <v>11</v>
      </c>
      <c r="D121" s="395" t="s">
        <v>12</v>
      </c>
      <c r="E121" s="700" t="s">
        <v>13</v>
      </c>
      <c r="F121" s="213" t="s">
        <v>14</v>
      </c>
      <c r="G121" s="574" t="s">
        <v>15</v>
      </c>
      <c r="H121" s="574" t="s">
        <v>16</v>
      </c>
      <c r="I121" s="574" t="s">
        <v>17</v>
      </c>
      <c r="J121" s="708" t="s">
        <v>18</v>
      </c>
      <c r="K121" s="278" t="s">
        <v>19</v>
      </c>
      <c r="L121" s="709" t="s">
        <v>20</v>
      </c>
      <c r="M121" s="280" t="s">
        <v>21</v>
      </c>
    </row>
    <row r="122" spans="1:13" ht="30">
      <c r="A122" s="396" t="s">
        <v>371</v>
      </c>
      <c r="B122" s="403"/>
      <c r="C122" s="397"/>
      <c r="D122" s="397"/>
      <c r="E122" s="1112"/>
      <c r="F122" s="1113"/>
      <c r="G122" s="169"/>
      <c r="H122" s="169"/>
      <c r="I122" s="169"/>
      <c r="J122" s="169"/>
      <c r="K122" s="1112"/>
      <c r="L122" s="1112"/>
      <c r="M122" s="1121"/>
    </row>
    <row r="123" spans="1:13" ht="29.25" thickBot="1">
      <c r="A123" s="32" t="s">
        <v>372</v>
      </c>
      <c r="B123" s="490" t="s">
        <v>3891</v>
      </c>
      <c r="C123" s="34" t="s">
        <v>25</v>
      </c>
      <c r="D123" s="406">
        <v>1000</v>
      </c>
      <c r="E123" s="1117"/>
      <c r="F123" s="1118"/>
      <c r="G123" s="24">
        <f>+E123*F123</f>
        <v>0</v>
      </c>
      <c r="H123" s="24">
        <f>+E123+G123</f>
        <v>0</v>
      </c>
      <c r="I123" s="24">
        <f>+E123*D123</f>
        <v>0</v>
      </c>
      <c r="J123" s="102">
        <f>+H123*D123</f>
        <v>0</v>
      </c>
      <c r="K123" s="1117"/>
      <c r="L123" s="1117"/>
      <c r="M123" s="1123"/>
    </row>
    <row r="124" spans="1:13" ht="15.75" thickBot="1">
      <c r="A124" s="38" t="s">
        <v>32</v>
      </c>
      <c r="B124" s="39"/>
      <c r="C124" s="40"/>
      <c r="D124" s="41"/>
      <c r="E124" s="1119"/>
      <c r="F124" s="1120"/>
      <c r="G124" s="187"/>
      <c r="H124" s="187"/>
      <c r="I124" s="116">
        <f>SUM(I123)</f>
        <v>0</v>
      </c>
      <c r="J124" s="116">
        <f>SUM(J123)</f>
        <v>0</v>
      </c>
      <c r="K124" s="1119"/>
      <c r="L124" s="1119"/>
      <c r="M124" s="1124"/>
    </row>
    <row r="125" spans="1:13" ht="15">
      <c r="A125" s="45"/>
      <c r="B125" s="46"/>
      <c r="C125" s="47"/>
      <c r="D125" s="48"/>
    </row>
    <row r="126" spans="1:13" ht="15">
      <c r="A126" s="1324"/>
      <c r="B126" s="1325"/>
      <c r="C126" s="626"/>
      <c r="D126" s="627"/>
      <c r="E126" s="1133"/>
      <c r="F126" s="1134"/>
      <c r="G126" s="302"/>
      <c r="H126" s="302"/>
      <c r="I126" s="302"/>
      <c r="J126" s="302"/>
      <c r="K126" s="1133"/>
      <c r="L126" s="1133"/>
      <c r="M126" s="1133"/>
    </row>
    <row r="127" spans="1:13" ht="15.75" thickBot="1">
      <c r="A127" s="376" t="s">
        <v>4071</v>
      </c>
      <c r="B127" s="139"/>
      <c r="C127" s="66"/>
      <c r="D127" s="842"/>
    </row>
    <row r="128" spans="1:13" ht="30.75" thickBot="1">
      <c r="A128" s="53" t="s">
        <v>9</v>
      </c>
      <c r="B128" s="394" t="s">
        <v>10</v>
      </c>
      <c r="C128" s="394" t="s">
        <v>11</v>
      </c>
      <c r="D128" s="395" t="s">
        <v>12</v>
      </c>
      <c r="E128" s="700" t="s">
        <v>13</v>
      </c>
      <c r="F128" s="213" t="s">
        <v>14</v>
      </c>
      <c r="G128" s="574" t="s">
        <v>15</v>
      </c>
      <c r="H128" s="574" t="s">
        <v>16</v>
      </c>
      <c r="I128" s="574" t="s">
        <v>17</v>
      </c>
      <c r="J128" s="708" t="s">
        <v>18</v>
      </c>
      <c r="K128" s="278" t="s">
        <v>19</v>
      </c>
      <c r="L128" s="709" t="s">
        <v>20</v>
      </c>
      <c r="M128" s="280" t="s">
        <v>21</v>
      </c>
    </row>
    <row r="129" spans="1:13" ht="44.25" thickBot="1">
      <c r="A129" s="1547" t="s">
        <v>373</v>
      </c>
      <c r="B129" s="595" t="s">
        <v>374</v>
      </c>
      <c r="C129" s="340" t="s">
        <v>25</v>
      </c>
      <c r="D129" s="1326">
        <v>50</v>
      </c>
      <c r="E129" s="1129"/>
      <c r="F129" s="1130"/>
      <c r="G129" s="248">
        <f>+E129*F129</f>
        <v>0</v>
      </c>
      <c r="H129" s="248">
        <f>+E129+G129</f>
        <v>0</v>
      </c>
      <c r="I129" s="248">
        <f>+E129*D129</f>
        <v>0</v>
      </c>
      <c r="J129" s="293">
        <f>+H129*D129</f>
        <v>0</v>
      </c>
      <c r="K129" s="1129"/>
      <c r="L129" s="1129"/>
      <c r="M129" s="1132"/>
    </row>
    <row r="130" spans="1:13" ht="15.75" thickBot="1">
      <c r="A130" s="1327" t="s">
        <v>32</v>
      </c>
      <c r="B130" s="39"/>
      <c r="C130" s="40"/>
      <c r="D130" s="41"/>
      <c r="E130" s="1119"/>
      <c r="F130" s="1120"/>
      <c r="G130" s="187"/>
      <c r="H130" s="187"/>
      <c r="I130" s="116">
        <f>SUM(I129)</f>
        <v>0</v>
      </c>
      <c r="J130" s="116">
        <f>SUM(J129)</f>
        <v>0</v>
      </c>
      <c r="K130" s="1119"/>
      <c r="L130" s="1119"/>
      <c r="M130" s="1124"/>
    </row>
    <row r="131" spans="1:13" ht="15">
      <c r="A131" s="1548"/>
      <c r="B131" s="46"/>
      <c r="C131" s="47"/>
      <c r="D131" s="48"/>
      <c r="I131" s="1056"/>
      <c r="J131" s="1056"/>
    </row>
    <row r="132" spans="1:13" ht="15">
      <c r="A132" s="45"/>
      <c r="B132" s="46"/>
      <c r="C132" s="47"/>
      <c r="D132" s="48"/>
    </row>
    <row r="133" spans="1:13" ht="15.75" thickBot="1">
      <c r="A133" s="200" t="s">
        <v>4095</v>
      </c>
      <c r="B133" s="139"/>
      <c r="C133" s="842"/>
      <c r="D133" s="842"/>
    </row>
    <row r="134" spans="1:13" ht="30.75" thickBot="1">
      <c r="A134" s="53" t="s">
        <v>9</v>
      </c>
      <c r="B134" s="568" t="s">
        <v>10</v>
      </c>
      <c r="C134" s="568" t="s">
        <v>11</v>
      </c>
      <c r="D134" s="770" t="s">
        <v>12</v>
      </c>
      <c r="E134" s="604" t="s">
        <v>13</v>
      </c>
      <c r="F134" s="605" t="s">
        <v>14</v>
      </c>
      <c r="G134" s="750" t="s">
        <v>15</v>
      </c>
      <c r="H134" s="750" t="s">
        <v>16</v>
      </c>
      <c r="I134" s="750" t="s">
        <v>17</v>
      </c>
      <c r="J134" s="776" t="s">
        <v>18</v>
      </c>
      <c r="K134" s="620" t="s">
        <v>19</v>
      </c>
      <c r="L134" s="621" t="s">
        <v>20</v>
      </c>
      <c r="M134" s="711" t="s">
        <v>21</v>
      </c>
    </row>
    <row r="135" spans="1:13" ht="186.75" thickBot="1">
      <c r="A135" s="1547" t="s">
        <v>3500</v>
      </c>
      <c r="B135" s="595" t="s">
        <v>3501</v>
      </c>
      <c r="C135" s="340" t="s">
        <v>25</v>
      </c>
      <c r="D135" s="1326">
        <v>20</v>
      </c>
      <c r="E135" s="1129"/>
      <c r="F135" s="1130"/>
      <c r="G135" s="24">
        <f>+E135*F135</f>
        <v>0</v>
      </c>
      <c r="H135" s="24">
        <f>+E135+G135</f>
        <v>0</v>
      </c>
      <c r="I135" s="24">
        <f>+E135*D135</f>
        <v>0</v>
      </c>
      <c r="J135" s="102">
        <f>+H135*D135</f>
        <v>0</v>
      </c>
      <c r="K135" s="1129"/>
      <c r="L135" s="1129"/>
      <c r="M135" s="1132"/>
    </row>
    <row r="136" spans="1:13" ht="15.75" thickBot="1">
      <c r="A136" s="1327" t="s">
        <v>32</v>
      </c>
      <c r="B136" s="39"/>
      <c r="C136" s="40"/>
      <c r="D136" s="41"/>
      <c r="E136" s="1119"/>
      <c r="F136" s="1120"/>
      <c r="G136" s="187"/>
      <c r="H136" s="187"/>
      <c r="I136" s="116">
        <f>SUM(I135)</f>
        <v>0</v>
      </c>
      <c r="J136" s="116">
        <f>SUM(J135)</f>
        <v>0</v>
      </c>
      <c r="K136" s="1119"/>
      <c r="L136" s="1119"/>
      <c r="M136" s="1124"/>
    </row>
    <row r="139" spans="1:13" ht="15.75" thickBot="1">
      <c r="A139" s="367" t="s">
        <v>377</v>
      </c>
      <c r="B139" s="273"/>
      <c r="C139" s="66"/>
      <c r="D139" s="66"/>
    </row>
    <row r="140" spans="1:13" ht="30.75" thickBot="1">
      <c r="A140" s="53" t="s">
        <v>9</v>
      </c>
      <c r="B140" s="11" t="s">
        <v>10</v>
      </c>
      <c r="C140" s="11" t="s">
        <v>11</v>
      </c>
      <c r="D140" s="12" t="s">
        <v>12</v>
      </c>
      <c r="E140" s="700" t="s">
        <v>13</v>
      </c>
      <c r="F140" s="213" t="s">
        <v>14</v>
      </c>
      <c r="G140" s="574" t="s">
        <v>15</v>
      </c>
      <c r="H140" s="574" t="s">
        <v>16</v>
      </c>
      <c r="I140" s="574" t="s">
        <v>17</v>
      </c>
      <c r="J140" s="708" t="s">
        <v>18</v>
      </c>
      <c r="K140" s="278" t="s">
        <v>19</v>
      </c>
      <c r="L140" s="709" t="s">
        <v>20</v>
      </c>
      <c r="M140" s="280" t="s">
        <v>21</v>
      </c>
    </row>
    <row r="141" spans="1:13" ht="30">
      <c r="A141" s="304" t="s">
        <v>3622</v>
      </c>
      <c r="B141" s="270"/>
      <c r="C141" s="201"/>
      <c r="D141" s="201"/>
      <c r="E141" s="1112"/>
      <c r="F141" s="1113"/>
      <c r="G141" s="169"/>
      <c r="H141" s="169"/>
      <c r="I141" s="169"/>
      <c r="J141" s="169"/>
      <c r="K141" s="1112"/>
      <c r="L141" s="1112"/>
      <c r="M141" s="1121"/>
    </row>
    <row r="142" spans="1:13" ht="28.5">
      <c r="A142" s="833" t="s">
        <v>355</v>
      </c>
      <c r="B142" s="146" t="s">
        <v>356</v>
      </c>
      <c r="C142" s="61" t="s">
        <v>25</v>
      </c>
      <c r="D142" s="85">
        <v>10</v>
      </c>
      <c r="E142" s="1115"/>
      <c r="F142" s="1116"/>
      <c r="G142" s="24">
        <f t="shared" ref="G142:G144" si="20">+E142*F142</f>
        <v>0</v>
      </c>
      <c r="H142" s="24">
        <f t="shared" ref="H142:H144" si="21">+E142+G142</f>
        <v>0</v>
      </c>
      <c r="I142" s="24">
        <f>+E142*D142</f>
        <v>0</v>
      </c>
      <c r="J142" s="102">
        <f>+H142*D142</f>
        <v>0</v>
      </c>
      <c r="K142" s="1115"/>
      <c r="L142" s="1115"/>
      <c r="M142" s="1122"/>
    </row>
    <row r="143" spans="1:13" ht="28.5">
      <c r="A143" s="833" t="s">
        <v>357</v>
      </c>
      <c r="B143" s="146" t="s">
        <v>356</v>
      </c>
      <c r="C143" s="61" t="s">
        <v>25</v>
      </c>
      <c r="D143" s="85">
        <v>10</v>
      </c>
      <c r="E143" s="1115"/>
      <c r="F143" s="1116"/>
      <c r="G143" s="24">
        <f t="shared" si="20"/>
        <v>0</v>
      </c>
      <c r="H143" s="24">
        <f t="shared" si="21"/>
        <v>0</v>
      </c>
      <c r="I143" s="24">
        <f>+E143*D143</f>
        <v>0</v>
      </c>
      <c r="J143" s="102">
        <f>+H143*D143</f>
        <v>0</v>
      </c>
      <c r="K143" s="1115"/>
      <c r="L143" s="1115"/>
      <c r="M143" s="1122"/>
    </row>
    <row r="144" spans="1:13" ht="29.25" thickBot="1">
      <c r="A144" s="834" t="s">
        <v>358</v>
      </c>
      <c r="B144" s="147" t="s">
        <v>356</v>
      </c>
      <c r="C144" s="64" t="s">
        <v>25</v>
      </c>
      <c r="D144" s="185">
        <v>10</v>
      </c>
      <c r="E144" s="1117"/>
      <c r="F144" s="1118"/>
      <c r="G144" s="24">
        <f t="shared" si="20"/>
        <v>0</v>
      </c>
      <c r="H144" s="24">
        <f t="shared" si="21"/>
        <v>0</v>
      </c>
      <c r="I144" s="24">
        <f>+E144*D144</f>
        <v>0</v>
      </c>
      <c r="J144" s="102">
        <f>+H144*D144</f>
        <v>0</v>
      </c>
      <c r="K144" s="1117"/>
      <c r="L144" s="1117"/>
      <c r="M144" s="1123"/>
    </row>
    <row r="145" spans="1:13" ht="15.75" thickBot="1">
      <c r="A145" s="38" t="s">
        <v>32</v>
      </c>
      <c r="B145" s="39"/>
      <c r="C145" s="40"/>
      <c r="D145" s="41"/>
      <c r="E145" s="1119"/>
      <c r="F145" s="1120"/>
      <c r="G145" s="187"/>
      <c r="H145" s="187"/>
      <c r="I145" s="116">
        <f>SUM(I142:I144)</f>
        <v>0</v>
      </c>
      <c r="J145" s="116">
        <f>SUM(J142:J144)</f>
        <v>0</v>
      </c>
      <c r="K145" s="1119"/>
      <c r="L145" s="1119"/>
      <c r="M145" s="1124"/>
    </row>
    <row r="148" spans="1:13" ht="15.75" thickBot="1">
      <c r="A148" s="367" t="s">
        <v>381</v>
      </c>
      <c r="B148" s="273"/>
      <c r="C148" s="66"/>
      <c r="D148" s="66"/>
    </row>
    <row r="149" spans="1:13" ht="30.75" thickBot="1">
      <c r="A149" s="53" t="s">
        <v>9</v>
      </c>
      <c r="B149" s="11" t="s">
        <v>10</v>
      </c>
      <c r="C149" s="11" t="s">
        <v>11</v>
      </c>
      <c r="D149" s="12" t="s">
        <v>12</v>
      </c>
      <c r="E149" s="700" t="s">
        <v>13</v>
      </c>
      <c r="F149" s="213" t="s">
        <v>14</v>
      </c>
      <c r="G149" s="574" t="s">
        <v>15</v>
      </c>
      <c r="H149" s="574" t="s">
        <v>16</v>
      </c>
      <c r="I149" s="574" t="s">
        <v>17</v>
      </c>
      <c r="J149" s="708" t="s">
        <v>18</v>
      </c>
      <c r="K149" s="278" t="s">
        <v>19</v>
      </c>
      <c r="L149" s="709" t="s">
        <v>20</v>
      </c>
      <c r="M149" s="280" t="s">
        <v>21</v>
      </c>
    </row>
    <row r="150" spans="1:13" ht="30">
      <c r="A150" s="304" t="s">
        <v>3623</v>
      </c>
      <c r="B150" s="270"/>
      <c r="C150" s="201"/>
      <c r="D150" s="201"/>
      <c r="E150" s="1112"/>
      <c r="F150" s="1113"/>
      <c r="G150" s="169"/>
      <c r="H150" s="169"/>
      <c r="I150" s="169"/>
      <c r="J150" s="169"/>
      <c r="K150" s="1112"/>
      <c r="L150" s="1112"/>
      <c r="M150" s="1121"/>
    </row>
    <row r="151" spans="1:13" ht="28.5">
      <c r="A151" s="833" t="s">
        <v>366</v>
      </c>
      <c r="B151" s="146"/>
      <c r="C151" s="61" t="s">
        <v>25</v>
      </c>
      <c r="D151" s="85">
        <v>10</v>
      </c>
      <c r="E151" s="1115"/>
      <c r="F151" s="1116"/>
      <c r="G151" s="24">
        <f t="shared" ref="G151:G153" si="22">+E151*F151</f>
        <v>0</v>
      </c>
      <c r="H151" s="24">
        <f t="shared" ref="H151:H153" si="23">+E151+G151</f>
        <v>0</v>
      </c>
      <c r="I151" s="24">
        <f>+E151*D151</f>
        <v>0</v>
      </c>
      <c r="J151" s="102">
        <f>+H151*D151</f>
        <v>0</v>
      </c>
      <c r="K151" s="1115"/>
      <c r="L151" s="1115"/>
      <c r="M151" s="1122"/>
    </row>
    <row r="152" spans="1:13" ht="28.5">
      <c r="A152" s="833" t="s">
        <v>367</v>
      </c>
      <c r="B152" s="146"/>
      <c r="C152" s="61" t="s">
        <v>25</v>
      </c>
      <c r="D152" s="85">
        <v>10</v>
      </c>
      <c r="E152" s="1115"/>
      <c r="F152" s="1116"/>
      <c r="G152" s="24">
        <f t="shared" si="22"/>
        <v>0</v>
      </c>
      <c r="H152" s="24">
        <f t="shared" si="23"/>
        <v>0</v>
      </c>
      <c r="I152" s="24">
        <f>+E152*D152</f>
        <v>0</v>
      </c>
      <c r="J152" s="102">
        <f>+H152*D152</f>
        <v>0</v>
      </c>
      <c r="K152" s="1115"/>
      <c r="L152" s="1115"/>
      <c r="M152" s="1122"/>
    </row>
    <row r="153" spans="1:13" ht="29.25" thickBot="1">
      <c r="A153" s="834" t="s">
        <v>368</v>
      </c>
      <c r="B153" s="147"/>
      <c r="C153" s="64" t="s">
        <v>25</v>
      </c>
      <c r="D153" s="185">
        <v>10</v>
      </c>
      <c r="E153" s="1115"/>
      <c r="F153" s="1116"/>
      <c r="G153" s="24">
        <f t="shared" si="22"/>
        <v>0</v>
      </c>
      <c r="H153" s="24">
        <f t="shared" si="23"/>
        <v>0</v>
      </c>
      <c r="I153" s="24">
        <f>+E153*D153</f>
        <v>0</v>
      </c>
      <c r="J153" s="102">
        <f>+H153*D153</f>
        <v>0</v>
      </c>
      <c r="K153" s="1117"/>
      <c r="L153" s="1117"/>
      <c r="M153" s="1123"/>
    </row>
    <row r="154" spans="1:13" ht="15.75" thickBot="1">
      <c r="A154" s="38" t="s">
        <v>32</v>
      </c>
      <c r="B154" s="39"/>
      <c r="C154" s="40"/>
      <c r="D154" s="41"/>
      <c r="E154" s="1119"/>
      <c r="F154" s="1120"/>
      <c r="G154" s="187"/>
      <c r="H154" s="187"/>
      <c r="I154" s="116">
        <f>SUM(I151:I153)</f>
        <v>0</v>
      </c>
      <c r="J154" s="116">
        <f>SUM(J151:J153)</f>
        <v>0</v>
      </c>
      <c r="K154" s="1119"/>
      <c r="L154" s="1119"/>
      <c r="M154" s="1124"/>
    </row>
    <row r="157" spans="1:13" ht="15.75" thickBot="1">
      <c r="A157" s="376" t="s">
        <v>382</v>
      </c>
      <c r="B157" s="139"/>
      <c r="C157" s="66"/>
      <c r="D157" s="842"/>
    </row>
    <row r="158" spans="1:13" ht="30.75" thickBot="1">
      <c r="A158" s="393" t="s">
        <v>9</v>
      </c>
      <c r="B158" s="394" t="s">
        <v>10</v>
      </c>
      <c r="C158" s="394" t="s">
        <v>11</v>
      </c>
      <c r="D158" s="395" t="s">
        <v>12</v>
      </c>
      <c r="E158" s="700" t="s">
        <v>13</v>
      </c>
      <c r="F158" s="213" t="s">
        <v>14</v>
      </c>
      <c r="G158" s="574" t="s">
        <v>15</v>
      </c>
      <c r="H158" s="574" t="s">
        <v>16</v>
      </c>
      <c r="I158" s="574" t="s">
        <v>17</v>
      </c>
      <c r="J158" s="708" t="s">
        <v>18</v>
      </c>
      <c r="K158" s="278" t="s">
        <v>19</v>
      </c>
      <c r="L158" s="709" t="s">
        <v>20</v>
      </c>
      <c r="M158" s="280" t="s">
        <v>21</v>
      </c>
    </row>
    <row r="159" spans="1:13" ht="30">
      <c r="A159" s="396" t="s">
        <v>3892</v>
      </c>
      <c r="B159" s="403"/>
      <c r="C159" s="397"/>
      <c r="D159" s="397"/>
      <c r="E159" s="1112"/>
      <c r="F159" s="1113"/>
      <c r="G159" s="169"/>
      <c r="H159" s="169"/>
      <c r="I159" s="169"/>
      <c r="J159" s="169"/>
      <c r="K159" s="1112"/>
      <c r="L159" s="1112"/>
      <c r="M159" s="1121"/>
    </row>
    <row r="160" spans="1:13" ht="43.5" thickBot="1">
      <c r="A160" s="32" t="s">
        <v>3894</v>
      </c>
      <c r="B160" s="490" t="s">
        <v>3893</v>
      </c>
      <c r="C160" s="34" t="s">
        <v>52</v>
      </c>
      <c r="D160" s="406">
        <v>100</v>
      </c>
      <c r="E160" s="1117"/>
      <c r="F160" s="1118"/>
      <c r="G160" s="24">
        <f>+E160*F160</f>
        <v>0</v>
      </c>
      <c r="H160" s="24">
        <f>+E160+G160</f>
        <v>0</v>
      </c>
      <c r="I160" s="24">
        <f>+E160*D160</f>
        <v>0</v>
      </c>
      <c r="J160" s="102">
        <f>+H160*D160</f>
        <v>0</v>
      </c>
      <c r="K160" s="1117"/>
      <c r="L160" s="1117"/>
      <c r="M160" s="1123"/>
    </row>
    <row r="161" spans="1:13" ht="15.75" thickBot="1">
      <c r="A161" s="38" t="s">
        <v>32</v>
      </c>
      <c r="B161" s="39"/>
      <c r="C161" s="40"/>
      <c r="D161" s="41"/>
      <c r="E161" s="1119"/>
      <c r="F161" s="1120"/>
      <c r="G161" s="187"/>
      <c r="H161" s="187"/>
      <c r="I161" s="116">
        <f>SUM(I160)</f>
        <v>0</v>
      </c>
      <c r="J161" s="116">
        <f>SUM(J160)</f>
        <v>0</v>
      </c>
      <c r="K161" s="1119"/>
      <c r="L161" s="1119"/>
      <c r="M161" s="1124"/>
    </row>
  </sheetData>
  <sheetProtection algorithmName="SHA-512" hashValue="pYZrBXYcxioW9Mgc+8Y7vu170rHUi5VQxrsbbqSqFCd8OqKDSae/QatSJJeULpEuid7NTOEWh8jW+Ztmde21bw==" saltValue="dhfVR8E9gGGxuMAczZsdIA==" spinCount="100000" sheet="1" formatCells="0" formatColumns="0" formatRows="0" insertColumns="0" insertRows="0" insertHyperlinks="0" deleteColumns="0" deleteRows="0"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dimension ref="A1:AMK20"/>
  <sheetViews>
    <sheetView topLeftCell="A10" workbookViewId="0">
      <selection activeCell="M16" sqref="M16"/>
    </sheetView>
  </sheetViews>
  <sheetFormatPr defaultColWidth="3.875" defaultRowHeight="14.25"/>
  <cols>
    <col min="1" max="1" width="26.625" style="1" customWidth="1"/>
    <col min="2" max="2" width="25.25" style="1" customWidth="1"/>
    <col min="3" max="3" width="17.375" style="2" customWidth="1"/>
    <col min="4" max="4" width="13.25" style="2" customWidth="1"/>
    <col min="5" max="5" width="10.75" style="1110" customWidth="1"/>
    <col min="6" max="6" width="13" style="1111" customWidth="1"/>
    <col min="7" max="7" width="10.75" style="1" customWidth="1"/>
    <col min="8" max="8" width="14.625" style="1" customWidth="1"/>
    <col min="9" max="9" width="20.25" style="1" customWidth="1"/>
    <col min="10" max="10" width="22" style="1" customWidth="1"/>
    <col min="11" max="13" width="14" style="1110" customWidth="1"/>
    <col min="14" max="1025" width="3.875" style="1"/>
  </cols>
  <sheetData>
    <row r="1" spans="1:13" ht="15">
      <c r="A1" s="45"/>
      <c r="B1" s="46"/>
      <c r="C1" s="47"/>
      <c r="D1" s="48"/>
      <c r="G1" s="1110"/>
    </row>
    <row r="2" spans="1:13" ht="15.75" thickBot="1">
      <c r="A2" s="200" t="s">
        <v>388</v>
      </c>
      <c r="B2" s="66"/>
      <c r="C2" s="6"/>
      <c r="D2" s="6"/>
      <c r="G2" s="1110"/>
    </row>
    <row r="3" spans="1:13" ht="30.75" thickBot="1">
      <c r="A3" s="10" t="s">
        <v>9</v>
      </c>
      <c r="B3" s="11" t="s">
        <v>10</v>
      </c>
      <c r="C3" s="11" t="s">
        <v>11</v>
      </c>
      <c r="D3" s="12" t="s">
        <v>12</v>
      </c>
      <c r="E3" s="700" t="s">
        <v>13</v>
      </c>
      <c r="F3" s="213" t="s">
        <v>14</v>
      </c>
      <c r="G3" s="574" t="s">
        <v>15</v>
      </c>
      <c r="H3" s="574" t="s">
        <v>16</v>
      </c>
      <c r="I3" s="574" t="s">
        <v>17</v>
      </c>
      <c r="J3" s="708" t="s">
        <v>18</v>
      </c>
      <c r="K3" s="278" t="s">
        <v>19</v>
      </c>
      <c r="L3" s="709" t="s">
        <v>20</v>
      </c>
      <c r="M3" s="280" t="s">
        <v>21</v>
      </c>
    </row>
    <row r="4" spans="1:13" ht="99.75">
      <c r="A4" s="2191" t="s">
        <v>3493</v>
      </c>
      <c r="B4" s="60" t="s">
        <v>3494</v>
      </c>
      <c r="C4" s="17"/>
      <c r="D4" s="17"/>
      <c r="E4" s="1112"/>
      <c r="F4" s="1113"/>
      <c r="G4" s="169"/>
      <c r="H4" s="169"/>
      <c r="I4" s="169"/>
      <c r="J4" s="169"/>
      <c r="K4" s="1112"/>
      <c r="L4" s="1322"/>
      <c r="M4" s="2192"/>
    </row>
    <row r="5" spans="1:13" ht="15">
      <c r="A5" s="379" t="s">
        <v>3495</v>
      </c>
      <c r="B5" s="60" t="s">
        <v>375</v>
      </c>
      <c r="C5" s="61" t="s">
        <v>25</v>
      </c>
      <c r="D5" s="85">
        <v>1700</v>
      </c>
      <c r="E5" s="2193"/>
      <c r="F5" s="1116"/>
      <c r="G5" s="24">
        <f t="shared" ref="G5:G9" si="0">+E5*F5</f>
        <v>0</v>
      </c>
      <c r="H5" s="24">
        <f t="shared" ref="H5:H9" si="1">+E5+G5</f>
        <v>0</v>
      </c>
      <c r="I5" s="24">
        <f t="shared" ref="I5:I9" si="2">+E5*D5</f>
        <v>0</v>
      </c>
      <c r="J5" s="102">
        <f t="shared" ref="J5:J9" si="3">+H5*D5</f>
        <v>0</v>
      </c>
      <c r="K5" s="2194"/>
      <c r="L5" s="2195"/>
      <c r="M5" s="2195"/>
    </row>
    <row r="6" spans="1:13" ht="15">
      <c r="A6" s="379" t="s">
        <v>3496</v>
      </c>
      <c r="B6" s="60" t="s">
        <v>375</v>
      </c>
      <c r="C6" s="61" t="s">
        <v>25</v>
      </c>
      <c r="D6" s="85">
        <v>1300</v>
      </c>
      <c r="E6" s="2193"/>
      <c r="F6" s="1116"/>
      <c r="G6" s="24">
        <f t="shared" si="0"/>
        <v>0</v>
      </c>
      <c r="H6" s="24">
        <f t="shared" si="1"/>
        <v>0</v>
      </c>
      <c r="I6" s="24">
        <f t="shared" si="2"/>
        <v>0</v>
      </c>
      <c r="J6" s="102">
        <f t="shared" si="3"/>
        <v>0</v>
      </c>
      <c r="K6" s="2194"/>
      <c r="L6" s="2195"/>
      <c r="M6" s="2195"/>
    </row>
    <row r="7" spans="1:13" ht="28.5">
      <c r="A7" s="379" t="s">
        <v>372</v>
      </c>
      <c r="B7" s="60" t="s">
        <v>376</v>
      </c>
      <c r="C7" s="61" t="s">
        <v>25</v>
      </c>
      <c r="D7" s="85">
        <v>1500</v>
      </c>
      <c r="E7" s="2193"/>
      <c r="F7" s="1116"/>
      <c r="G7" s="24">
        <f t="shared" si="0"/>
        <v>0</v>
      </c>
      <c r="H7" s="24">
        <f t="shared" si="1"/>
        <v>0</v>
      </c>
      <c r="I7" s="24">
        <f t="shared" si="2"/>
        <v>0</v>
      </c>
      <c r="J7" s="102">
        <f t="shared" si="3"/>
        <v>0</v>
      </c>
      <c r="K7" s="2194"/>
      <c r="L7" s="2195"/>
      <c r="M7" s="2195"/>
    </row>
    <row r="8" spans="1:13" ht="15">
      <c r="A8" s="379" t="s">
        <v>3499</v>
      </c>
      <c r="B8" s="60" t="s">
        <v>375</v>
      </c>
      <c r="C8" s="61" t="s">
        <v>25</v>
      </c>
      <c r="D8" s="85">
        <v>850</v>
      </c>
      <c r="E8" s="2193"/>
      <c r="F8" s="1116"/>
      <c r="G8" s="24">
        <f t="shared" si="0"/>
        <v>0</v>
      </c>
      <c r="H8" s="24">
        <f t="shared" si="1"/>
        <v>0</v>
      </c>
      <c r="I8" s="24">
        <f t="shared" si="2"/>
        <v>0</v>
      </c>
      <c r="J8" s="102">
        <f t="shared" si="3"/>
        <v>0</v>
      </c>
      <c r="K8" s="2194"/>
      <c r="L8" s="2195"/>
      <c r="M8" s="2195"/>
    </row>
    <row r="9" spans="1:13" ht="15.75" thickBot="1">
      <c r="A9" s="335" t="s">
        <v>3497</v>
      </c>
      <c r="B9" s="60" t="s">
        <v>375</v>
      </c>
      <c r="C9" s="61" t="s">
        <v>25</v>
      </c>
      <c r="D9" s="85">
        <v>10</v>
      </c>
      <c r="E9" s="2193"/>
      <c r="F9" s="1116"/>
      <c r="G9" s="24">
        <f t="shared" si="0"/>
        <v>0</v>
      </c>
      <c r="H9" s="24">
        <f t="shared" si="1"/>
        <v>0</v>
      </c>
      <c r="I9" s="24">
        <f t="shared" si="2"/>
        <v>0</v>
      </c>
      <c r="J9" s="102">
        <f t="shared" si="3"/>
        <v>0</v>
      </c>
      <c r="K9" s="2194"/>
      <c r="L9" s="2195"/>
      <c r="M9" s="2195"/>
    </row>
    <row r="10" spans="1:13" ht="15.75" thickBot="1">
      <c r="A10" s="38" t="s">
        <v>32</v>
      </c>
      <c r="B10" s="39"/>
      <c r="C10" s="40"/>
      <c r="D10" s="41"/>
      <c r="E10" s="1119"/>
      <c r="F10" s="1120"/>
      <c r="G10" s="187"/>
      <c r="H10" s="187"/>
      <c r="I10" s="116">
        <f>SUM(I5:I9)</f>
        <v>0</v>
      </c>
      <c r="J10" s="116">
        <f>SUM(J5:J9)</f>
        <v>0</v>
      </c>
      <c r="K10" s="1119"/>
      <c r="L10" s="1119"/>
      <c r="M10" s="1124"/>
    </row>
    <row r="11" spans="1:13" ht="15">
      <c r="A11" s="624"/>
      <c r="B11" s="625"/>
      <c r="C11" s="626"/>
      <c r="D11" s="627"/>
      <c r="E11" s="1133"/>
      <c r="F11" s="1134"/>
      <c r="G11" s="1133"/>
      <c r="H11" s="302"/>
      <c r="I11" s="302"/>
      <c r="J11" s="302"/>
      <c r="K11" s="1133"/>
      <c r="L11" s="1133"/>
      <c r="M11" s="1133"/>
    </row>
    <row r="12" spans="1:13" ht="15">
      <c r="A12" s="45"/>
      <c r="B12" s="46"/>
      <c r="C12" s="47"/>
      <c r="D12" s="48"/>
      <c r="G12" s="1110"/>
    </row>
    <row r="13" spans="1:13" ht="15.75" thickBot="1">
      <c r="A13" s="200" t="s">
        <v>392</v>
      </c>
      <c r="B13" s="66"/>
      <c r="C13" s="6"/>
      <c r="D13" s="6"/>
      <c r="G13" s="1110"/>
    </row>
    <row r="14" spans="1:13" ht="30.75" thickBot="1">
      <c r="A14" s="10" t="s">
        <v>9</v>
      </c>
      <c r="B14" s="11" t="s">
        <v>10</v>
      </c>
      <c r="C14" s="11" t="s">
        <v>11</v>
      </c>
      <c r="D14" s="12" t="s">
        <v>12</v>
      </c>
      <c r="E14" s="700" t="s">
        <v>13</v>
      </c>
      <c r="F14" s="213" t="s">
        <v>14</v>
      </c>
      <c r="G14" s="574" t="s">
        <v>15</v>
      </c>
      <c r="H14" s="574" t="s">
        <v>16</v>
      </c>
      <c r="I14" s="574" t="s">
        <v>17</v>
      </c>
      <c r="J14" s="708" t="s">
        <v>18</v>
      </c>
      <c r="K14" s="278" t="s">
        <v>19</v>
      </c>
      <c r="L14" s="709" t="s">
        <v>20</v>
      </c>
      <c r="M14" s="280" t="s">
        <v>21</v>
      </c>
    </row>
    <row r="15" spans="1:13" ht="99.75">
      <c r="A15" s="335" t="s">
        <v>3498</v>
      </c>
      <c r="B15" s="60" t="s">
        <v>3494</v>
      </c>
      <c r="C15" s="61"/>
      <c r="D15" s="85"/>
      <c r="E15" s="2193"/>
      <c r="F15" s="1116"/>
      <c r="G15" s="24"/>
      <c r="H15" s="24"/>
      <c r="I15" s="24"/>
      <c r="J15" s="102"/>
      <c r="K15" s="2194"/>
      <c r="L15" s="2195"/>
      <c r="M15" s="2195"/>
    </row>
    <row r="16" spans="1:13" ht="15">
      <c r="A16" s="335" t="s">
        <v>3495</v>
      </c>
      <c r="B16" s="60" t="s">
        <v>375</v>
      </c>
      <c r="C16" s="61" t="s">
        <v>4022</v>
      </c>
      <c r="D16" s="85">
        <v>60</v>
      </c>
      <c r="E16" s="1115"/>
      <c r="F16" s="1116"/>
      <c r="G16" s="24">
        <f t="shared" ref="G16:G19" si="4">+E16*F16</f>
        <v>0</v>
      </c>
      <c r="H16" s="24">
        <f t="shared" ref="H16:H19" si="5">+E16+G16</f>
        <v>0</v>
      </c>
      <c r="I16" s="24">
        <f t="shared" ref="I16:I19" si="6">+E16*D16</f>
        <v>0</v>
      </c>
      <c r="J16" s="102">
        <f t="shared" ref="J16:J19" si="7">+H16*D16</f>
        <v>0</v>
      </c>
      <c r="K16" s="2194"/>
      <c r="L16" s="2195"/>
      <c r="M16" s="2195"/>
    </row>
    <row r="17" spans="1:13" ht="15">
      <c r="A17" s="335" t="s">
        <v>3496</v>
      </c>
      <c r="B17" s="60" t="s">
        <v>375</v>
      </c>
      <c r="C17" s="61" t="s">
        <v>4022</v>
      </c>
      <c r="D17" s="85">
        <v>20</v>
      </c>
      <c r="E17" s="1115"/>
      <c r="F17" s="1116"/>
      <c r="G17" s="24">
        <f t="shared" si="4"/>
        <v>0</v>
      </c>
      <c r="H17" s="24">
        <f t="shared" si="5"/>
        <v>0</v>
      </c>
      <c r="I17" s="24">
        <f t="shared" si="6"/>
        <v>0</v>
      </c>
      <c r="J17" s="102">
        <f t="shared" si="7"/>
        <v>0</v>
      </c>
      <c r="K17" s="2194"/>
      <c r="L17" s="2195"/>
      <c r="M17" s="2195"/>
    </row>
    <row r="18" spans="1:13" ht="15">
      <c r="A18" s="335" t="s">
        <v>3499</v>
      </c>
      <c r="B18" s="60" t="s">
        <v>375</v>
      </c>
      <c r="C18" s="61" t="s">
        <v>4022</v>
      </c>
      <c r="D18" s="85">
        <v>50</v>
      </c>
      <c r="E18" s="1115"/>
      <c r="F18" s="1116"/>
      <c r="G18" s="24">
        <f t="shared" si="4"/>
        <v>0</v>
      </c>
      <c r="H18" s="24">
        <f t="shared" si="5"/>
        <v>0</v>
      </c>
      <c r="I18" s="24">
        <f t="shared" si="6"/>
        <v>0</v>
      </c>
      <c r="J18" s="102">
        <f t="shared" si="7"/>
        <v>0</v>
      </c>
      <c r="K18" s="2194"/>
      <c r="L18" s="2195"/>
      <c r="M18" s="2195"/>
    </row>
    <row r="19" spans="1:13" ht="15.75" thickBot="1">
      <c r="A19" s="2115" t="s">
        <v>3497</v>
      </c>
      <c r="B19" s="184" t="s">
        <v>375</v>
      </c>
      <c r="C19" s="61" t="s">
        <v>4022</v>
      </c>
      <c r="D19" s="185">
        <v>25</v>
      </c>
      <c r="E19" s="1117"/>
      <c r="F19" s="1118"/>
      <c r="G19" s="24">
        <f t="shared" si="4"/>
        <v>0</v>
      </c>
      <c r="H19" s="24">
        <f t="shared" si="5"/>
        <v>0</v>
      </c>
      <c r="I19" s="24">
        <f t="shared" si="6"/>
        <v>0</v>
      </c>
      <c r="J19" s="102">
        <f t="shared" si="7"/>
        <v>0</v>
      </c>
      <c r="K19" s="2194"/>
      <c r="L19" s="2195"/>
      <c r="M19" s="2195"/>
    </row>
    <row r="20" spans="1:13" ht="15.75" thickBot="1">
      <c r="A20" s="38" t="s">
        <v>32</v>
      </c>
      <c r="B20" s="39"/>
      <c r="C20" s="40"/>
      <c r="D20" s="41"/>
      <c r="E20" s="1119"/>
      <c r="F20" s="1120"/>
      <c r="G20" s="187"/>
      <c r="H20" s="187"/>
      <c r="I20" s="116">
        <f>SUM(I16:I19)</f>
        <v>0</v>
      </c>
      <c r="J20" s="116">
        <f>SUM(J16:J19)</f>
        <v>0</v>
      </c>
      <c r="K20" s="1119"/>
      <c r="L20" s="1119"/>
      <c r="M20" s="1124"/>
    </row>
  </sheetData>
  <sheetProtection algorithmName="SHA-512" hashValue="hv/OjEB/pp0rzM2uaGagpPmqd9c0SHVZdc16cwqzwRMFpyFrXjkYpI5MQA1tGvuIdOgg9QH54ISOMd3LjZjs2A==" saltValue="ts5IEN3SHdIdXAxOx5W9qg=="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dimension ref="A1:AMK93"/>
  <sheetViews>
    <sheetView topLeftCell="A29" zoomScale="86" zoomScaleNormal="86" workbookViewId="0">
      <selection activeCell="M35" sqref="M35"/>
    </sheetView>
  </sheetViews>
  <sheetFormatPr defaultColWidth="3.875" defaultRowHeight="14.25"/>
  <cols>
    <col min="1" max="1" width="28.5" style="1" customWidth="1"/>
    <col min="2" max="2" width="62" style="1" customWidth="1"/>
    <col min="3" max="4" width="14.25" style="2" customWidth="1"/>
    <col min="5" max="5" width="10.75" style="1110" customWidth="1"/>
    <col min="6" max="6" width="10.75" style="1111" customWidth="1"/>
    <col min="7" max="7" width="11.75" style="1" customWidth="1"/>
    <col min="8" max="8" width="13.625" style="1" customWidth="1"/>
    <col min="9" max="9" width="18.625" style="1" customWidth="1"/>
    <col min="10" max="10" width="24.875" style="1" customWidth="1"/>
    <col min="11" max="13" width="12.5" style="1110" customWidth="1"/>
    <col min="14" max="1025" width="3.875" style="1"/>
  </cols>
  <sheetData>
    <row r="1" spans="1:13" ht="15">
      <c r="A1" s="188" t="s">
        <v>395</v>
      </c>
      <c r="B1" s="273"/>
      <c r="C1" s="6"/>
      <c r="D1" s="6"/>
    </row>
    <row r="2" spans="1:13" ht="30">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15">
      <c r="A3" s="304" t="s">
        <v>378</v>
      </c>
      <c r="B3" s="261"/>
      <c r="C3" s="17"/>
      <c r="D3" s="17"/>
      <c r="E3" s="1112"/>
      <c r="F3" s="1113"/>
      <c r="G3" s="169"/>
      <c r="H3" s="169"/>
      <c r="I3" s="169"/>
      <c r="J3" s="169"/>
      <c r="K3" s="1112"/>
      <c r="L3" s="1112"/>
      <c r="M3" s="1121"/>
    </row>
    <row r="4" spans="1:13" ht="57" customHeight="1">
      <c r="A4" s="672" t="s">
        <v>379</v>
      </c>
      <c r="B4" s="2082" t="s">
        <v>380</v>
      </c>
      <c r="C4" s="185" t="s">
        <v>271</v>
      </c>
      <c r="D4" s="185">
        <v>5</v>
      </c>
      <c r="E4" s="1117"/>
      <c r="F4" s="1118"/>
      <c r="G4" s="24">
        <f>+E4*F4</f>
        <v>0</v>
      </c>
      <c r="H4" s="24">
        <f>+E4+G4</f>
        <v>0</v>
      </c>
      <c r="I4" s="24">
        <f>+E4*D4</f>
        <v>0</v>
      </c>
      <c r="J4" s="102">
        <f>+H4*D4</f>
        <v>0</v>
      </c>
      <c r="K4" s="1117"/>
      <c r="L4" s="1117"/>
      <c r="M4" s="1123"/>
    </row>
    <row r="5" spans="1:13" ht="15">
      <c r="A5" s="38" t="s">
        <v>32</v>
      </c>
      <c r="B5" s="39"/>
      <c r="C5" s="40"/>
      <c r="D5" s="41"/>
      <c r="E5" s="1119"/>
      <c r="F5" s="1120"/>
      <c r="G5" s="187"/>
      <c r="H5" s="187"/>
      <c r="I5" s="116">
        <f>SUM(I4)</f>
        <v>0</v>
      </c>
      <c r="J5" s="116">
        <f>SUM(J4)</f>
        <v>0</v>
      </c>
      <c r="K5" s="1119"/>
      <c r="L5" s="1119"/>
      <c r="M5" s="1124"/>
    </row>
    <row r="6" spans="1:13" ht="15">
      <c r="A6" s="45"/>
      <c r="B6" s="46"/>
      <c r="C6" s="47"/>
      <c r="D6" s="48"/>
    </row>
    <row r="7" spans="1:13" ht="15">
      <c r="A7" s="45"/>
      <c r="B7" s="46"/>
      <c r="C7" s="47"/>
      <c r="D7" s="48"/>
    </row>
    <row r="8" spans="1:13" ht="15.75" thickBot="1">
      <c r="A8" s="188" t="s">
        <v>4098</v>
      </c>
      <c r="B8" s="5"/>
    </row>
    <row r="9" spans="1:13" ht="30.75" thickBot="1">
      <c r="A9" s="53" t="s">
        <v>9</v>
      </c>
      <c r="B9" s="11" t="s">
        <v>10</v>
      </c>
      <c r="C9" s="11" t="s">
        <v>11</v>
      </c>
      <c r="D9" s="12" t="s">
        <v>12</v>
      </c>
      <c r="E9" s="700" t="s">
        <v>13</v>
      </c>
      <c r="F9" s="213" t="s">
        <v>14</v>
      </c>
      <c r="G9" s="574" t="s">
        <v>15</v>
      </c>
      <c r="H9" s="574" t="s">
        <v>16</v>
      </c>
      <c r="I9" s="574" t="s">
        <v>17</v>
      </c>
      <c r="J9" s="708" t="s">
        <v>18</v>
      </c>
      <c r="K9" s="278" t="s">
        <v>19</v>
      </c>
      <c r="L9" s="709" t="s">
        <v>20</v>
      </c>
      <c r="M9" s="280" t="s">
        <v>21</v>
      </c>
    </row>
    <row r="10" spans="1:13" ht="30">
      <c r="A10" s="69" t="s">
        <v>3715</v>
      </c>
      <c r="B10" s="1766"/>
      <c r="C10" s="368"/>
      <c r="D10" s="368"/>
      <c r="E10" s="1112"/>
      <c r="F10" s="1113"/>
      <c r="G10" s="169"/>
      <c r="H10" s="169"/>
      <c r="I10" s="169"/>
      <c r="J10" s="169"/>
      <c r="K10" s="1112"/>
      <c r="L10" s="1112"/>
      <c r="M10" s="1121"/>
    </row>
    <row r="11" spans="1:13">
      <c r="A11" s="2461" t="s">
        <v>3716</v>
      </c>
      <c r="B11" s="1767" t="s">
        <v>3717</v>
      </c>
      <c r="C11" s="662" t="s">
        <v>271</v>
      </c>
      <c r="D11" s="662">
        <v>10</v>
      </c>
      <c r="E11" s="1115"/>
      <c r="F11" s="1116"/>
      <c r="G11" s="24">
        <f t="shared" ref="G11:G17" si="0">+E11*F11</f>
        <v>0</v>
      </c>
      <c r="H11" s="24">
        <f t="shared" ref="H11:H17" si="1">+E11+G11</f>
        <v>0</v>
      </c>
      <c r="I11" s="24">
        <f t="shared" ref="I11:I17" si="2">+E11*D11</f>
        <v>0</v>
      </c>
      <c r="J11" s="1721">
        <f t="shared" ref="J11:J17" si="3">+H11*D11</f>
        <v>0</v>
      </c>
      <c r="K11" s="1115"/>
      <c r="L11" s="1115"/>
      <c r="M11" s="1122"/>
    </row>
    <row r="12" spans="1:13">
      <c r="A12" s="2461"/>
      <c r="B12" s="1767" t="s">
        <v>3718</v>
      </c>
      <c r="C12" s="662" t="s">
        <v>271</v>
      </c>
      <c r="D12" s="662">
        <v>10</v>
      </c>
      <c r="E12" s="1115"/>
      <c r="F12" s="1116"/>
      <c r="G12" s="24">
        <f t="shared" si="0"/>
        <v>0</v>
      </c>
      <c r="H12" s="24">
        <f t="shared" si="1"/>
        <v>0</v>
      </c>
      <c r="I12" s="24">
        <f t="shared" si="2"/>
        <v>0</v>
      </c>
      <c r="J12" s="1721">
        <f t="shared" si="3"/>
        <v>0</v>
      </c>
      <c r="K12" s="1115"/>
      <c r="L12" s="1115"/>
      <c r="M12" s="1122"/>
    </row>
    <row r="13" spans="1:13">
      <c r="A13" s="2461"/>
      <c r="B13" s="1767" t="s">
        <v>3719</v>
      </c>
      <c r="C13" s="662" t="s">
        <v>271</v>
      </c>
      <c r="D13" s="662">
        <v>10</v>
      </c>
      <c r="E13" s="1115"/>
      <c r="F13" s="1116"/>
      <c r="G13" s="24">
        <f t="shared" si="0"/>
        <v>0</v>
      </c>
      <c r="H13" s="24">
        <f t="shared" si="1"/>
        <v>0</v>
      </c>
      <c r="I13" s="24">
        <f t="shared" si="2"/>
        <v>0</v>
      </c>
      <c r="J13" s="1721">
        <f t="shared" si="3"/>
        <v>0</v>
      </c>
      <c r="K13" s="1115"/>
      <c r="L13" s="1115"/>
      <c r="M13" s="1122"/>
    </row>
    <row r="14" spans="1:13" ht="399">
      <c r="A14" s="191" t="s">
        <v>3720</v>
      </c>
      <c r="B14" s="1768" t="s">
        <v>3721</v>
      </c>
      <c r="C14" s="662" t="s">
        <v>271</v>
      </c>
      <c r="D14" s="662">
        <v>10</v>
      </c>
      <c r="E14" s="1115"/>
      <c r="F14" s="1116"/>
      <c r="G14" s="24">
        <f t="shared" si="0"/>
        <v>0</v>
      </c>
      <c r="H14" s="24">
        <f t="shared" si="1"/>
        <v>0</v>
      </c>
      <c r="I14" s="24">
        <f t="shared" si="2"/>
        <v>0</v>
      </c>
      <c r="J14" s="1721">
        <f t="shared" si="3"/>
        <v>0</v>
      </c>
      <c r="K14" s="1115"/>
      <c r="L14" s="1115"/>
      <c r="M14" s="1122"/>
    </row>
    <row r="15" spans="1:13" ht="313.5">
      <c r="A15" s="191" t="s">
        <v>3722</v>
      </c>
      <c r="B15" s="1768" t="s">
        <v>3723</v>
      </c>
      <c r="C15" s="662" t="s">
        <v>271</v>
      </c>
      <c r="D15" s="662">
        <v>10</v>
      </c>
      <c r="E15" s="1115"/>
      <c r="F15" s="1116"/>
      <c r="G15" s="24">
        <f t="shared" si="0"/>
        <v>0</v>
      </c>
      <c r="H15" s="24">
        <f t="shared" si="1"/>
        <v>0</v>
      </c>
      <c r="I15" s="24">
        <f t="shared" si="2"/>
        <v>0</v>
      </c>
      <c r="J15" s="1721">
        <f t="shared" si="3"/>
        <v>0</v>
      </c>
      <c r="K15" s="1115"/>
      <c r="L15" s="1115"/>
      <c r="M15" s="1122"/>
    </row>
    <row r="16" spans="1:13" ht="299.25">
      <c r="A16" s="191" t="s">
        <v>3724</v>
      </c>
      <c r="B16" s="1768" t="s">
        <v>3725</v>
      </c>
      <c r="C16" s="662" t="s">
        <v>271</v>
      </c>
      <c r="D16" s="662">
        <v>10</v>
      </c>
      <c r="E16" s="1115"/>
      <c r="F16" s="1116"/>
      <c r="G16" s="24">
        <f t="shared" si="0"/>
        <v>0</v>
      </c>
      <c r="H16" s="24">
        <f t="shared" si="1"/>
        <v>0</v>
      </c>
      <c r="I16" s="24">
        <f t="shared" si="2"/>
        <v>0</v>
      </c>
      <c r="J16" s="1721">
        <f t="shared" si="3"/>
        <v>0</v>
      </c>
      <c r="K16" s="1115"/>
      <c r="L16" s="1115"/>
      <c r="M16" s="1122"/>
    </row>
    <row r="17" spans="1:13" ht="243" thickBot="1">
      <c r="A17" s="193" t="s">
        <v>3726</v>
      </c>
      <c r="B17" s="1769" t="s">
        <v>3727</v>
      </c>
      <c r="C17" s="473" t="s">
        <v>271</v>
      </c>
      <c r="D17" s="473">
        <v>5</v>
      </c>
      <c r="E17" s="1117"/>
      <c r="F17" s="1118"/>
      <c r="G17" s="24">
        <f t="shared" si="0"/>
        <v>0</v>
      </c>
      <c r="H17" s="24">
        <f t="shared" si="1"/>
        <v>0</v>
      </c>
      <c r="I17" s="24">
        <f t="shared" si="2"/>
        <v>0</v>
      </c>
      <c r="J17" s="1721">
        <f t="shared" si="3"/>
        <v>0</v>
      </c>
      <c r="K17" s="1117"/>
      <c r="L17" s="1117"/>
      <c r="M17" s="1123"/>
    </row>
    <row r="18" spans="1:13" ht="15.75" thickBot="1">
      <c r="A18" s="38" t="s">
        <v>32</v>
      </c>
      <c r="B18" s="39"/>
      <c r="C18" s="474"/>
      <c r="D18" s="474"/>
      <c r="E18" s="1119"/>
      <c r="F18" s="1120"/>
      <c r="G18" s="187"/>
      <c r="H18" s="187"/>
      <c r="I18" s="116">
        <f>SUM(I11:I17)</f>
        <v>0</v>
      </c>
      <c r="J18" s="116">
        <f>SUM(J11:J17)</f>
        <v>0</v>
      </c>
      <c r="K18" s="1119"/>
      <c r="L18" s="1119"/>
      <c r="M18" s="1124"/>
    </row>
    <row r="19" spans="1:13">
      <c r="A19" s="138"/>
      <c r="B19" s="46"/>
    </row>
    <row r="20" spans="1:13">
      <c r="A20" s="138"/>
      <c r="B20" s="46"/>
    </row>
    <row r="21" spans="1:13" ht="15.75" thickBot="1">
      <c r="A21" s="188" t="s">
        <v>411</v>
      </c>
      <c r="B21" s="66"/>
    </row>
    <row r="22" spans="1:13" ht="30.75" thickBot="1">
      <c r="A22" s="53" t="s">
        <v>9</v>
      </c>
      <c r="B22" s="11" t="s">
        <v>10</v>
      </c>
      <c r="C22" s="11" t="s">
        <v>11</v>
      </c>
      <c r="D22" s="12" t="s">
        <v>12</v>
      </c>
      <c r="E22" s="700" t="s">
        <v>13</v>
      </c>
      <c r="F22" s="213" t="s">
        <v>14</v>
      </c>
      <c r="G22" s="574" t="s">
        <v>15</v>
      </c>
      <c r="H22" s="574" t="s">
        <v>16</v>
      </c>
      <c r="I22" s="574" t="s">
        <v>17</v>
      </c>
      <c r="J22" s="708" t="s">
        <v>18</v>
      </c>
      <c r="K22" s="278" t="s">
        <v>19</v>
      </c>
      <c r="L22" s="709" t="s">
        <v>20</v>
      </c>
      <c r="M22" s="280" t="s">
        <v>21</v>
      </c>
    </row>
    <row r="23" spans="1:13" ht="15">
      <c r="A23" s="304" t="s">
        <v>383</v>
      </c>
      <c r="B23" s="201"/>
      <c r="C23" s="368"/>
      <c r="D23" s="368"/>
      <c r="E23" s="1112"/>
      <c r="F23" s="1113"/>
      <c r="G23" s="169"/>
      <c r="H23" s="169"/>
      <c r="I23" s="169"/>
      <c r="J23" s="169"/>
      <c r="K23" s="1112"/>
      <c r="L23" s="1112"/>
      <c r="M23" s="1121"/>
    </row>
    <row r="24" spans="1:13" ht="299.25">
      <c r="A24" s="191" t="s">
        <v>384</v>
      </c>
      <c r="B24" s="60" t="s">
        <v>385</v>
      </c>
      <c r="C24" s="662" t="s">
        <v>25</v>
      </c>
      <c r="D24" s="662">
        <v>5</v>
      </c>
      <c r="E24" s="1115"/>
      <c r="F24" s="1116"/>
      <c r="G24" s="24">
        <f>+E24*F24</f>
        <v>0</v>
      </c>
      <c r="H24" s="24">
        <f>+E24+G24</f>
        <v>0</v>
      </c>
      <c r="I24" s="24">
        <f>+E24*D24</f>
        <v>0</v>
      </c>
      <c r="J24" s="102">
        <f>+H24*D24</f>
        <v>0</v>
      </c>
      <c r="K24" s="1117"/>
      <c r="L24" s="1115"/>
      <c r="M24" s="1122"/>
    </row>
    <row r="25" spans="1:13" ht="171">
      <c r="A25" s="193" t="s">
        <v>386</v>
      </c>
      <c r="B25" s="184" t="s">
        <v>387</v>
      </c>
      <c r="C25" s="473" t="s">
        <v>25</v>
      </c>
      <c r="D25" s="662">
        <v>5</v>
      </c>
      <c r="E25" s="1117"/>
      <c r="F25" s="1118"/>
      <c r="G25" s="24">
        <f>+E25*F25</f>
        <v>0</v>
      </c>
      <c r="H25" s="24">
        <f>+E25+G25</f>
        <v>0</v>
      </c>
      <c r="I25" s="24">
        <f>+E25*D25</f>
        <v>0</v>
      </c>
      <c r="J25" s="102">
        <f>+H25*D25</f>
        <v>0</v>
      </c>
      <c r="K25" s="1117"/>
      <c r="L25" s="1117"/>
      <c r="M25" s="1123"/>
    </row>
    <row r="26" spans="1:13" ht="213.75">
      <c r="A26" s="2083"/>
      <c r="B26" s="60" t="s">
        <v>3730</v>
      </c>
      <c r="C26" s="473" t="s">
        <v>25</v>
      </c>
      <c r="D26" s="662">
        <v>5</v>
      </c>
      <c r="E26" s="1115"/>
      <c r="F26" s="1116"/>
      <c r="G26" s="24">
        <f t="shared" ref="G26:G28" si="4">+E26*F26</f>
        <v>0</v>
      </c>
      <c r="H26" s="24">
        <f t="shared" ref="H26:H28" si="5">+E26+G26</f>
        <v>0</v>
      </c>
      <c r="I26" s="24">
        <f t="shared" ref="I26:I28" si="6">+E26*D26</f>
        <v>0</v>
      </c>
      <c r="J26" s="102">
        <f t="shared" ref="J26:J28" si="7">+H26*D26</f>
        <v>0</v>
      </c>
      <c r="K26" s="1115"/>
      <c r="L26" s="1115"/>
      <c r="M26" s="1115"/>
    </row>
    <row r="27" spans="1:13" ht="242.25">
      <c r="A27" s="2083"/>
      <c r="B27" s="60" t="s">
        <v>3728</v>
      </c>
      <c r="C27" s="473" t="s">
        <v>25</v>
      </c>
      <c r="D27" s="662">
        <v>5</v>
      </c>
      <c r="E27" s="1115"/>
      <c r="F27" s="1116"/>
      <c r="G27" s="24">
        <f t="shared" si="4"/>
        <v>0</v>
      </c>
      <c r="H27" s="24">
        <f t="shared" si="5"/>
        <v>0</v>
      </c>
      <c r="I27" s="24">
        <f t="shared" si="6"/>
        <v>0</v>
      </c>
      <c r="J27" s="102">
        <f t="shared" si="7"/>
        <v>0</v>
      </c>
      <c r="K27" s="1115"/>
      <c r="L27" s="1115"/>
      <c r="M27" s="1115"/>
    </row>
    <row r="28" spans="1:13" ht="243" thickBot="1">
      <c r="A28" s="2084"/>
      <c r="B28" s="184" t="s">
        <v>3729</v>
      </c>
      <c r="C28" s="473" t="s">
        <v>25</v>
      </c>
      <c r="D28" s="662">
        <v>5</v>
      </c>
      <c r="E28" s="1117"/>
      <c r="F28" s="1118"/>
      <c r="G28" s="24">
        <f t="shared" si="4"/>
        <v>0</v>
      </c>
      <c r="H28" s="24">
        <f t="shared" si="5"/>
        <v>0</v>
      </c>
      <c r="I28" s="24">
        <f t="shared" si="6"/>
        <v>0</v>
      </c>
      <c r="J28" s="102">
        <f t="shared" si="7"/>
        <v>0</v>
      </c>
      <c r="K28" s="1117"/>
      <c r="L28" s="1117"/>
      <c r="M28" s="1117"/>
    </row>
    <row r="29" spans="1:13" ht="15.75" thickBot="1">
      <c r="A29" s="38" t="s">
        <v>32</v>
      </c>
      <c r="B29" s="39"/>
      <c r="C29" s="474"/>
      <c r="D29" s="474"/>
      <c r="E29" s="1119"/>
      <c r="F29" s="1120"/>
      <c r="G29" s="187"/>
      <c r="H29" s="187"/>
      <c r="I29" s="116">
        <f>SUM(I24:I28)</f>
        <v>0</v>
      </c>
      <c r="J29" s="116">
        <f>SUM(J24:J28)</f>
        <v>0</v>
      </c>
      <c r="K29" s="1119"/>
      <c r="L29" s="1119"/>
      <c r="M29" s="1124"/>
    </row>
    <row r="30" spans="1:13" ht="15">
      <c r="A30" s="45"/>
      <c r="B30" s="46"/>
    </row>
    <row r="31" spans="1:13" ht="15">
      <c r="A31" s="45"/>
      <c r="B31" s="46"/>
    </row>
    <row r="32" spans="1:13" ht="15.75" thickBot="1">
      <c r="A32" s="188" t="s">
        <v>423</v>
      </c>
      <c r="B32" s="189"/>
      <c r="C32" s="6"/>
      <c r="D32" s="6"/>
    </row>
    <row r="33" spans="1:18" ht="30.75" thickBot="1">
      <c r="A33" s="53" t="s">
        <v>9</v>
      </c>
      <c r="B33" s="11" t="s">
        <v>10</v>
      </c>
      <c r="C33" s="11" t="s">
        <v>11</v>
      </c>
      <c r="D33" s="12" t="s">
        <v>12</v>
      </c>
      <c r="E33" s="700" t="s">
        <v>13</v>
      </c>
      <c r="F33" s="213" t="s">
        <v>14</v>
      </c>
      <c r="G33" s="574" t="s">
        <v>15</v>
      </c>
      <c r="H33" s="574" t="s">
        <v>16</v>
      </c>
      <c r="I33" s="574" t="s">
        <v>17</v>
      </c>
      <c r="J33" s="708" t="s">
        <v>18</v>
      </c>
      <c r="K33" s="278" t="s">
        <v>19</v>
      </c>
      <c r="L33" s="709" t="s">
        <v>20</v>
      </c>
      <c r="M33" s="280" t="s">
        <v>21</v>
      </c>
    </row>
    <row r="34" spans="1:18" ht="15">
      <c r="A34" s="304" t="s">
        <v>389</v>
      </c>
      <c r="B34" s="194"/>
      <c r="C34" s="17"/>
      <c r="D34" s="17"/>
      <c r="E34" s="1112"/>
      <c r="F34" s="1113"/>
      <c r="G34" s="169"/>
      <c r="H34" s="169"/>
      <c r="I34" s="169"/>
      <c r="J34" s="169"/>
      <c r="K34" s="1112"/>
      <c r="L34" s="1112"/>
      <c r="M34" s="1121"/>
    </row>
    <row r="35" spans="1:18" ht="86.25" thickBot="1">
      <c r="A35" s="193" t="s">
        <v>390</v>
      </c>
      <c r="B35" s="78" t="s">
        <v>391</v>
      </c>
      <c r="C35" s="64" t="s">
        <v>25</v>
      </c>
      <c r="D35" s="185">
        <v>250</v>
      </c>
      <c r="E35" s="1117"/>
      <c r="F35" s="1118"/>
      <c r="G35" s="24">
        <f>+E35*F35</f>
        <v>0</v>
      </c>
      <c r="H35" s="24">
        <f>+E35+G35</f>
        <v>0</v>
      </c>
      <c r="I35" s="24">
        <f>+E35*D35</f>
        <v>0</v>
      </c>
      <c r="J35" s="102">
        <f>+H35*D35</f>
        <v>0</v>
      </c>
      <c r="K35" s="1117"/>
      <c r="L35" s="1117"/>
      <c r="M35" s="1123"/>
    </row>
    <row r="36" spans="1:18" ht="15.75" thickBot="1">
      <c r="A36" s="38" t="s">
        <v>32</v>
      </c>
      <c r="B36" s="39"/>
      <c r="C36" s="40"/>
      <c r="D36" s="41"/>
      <c r="E36" s="1119"/>
      <c r="F36" s="1120"/>
      <c r="G36" s="187"/>
      <c r="H36" s="187"/>
      <c r="I36" s="116">
        <f>SUM(I35)</f>
        <v>0</v>
      </c>
      <c r="J36" s="116">
        <f>SUM(J35)</f>
        <v>0</v>
      </c>
      <c r="K36" s="1119"/>
      <c r="L36" s="1119"/>
      <c r="M36" s="1124"/>
    </row>
    <row r="37" spans="1:18" ht="15">
      <c r="A37" s="45"/>
      <c r="B37" s="46"/>
      <c r="C37" s="47"/>
      <c r="D37" s="48"/>
    </row>
    <row r="38" spans="1:18" ht="15">
      <c r="A38" s="45"/>
      <c r="B38" s="46"/>
      <c r="C38" s="47"/>
      <c r="D38" s="48"/>
    </row>
    <row r="39" spans="1:18" ht="15.75" thickBot="1">
      <c r="A39" s="188" t="s">
        <v>425</v>
      </c>
      <c r="B39" s="66"/>
      <c r="C39" s="6"/>
      <c r="D39" s="6"/>
    </row>
    <row r="40" spans="1:18" ht="30.75" thickBot="1">
      <c r="A40" s="53" t="s">
        <v>9</v>
      </c>
      <c r="B40" s="11" t="s">
        <v>10</v>
      </c>
      <c r="C40" s="11" t="s">
        <v>11</v>
      </c>
      <c r="D40" s="12" t="s">
        <v>12</v>
      </c>
      <c r="E40" s="700" t="s">
        <v>13</v>
      </c>
      <c r="F40" s="213" t="s">
        <v>14</v>
      </c>
      <c r="G40" s="574" t="s">
        <v>15</v>
      </c>
      <c r="H40" s="574" t="s">
        <v>16</v>
      </c>
      <c r="I40" s="574" t="s">
        <v>17</v>
      </c>
      <c r="J40" s="708" t="s">
        <v>18</v>
      </c>
      <c r="K40" s="278" t="s">
        <v>19</v>
      </c>
      <c r="L40" s="709" t="s">
        <v>20</v>
      </c>
      <c r="M40" s="280" t="s">
        <v>21</v>
      </c>
    </row>
    <row r="41" spans="1:18" ht="30">
      <c r="A41" s="346" t="s">
        <v>393</v>
      </c>
      <c r="B41" s="891"/>
      <c r="C41" s="348"/>
      <c r="D41" s="348"/>
      <c r="E41" s="1112"/>
      <c r="F41" s="1113"/>
      <c r="G41" s="169"/>
      <c r="H41" s="169"/>
      <c r="I41" s="169"/>
      <c r="J41" s="169"/>
      <c r="K41" s="1112"/>
      <c r="L41" s="1112"/>
      <c r="M41" s="1121"/>
    </row>
    <row r="42" spans="1:18" ht="100.5" thickBot="1">
      <c r="A42" s="366" t="s">
        <v>393</v>
      </c>
      <c r="B42" s="360" t="s">
        <v>394</v>
      </c>
      <c r="C42" s="268" t="s">
        <v>25</v>
      </c>
      <c r="D42" s="269">
        <v>4</v>
      </c>
      <c r="E42" s="1117"/>
      <c r="F42" s="1118"/>
      <c r="G42" s="24">
        <f>+E42*F42</f>
        <v>0</v>
      </c>
      <c r="H42" s="24">
        <f>+E42+G42</f>
        <v>0</v>
      </c>
      <c r="I42" s="24">
        <f>+E42*D42</f>
        <v>0</v>
      </c>
      <c r="J42" s="102">
        <f>+H42*D42</f>
        <v>0</v>
      </c>
      <c r="K42" s="1117"/>
      <c r="L42" s="1117"/>
      <c r="M42" s="1123"/>
    </row>
    <row r="43" spans="1:18" ht="15.75" thickBot="1">
      <c r="A43" s="38" t="s">
        <v>32</v>
      </c>
      <c r="B43" s="39"/>
      <c r="C43" s="40"/>
      <c r="D43" s="41"/>
      <c r="E43" s="1119"/>
      <c r="F43" s="1120"/>
      <c r="G43" s="187"/>
      <c r="H43" s="187"/>
      <c r="I43" s="116">
        <f>SUM(I42)</f>
        <v>0</v>
      </c>
      <c r="J43" s="116">
        <f>SUM(J42)</f>
        <v>0</v>
      </c>
      <c r="K43" s="1119"/>
      <c r="L43" s="1119"/>
      <c r="M43" s="1124"/>
    </row>
    <row r="44" spans="1:18" ht="15">
      <c r="A44" s="45"/>
      <c r="B44" s="46"/>
      <c r="C44" s="47"/>
      <c r="D44" s="48"/>
    </row>
    <row r="45" spans="1:18" ht="15">
      <c r="A45" s="45"/>
      <c r="B45" s="46"/>
      <c r="C45" s="47"/>
      <c r="D45" s="48"/>
    </row>
    <row r="46" spans="1:18" ht="15.75" thickBot="1">
      <c r="A46" s="188" t="s">
        <v>436</v>
      </c>
      <c r="B46" s="139"/>
      <c r="C46" s="6"/>
      <c r="D46" s="6"/>
    </row>
    <row r="47" spans="1:18" ht="30.75" thickBot="1">
      <c r="A47" s="53" t="s">
        <v>9</v>
      </c>
      <c r="B47" s="11" t="s">
        <v>10</v>
      </c>
      <c r="C47" s="11" t="s">
        <v>11</v>
      </c>
      <c r="D47" s="12" t="s">
        <v>12</v>
      </c>
      <c r="E47" s="700" t="s">
        <v>13</v>
      </c>
      <c r="F47" s="213" t="s">
        <v>14</v>
      </c>
      <c r="G47" s="574" t="s">
        <v>15</v>
      </c>
      <c r="H47" s="574" t="s">
        <v>16</v>
      </c>
      <c r="I47" s="574" t="s">
        <v>17</v>
      </c>
      <c r="J47" s="708" t="s">
        <v>18</v>
      </c>
      <c r="K47" s="278" t="s">
        <v>19</v>
      </c>
      <c r="L47" s="709" t="s">
        <v>20</v>
      </c>
      <c r="M47" s="280" t="s">
        <v>21</v>
      </c>
    </row>
    <row r="48" spans="1:18" ht="30">
      <c r="A48" s="1912" t="s">
        <v>396</v>
      </c>
      <c r="B48" s="1913"/>
      <c r="C48" s="1914"/>
      <c r="D48" s="1914"/>
      <c r="E48" s="1801"/>
      <c r="F48" s="1802"/>
      <c r="G48" s="1803"/>
      <c r="H48" s="1803"/>
      <c r="I48" s="1803"/>
      <c r="J48" s="1803"/>
      <c r="K48" s="1801"/>
      <c r="L48" s="1801"/>
      <c r="M48" s="1804"/>
      <c r="N48" s="1894"/>
      <c r="O48" s="1894"/>
      <c r="P48" s="1894"/>
      <c r="Q48" s="1894"/>
      <c r="R48" s="1894"/>
    </row>
    <row r="49" spans="1:18" ht="42.75">
      <c r="A49" s="1915" t="s">
        <v>397</v>
      </c>
      <c r="B49" s="1916" t="s">
        <v>398</v>
      </c>
      <c r="C49" s="1917" t="s">
        <v>111</v>
      </c>
      <c r="D49" s="1918">
        <v>2</v>
      </c>
      <c r="E49" s="1805"/>
      <c r="F49" s="1806"/>
      <c r="G49" s="1807">
        <f>+E49*F49</f>
        <v>0</v>
      </c>
      <c r="H49" s="1807">
        <f>+E49+G49</f>
        <v>0</v>
      </c>
      <c r="I49" s="1807">
        <f>+E49*D49</f>
        <v>0</v>
      </c>
      <c r="J49" s="1919">
        <f>+H49*D49</f>
        <v>0</v>
      </c>
      <c r="K49" s="1805"/>
      <c r="L49" s="1805"/>
      <c r="M49" s="1808"/>
      <c r="N49" s="1894"/>
      <c r="O49" s="1894"/>
      <c r="P49" s="1894"/>
      <c r="Q49" s="1894"/>
      <c r="R49" s="1894"/>
    </row>
    <row r="50" spans="1:18" ht="57">
      <c r="A50" s="1920" t="s">
        <v>399</v>
      </c>
      <c r="B50" s="1916" t="s">
        <v>400</v>
      </c>
      <c r="C50" s="1917" t="s">
        <v>102</v>
      </c>
      <c r="D50" s="1918">
        <v>100</v>
      </c>
      <c r="E50" s="1805"/>
      <c r="F50" s="1806"/>
      <c r="G50" s="1807">
        <f>+E50*F50</f>
        <v>0</v>
      </c>
      <c r="H50" s="1807">
        <f>+E50+G50</f>
        <v>0</v>
      </c>
      <c r="I50" s="1807">
        <f>+E50*D50</f>
        <v>0</v>
      </c>
      <c r="J50" s="1919">
        <f>+H50*D50</f>
        <v>0</v>
      </c>
      <c r="K50" s="1805"/>
      <c r="L50" s="1805"/>
      <c r="M50" s="1808"/>
      <c r="N50" s="1894"/>
      <c r="O50" s="1894"/>
      <c r="P50" s="1894"/>
      <c r="Q50" s="1894"/>
      <c r="R50" s="1894"/>
    </row>
    <row r="51" spans="1:18" ht="28.5">
      <c r="A51" s="1921" t="s">
        <v>401</v>
      </c>
      <c r="B51" s="1855" t="s">
        <v>402</v>
      </c>
      <c r="C51" s="1917" t="s">
        <v>111</v>
      </c>
      <c r="D51" s="1918">
        <v>1</v>
      </c>
      <c r="E51" s="1805"/>
      <c r="F51" s="1806"/>
      <c r="G51" s="1807">
        <f>+E51*F51</f>
        <v>0</v>
      </c>
      <c r="H51" s="1807">
        <f>+E51+G51</f>
        <v>0</v>
      </c>
      <c r="I51" s="1807">
        <f>+E51*D51</f>
        <v>0</v>
      </c>
      <c r="J51" s="1919">
        <f>+H51*D51</f>
        <v>0</v>
      </c>
      <c r="K51" s="1805"/>
      <c r="L51" s="1805"/>
      <c r="M51" s="1808"/>
      <c r="N51" s="1894"/>
      <c r="O51" s="1894"/>
      <c r="P51" s="1894"/>
      <c r="Q51" s="1894"/>
      <c r="R51" s="1894"/>
    </row>
    <row r="52" spans="1:18" ht="29.25" thickBot="1">
      <c r="A52" s="1922" t="s">
        <v>403</v>
      </c>
      <c r="B52" s="1923" t="s">
        <v>404</v>
      </c>
      <c r="C52" s="1924" t="s">
        <v>111</v>
      </c>
      <c r="D52" s="1925">
        <v>1</v>
      </c>
      <c r="E52" s="1810"/>
      <c r="F52" s="1811"/>
      <c r="G52" s="1807">
        <f>+E52*F52</f>
        <v>0</v>
      </c>
      <c r="H52" s="1807">
        <f>+E52+G52</f>
        <v>0</v>
      </c>
      <c r="I52" s="1807">
        <f>+E52*D52</f>
        <v>0</v>
      </c>
      <c r="J52" s="1919">
        <f>+H52*D52</f>
        <v>0</v>
      </c>
      <c r="K52" s="1810"/>
      <c r="L52" s="1810"/>
      <c r="M52" s="1812"/>
      <c r="N52" s="1894"/>
      <c r="O52" s="1894"/>
      <c r="P52" s="1894"/>
      <c r="Q52" s="1894"/>
      <c r="R52" s="1894"/>
    </row>
    <row r="53" spans="1:18" ht="15.75" thickBot="1">
      <c r="A53" s="1926" t="s">
        <v>32</v>
      </c>
      <c r="B53" s="1927"/>
      <c r="C53" s="1928"/>
      <c r="D53" s="1929"/>
      <c r="E53" s="1930"/>
      <c r="F53" s="1931"/>
      <c r="G53" s="1932"/>
      <c r="H53" s="1932"/>
      <c r="I53" s="1933">
        <f>SUM(I49:I52)</f>
        <v>0</v>
      </c>
      <c r="J53" s="1933">
        <f>SUM(J49:J52)</f>
        <v>0</v>
      </c>
      <c r="K53" s="1930"/>
      <c r="L53" s="1930"/>
      <c r="M53" s="1934"/>
      <c r="N53" s="1894"/>
      <c r="O53" s="1894"/>
      <c r="P53" s="1894"/>
      <c r="Q53" s="1894"/>
      <c r="R53" s="1894"/>
    </row>
    <row r="54" spans="1:18" ht="15">
      <c r="A54" s="1886"/>
      <c r="B54" s="1887"/>
      <c r="C54" s="1888"/>
      <c r="D54" s="1889"/>
      <c r="E54" s="1890"/>
      <c r="F54" s="1891"/>
      <c r="G54" s="1894"/>
      <c r="H54" s="1894"/>
      <c r="I54" s="1894"/>
      <c r="J54" s="1894"/>
      <c r="K54" s="1890"/>
      <c r="L54" s="1890"/>
      <c r="M54" s="1890"/>
      <c r="N54" s="1894"/>
      <c r="O54" s="1894"/>
      <c r="P54" s="1894"/>
      <c r="Q54" s="1894"/>
      <c r="R54" s="1894"/>
    </row>
    <row r="55" spans="1:18" ht="15">
      <c r="A55" s="45"/>
      <c r="B55" s="46"/>
      <c r="C55" s="47"/>
      <c r="D55" s="48"/>
    </row>
    <row r="56" spans="1:18" ht="15.75" thickBot="1">
      <c r="A56" s="188" t="s">
        <v>4099</v>
      </c>
      <c r="B56" s="139"/>
      <c r="C56" s="6"/>
      <c r="D56" s="6"/>
    </row>
    <row r="57" spans="1:18" ht="30.75" thickBot="1">
      <c r="A57" s="53" t="s">
        <v>405</v>
      </c>
      <c r="B57" s="11" t="s">
        <v>297</v>
      </c>
      <c r="C57" s="11" t="s">
        <v>11</v>
      </c>
      <c r="D57" s="12" t="s">
        <v>12</v>
      </c>
      <c r="E57" s="700" t="s">
        <v>13</v>
      </c>
      <c r="F57" s="213" t="s">
        <v>14</v>
      </c>
      <c r="G57" s="574" t="s">
        <v>15</v>
      </c>
      <c r="H57" s="574" t="s">
        <v>16</v>
      </c>
      <c r="I57" s="574" t="s">
        <v>17</v>
      </c>
      <c r="J57" s="708" t="s">
        <v>18</v>
      </c>
      <c r="K57" s="278" t="s">
        <v>19</v>
      </c>
      <c r="L57" s="709" t="s">
        <v>20</v>
      </c>
      <c r="M57" s="280" t="s">
        <v>21</v>
      </c>
    </row>
    <row r="58" spans="1:18" ht="15">
      <c r="A58" s="1488" t="s">
        <v>406</v>
      </c>
      <c r="B58" s="81"/>
      <c r="C58" s="90"/>
      <c r="D58" s="90"/>
      <c r="E58" s="1112"/>
      <c r="F58" s="1113"/>
      <c r="G58" s="169"/>
      <c r="H58" s="169"/>
      <c r="I58" s="169"/>
      <c r="J58" s="169"/>
      <c r="K58" s="1112"/>
      <c r="L58" s="1112"/>
      <c r="M58" s="1121"/>
    </row>
    <row r="59" spans="1:18" ht="42.75">
      <c r="A59" s="1309" t="s">
        <v>407</v>
      </c>
      <c r="B59" s="1489" t="s">
        <v>408</v>
      </c>
      <c r="C59" s="22" t="s">
        <v>25</v>
      </c>
      <c r="D59" s="1487">
        <v>40</v>
      </c>
      <c r="E59" s="1115"/>
      <c r="F59" s="1116"/>
      <c r="G59" s="24">
        <f>+E59*F59</f>
        <v>0</v>
      </c>
      <c r="H59" s="24">
        <f>+E59+G59</f>
        <v>0</v>
      </c>
      <c r="I59" s="24">
        <f>+E59*D59</f>
        <v>0</v>
      </c>
      <c r="J59" s="102">
        <f>+H59*D59</f>
        <v>0</v>
      </c>
      <c r="K59" s="1115"/>
      <c r="L59" s="1115"/>
      <c r="M59" s="1122"/>
    </row>
    <row r="60" spans="1:18" ht="57.75" thickBot="1">
      <c r="A60" s="1310" t="s">
        <v>409</v>
      </c>
      <c r="B60" s="1490" t="s">
        <v>410</v>
      </c>
      <c r="C60" s="1311" t="s">
        <v>25</v>
      </c>
      <c r="D60" s="1491">
        <v>10</v>
      </c>
      <c r="E60" s="1312"/>
      <c r="F60" s="1313"/>
      <c r="G60" s="24">
        <f>+E60*F60</f>
        <v>0</v>
      </c>
      <c r="H60" s="24">
        <f>+E60+G60</f>
        <v>0</v>
      </c>
      <c r="I60" s="24">
        <f>+E60*D60</f>
        <v>0</v>
      </c>
      <c r="J60" s="102">
        <f>+H60*D60</f>
        <v>0</v>
      </c>
      <c r="K60" s="1312"/>
      <c r="L60" s="1312"/>
      <c r="M60" s="1318"/>
    </row>
    <row r="61" spans="1:18" ht="15.75" thickBot="1">
      <c r="A61" s="1314" t="s">
        <v>32</v>
      </c>
      <c r="B61" s="1315"/>
      <c r="C61" s="1316"/>
      <c r="D61" s="1317"/>
      <c r="E61" s="1312"/>
      <c r="F61" s="1313"/>
      <c r="G61" s="187"/>
      <c r="H61" s="187"/>
      <c r="I61" s="116">
        <f>SUM(I59:I60)</f>
        <v>0</v>
      </c>
      <c r="J61" s="116">
        <f>SUM(J59:J60)</f>
        <v>0</v>
      </c>
      <c r="K61" s="1312"/>
      <c r="L61" s="1312"/>
      <c r="M61" s="1318"/>
    </row>
    <row r="64" spans="1:18" ht="15.75" thickBot="1">
      <c r="A64" s="188" t="s">
        <v>450</v>
      </c>
      <c r="B64" s="273"/>
      <c r="C64" s="6"/>
      <c r="D64" s="6"/>
    </row>
    <row r="65" spans="1:13" ht="30.75" thickBot="1">
      <c r="A65" s="53" t="s">
        <v>9</v>
      </c>
      <c r="B65" s="11" t="s">
        <v>10</v>
      </c>
      <c r="C65" s="11" t="s">
        <v>11</v>
      </c>
      <c r="D65" s="12" t="s">
        <v>12</v>
      </c>
      <c r="E65" s="700" t="s">
        <v>13</v>
      </c>
      <c r="F65" s="213" t="s">
        <v>14</v>
      </c>
      <c r="G65" s="574" t="s">
        <v>15</v>
      </c>
      <c r="H65" s="574" t="s">
        <v>16</v>
      </c>
      <c r="I65" s="574" t="s">
        <v>17</v>
      </c>
      <c r="J65" s="708" t="s">
        <v>18</v>
      </c>
      <c r="K65" s="278" t="s">
        <v>19</v>
      </c>
      <c r="L65" s="709" t="s">
        <v>20</v>
      </c>
      <c r="M65" s="280" t="s">
        <v>21</v>
      </c>
    </row>
    <row r="66" spans="1:13" ht="25.5">
      <c r="A66" s="2196" t="s">
        <v>3968</v>
      </c>
      <c r="B66" s="17"/>
      <c r="C66" s="17"/>
      <c r="D66" s="671"/>
      <c r="E66" s="602"/>
      <c r="F66" s="603"/>
      <c r="G66" s="934"/>
      <c r="H66" s="934"/>
      <c r="I66" s="934"/>
      <c r="J66" s="944"/>
      <c r="K66" s="617"/>
      <c r="L66" s="618"/>
      <c r="M66" s="618"/>
    </row>
    <row r="67" spans="1:13" ht="409.5">
      <c r="A67" s="2196" t="s">
        <v>3969</v>
      </c>
      <c r="B67" s="1857" t="s">
        <v>3970</v>
      </c>
      <c r="C67" s="17" t="s">
        <v>25</v>
      </c>
      <c r="D67" s="671">
        <v>5</v>
      </c>
      <c r="E67" s="602"/>
      <c r="F67" s="603"/>
      <c r="G67" s="780">
        <f t="shared" ref="G67:G87" si="8">+E67*F67</f>
        <v>0</v>
      </c>
      <c r="H67" s="780">
        <f t="shared" ref="H67:H87" si="9">+E67+G67</f>
        <v>0</v>
      </c>
      <c r="I67" s="780">
        <f t="shared" ref="I67:I87" si="10">+E67*D67</f>
        <v>0</v>
      </c>
      <c r="J67" s="789">
        <f t="shared" ref="J67:J87" si="11">+H67*D67</f>
        <v>0</v>
      </c>
      <c r="K67" s="617"/>
      <c r="L67" s="618"/>
      <c r="M67" s="618"/>
    </row>
    <row r="68" spans="1:13" ht="409.5">
      <c r="A68" s="2196" t="s">
        <v>3971</v>
      </c>
      <c r="B68" s="1857" t="s">
        <v>3972</v>
      </c>
      <c r="C68" s="17" t="s">
        <v>25</v>
      </c>
      <c r="D68" s="671">
        <v>5</v>
      </c>
      <c r="E68" s="602"/>
      <c r="F68" s="603"/>
      <c r="G68" s="780">
        <f t="shared" si="8"/>
        <v>0</v>
      </c>
      <c r="H68" s="780">
        <f t="shared" si="9"/>
        <v>0</v>
      </c>
      <c r="I68" s="780">
        <f t="shared" si="10"/>
        <v>0</v>
      </c>
      <c r="J68" s="789">
        <f t="shared" si="11"/>
        <v>0</v>
      </c>
      <c r="K68" s="617"/>
      <c r="L68" s="618"/>
      <c r="M68" s="618"/>
    </row>
    <row r="69" spans="1:13" ht="409.5">
      <c r="A69" s="2196" t="s">
        <v>3973</v>
      </c>
      <c r="B69" s="1857" t="s">
        <v>3974</v>
      </c>
      <c r="C69" s="17" t="s">
        <v>25</v>
      </c>
      <c r="D69" s="671">
        <v>10</v>
      </c>
      <c r="E69" s="602"/>
      <c r="F69" s="603"/>
      <c r="G69" s="780">
        <f t="shared" si="8"/>
        <v>0</v>
      </c>
      <c r="H69" s="780">
        <f t="shared" si="9"/>
        <v>0</v>
      </c>
      <c r="I69" s="780">
        <f t="shared" si="10"/>
        <v>0</v>
      </c>
      <c r="J69" s="789">
        <f t="shared" si="11"/>
        <v>0</v>
      </c>
      <c r="K69" s="617"/>
      <c r="L69" s="618"/>
      <c r="M69" s="618"/>
    </row>
    <row r="70" spans="1:13" ht="409.5">
      <c r="A70" s="2196" t="s">
        <v>3980</v>
      </c>
      <c r="B70" s="1857" t="s">
        <v>3975</v>
      </c>
      <c r="C70" s="2124" t="s">
        <v>25</v>
      </c>
      <c r="D70" s="2339">
        <v>2</v>
      </c>
      <c r="E70" s="602"/>
      <c r="F70" s="603"/>
      <c r="G70" s="780">
        <f t="shared" si="8"/>
        <v>0</v>
      </c>
      <c r="H70" s="780">
        <f t="shared" si="9"/>
        <v>0</v>
      </c>
      <c r="I70" s="780">
        <f t="shared" si="10"/>
        <v>0</v>
      </c>
      <c r="J70" s="789">
        <f t="shared" si="11"/>
        <v>0</v>
      </c>
      <c r="K70" s="617"/>
      <c r="L70" s="618"/>
      <c r="M70" s="618"/>
    </row>
    <row r="71" spans="1:13" ht="25.5">
      <c r="A71" s="2196" t="s">
        <v>3976</v>
      </c>
      <c r="B71" s="1857"/>
      <c r="C71" s="17"/>
      <c r="D71" s="671"/>
      <c r="E71" s="602"/>
      <c r="F71" s="603"/>
      <c r="G71" s="780"/>
      <c r="H71" s="780"/>
      <c r="I71" s="780"/>
      <c r="J71" s="789"/>
      <c r="K71" s="617"/>
      <c r="L71" s="618"/>
      <c r="M71" s="618"/>
    </row>
    <row r="72" spans="1:13" ht="252" customHeight="1">
      <c r="A72" s="2196" t="s">
        <v>3969</v>
      </c>
      <c r="B72" s="2197" t="s">
        <v>3977</v>
      </c>
      <c r="C72" s="17" t="s">
        <v>25</v>
      </c>
      <c r="D72" s="671">
        <v>5</v>
      </c>
      <c r="E72" s="602"/>
      <c r="F72" s="603"/>
      <c r="G72" s="780">
        <f t="shared" si="8"/>
        <v>0</v>
      </c>
      <c r="H72" s="780">
        <f t="shared" si="9"/>
        <v>0</v>
      </c>
      <c r="I72" s="780">
        <f t="shared" si="10"/>
        <v>0</v>
      </c>
      <c r="J72" s="789">
        <f t="shared" si="11"/>
        <v>0</v>
      </c>
      <c r="K72" s="617"/>
      <c r="L72" s="618"/>
      <c r="M72" s="618"/>
    </row>
    <row r="73" spans="1:13" ht="240">
      <c r="A73" s="2196" t="s">
        <v>3971</v>
      </c>
      <c r="B73" s="2197" t="s">
        <v>3978</v>
      </c>
      <c r="C73" s="17" t="s">
        <v>25</v>
      </c>
      <c r="D73" s="671">
        <v>5</v>
      </c>
      <c r="E73" s="602"/>
      <c r="F73" s="603"/>
      <c r="G73" s="780">
        <f t="shared" si="8"/>
        <v>0</v>
      </c>
      <c r="H73" s="780">
        <f t="shared" si="9"/>
        <v>0</v>
      </c>
      <c r="I73" s="780">
        <f t="shared" si="10"/>
        <v>0</v>
      </c>
      <c r="J73" s="789">
        <f t="shared" si="11"/>
        <v>0</v>
      </c>
      <c r="K73" s="617"/>
      <c r="L73" s="618"/>
      <c r="M73" s="618"/>
    </row>
    <row r="74" spans="1:13" ht="240">
      <c r="A74" s="2196" t="s">
        <v>3973</v>
      </c>
      <c r="B74" s="2197" t="s">
        <v>3979</v>
      </c>
      <c r="C74" s="17" t="s">
        <v>25</v>
      </c>
      <c r="D74" s="671">
        <v>5</v>
      </c>
      <c r="E74" s="602"/>
      <c r="F74" s="603"/>
      <c r="G74" s="780">
        <f t="shared" si="8"/>
        <v>0</v>
      </c>
      <c r="H74" s="780">
        <f t="shared" si="9"/>
        <v>0</v>
      </c>
      <c r="I74" s="780">
        <f t="shared" si="10"/>
        <v>0</v>
      </c>
      <c r="J74" s="789">
        <f t="shared" si="11"/>
        <v>0</v>
      </c>
      <c r="K74" s="617"/>
      <c r="L74" s="618"/>
      <c r="M74" s="618"/>
    </row>
    <row r="75" spans="1:13" ht="240">
      <c r="A75" s="2196" t="s">
        <v>3980</v>
      </c>
      <c r="B75" s="2197" t="s">
        <v>3981</v>
      </c>
      <c r="C75" s="17" t="s">
        <v>25</v>
      </c>
      <c r="D75" s="671">
        <v>2</v>
      </c>
      <c r="E75" s="602"/>
      <c r="F75" s="603"/>
      <c r="G75" s="780">
        <f t="shared" si="8"/>
        <v>0</v>
      </c>
      <c r="H75" s="780">
        <f t="shared" si="9"/>
        <v>0</v>
      </c>
      <c r="I75" s="780">
        <f t="shared" si="10"/>
        <v>0</v>
      </c>
      <c r="J75" s="789">
        <f t="shared" si="11"/>
        <v>0</v>
      </c>
      <c r="K75" s="617"/>
      <c r="L75" s="618"/>
      <c r="M75" s="618"/>
    </row>
    <row r="76" spans="1:13" ht="25.5">
      <c r="A76" s="2196" t="s">
        <v>3982</v>
      </c>
      <c r="B76" s="2197"/>
      <c r="C76" s="17"/>
      <c r="D76" s="671"/>
      <c r="E76" s="602"/>
      <c r="F76" s="603"/>
      <c r="G76" s="780">
        <f t="shared" si="8"/>
        <v>0</v>
      </c>
      <c r="H76" s="780">
        <f t="shared" si="9"/>
        <v>0</v>
      </c>
      <c r="I76" s="780">
        <f t="shared" si="10"/>
        <v>0</v>
      </c>
      <c r="J76" s="789">
        <f t="shared" si="11"/>
        <v>0</v>
      </c>
      <c r="K76" s="617"/>
      <c r="L76" s="618"/>
      <c r="M76" s="618"/>
    </row>
    <row r="77" spans="1:13" ht="105">
      <c r="A77" s="2196" t="s">
        <v>3969</v>
      </c>
      <c r="B77" s="2197" t="s">
        <v>3983</v>
      </c>
      <c r="C77" s="17" t="s">
        <v>25</v>
      </c>
      <c r="D77" s="671">
        <v>5</v>
      </c>
      <c r="E77" s="602"/>
      <c r="F77" s="603"/>
      <c r="G77" s="780">
        <f t="shared" si="8"/>
        <v>0</v>
      </c>
      <c r="H77" s="780">
        <f t="shared" si="9"/>
        <v>0</v>
      </c>
      <c r="I77" s="780">
        <f t="shared" si="10"/>
        <v>0</v>
      </c>
      <c r="J77" s="789">
        <f t="shared" si="11"/>
        <v>0</v>
      </c>
      <c r="K77" s="617"/>
      <c r="L77" s="618"/>
      <c r="M77" s="618"/>
    </row>
    <row r="78" spans="1:13" ht="105">
      <c r="A78" s="2196" t="s">
        <v>3971</v>
      </c>
      <c r="B78" s="2197" t="s">
        <v>3984</v>
      </c>
      <c r="C78" s="17" t="s">
        <v>25</v>
      </c>
      <c r="D78" s="671">
        <v>5</v>
      </c>
      <c r="E78" s="602"/>
      <c r="F78" s="603"/>
      <c r="G78" s="780">
        <f t="shared" si="8"/>
        <v>0</v>
      </c>
      <c r="H78" s="780">
        <f t="shared" si="9"/>
        <v>0</v>
      </c>
      <c r="I78" s="780">
        <f t="shared" si="10"/>
        <v>0</v>
      </c>
      <c r="J78" s="789">
        <f t="shared" si="11"/>
        <v>0</v>
      </c>
      <c r="K78" s="617"/>
      <c r="L78" s="618"/>
      <c r="M78" s="618"/>
    </row>
    <row r="79" spans="1:13" ht="105">
      <c r="A79" s="2196" t="s">
        <v>3973</v>
      </c>
      <c r="B79" s="2197" t="s">
        <v>3985</v>
      </c>
      <c r="C79" s="17" t="s">
        <v>25</v>
      </c>
      <c r="D79" s="671">
        <v>5</v>
      </c>
      <c r="E79" s="602"/>
      <c r="F79" s="603"/>
      <c r="G79" s="780">
        <f t="shared" si="8"/>
        <v>0</v>
      </c>
      <c r="H79" s="780">
        <f t="shared" si="9"/>
        <v>0</v>
      </c>
      <c r="I79" s="780">
        <f t="shared" si="10"/>
        <v>0</v>
      </c>
      <c r="J79" s="789">
        <f t="shared" si="11"/>
        <v>0</v>
      </c>
      <c r="K79" s="617"/>
      <c r="L79" s="618"/>
      <c r="M79" s="618"/>
    </row>
    <row r="80" spans="1:13" ht="105">
      <c r="A80" s="2196" t="s">
        <v>3980</v>
      </c>
      <c r="B80" s="2197" t="s">
        <v>3986</v>
      </c>
      <c r="C80" s="17" t="s">
        <v>25</v>
      </c>
      <c r="D80" s="671">
        <v>2</v>
      </c>
      <c r="E80" s="602"/>
      <c r="F80" s="603"/>
      <c r="G80" s="780">
        <f t="shared" si="8"/>
        <v>0</v>
      </c>
      <c r="H80" s="780">
        <f t="shared" si="9"/>
        <v>0</v>
      </c>
      <c r="I80" s="780">
        <f t="shared" si="10"/>
        <v>0</v>
      </c>
      <c r="J80" s="789">
        <f t="shared" si="11"/>
        <v>0</v>
      </c>
      <c r="K80" s="617"/>
      <c r="L80" s="618"/>
      <c r="M80" s="618"/>
    </row>
    <row r="81" spans="1:13" ht="25.5">
      <c r="A81" s="2196" t="s">
        <v>3987</v>
      </c>
      <c r="B81" s="2197"/>
      <c r="C81" s="17"/>
      <c r="D81" s="671"/>
      <c r="E81" s="602"/>
      <c r="F81" s="603"/>
      <c r="G81" s="780"/>
      <c r="H81" s="780"/>
      <c r="I81" s="780"/>
      <c r="J81" s="789"/>
      <c r="K81" s="617"/>
      <c r="L81" s="618"/>
      <c r="M81" s="618"/>
    </row>
    <row r="82" spans="1:13" ht="150">
      <c r="A82" s="2196" t="s">
        <v>3969</v>
      </c>
      <c r="B82" s="2197" t="s">
        <v>3988</v>
      </c>
      <c r="C82" s="17" t="s">
        <v>25</v>
      </c>
      <c r="D82" s="671">
        <v>5</v>
      </c>
      <c r="E82" s="602"/>
      <c r="F82" s="603"/>
      <c r="G82" s="780">
        <f t="shared" si="8"/>
        <v>0</v>
      </c>
      <c r="H82" s="780">
        <f t="shared" si="9"/>
        <v>0</v>
      </c>
      <c r="I82" s="780">
        <f t="shared" si="10"/>
        <v>0</v>
      </c>
      <c r="J82" s="789">
        <f t="shared" si="11"/>
        <v>0</v>
      </c>
      <c r="K82" s="617"/>
      <c r="L82" s="618"/>
      <c r="M82" s="618"/>
    </row>
    <row r="83" spans="1:13" ht="150">
      <c r="A83" s="2196" t="s">
        <v>3971</v>
      </c>
      <c r="B83" s="2197" t="s">
        <v>3989</v>
      </c>
      <c r="C83" s="17" t="s">
        <v>25</v>
      </c>
      <c r="D83" s="671">
        <v>5</v>
      </c>
      <c r="E83" s="602"/>
      <c r="F83" s="603"/>
      <c r="G83" s="780">
        <f t="shared" si="8"/>
        <v>0</v>
      </c>
      <c r="H83" s="780">
        <f t="shared" si="9"/>
        <v>0</v>
      </c>
      <c r="I83" s="780">
        <f t="shared" si="10"/>
        <v>0</v>
      </c>
      <c r="J83" s="789">
        <f t="shared" si="11"/>
        <v>0</v>
      </c>
      <c r="K83" s="617"/>
      <c r="L83" s="618"/>
      <c r="M83" s="618"/>
    </row>
    <row r="84" spans="1:13" ht="150">
      <c r="A84" s="2196" t="s">
        <v>3973</v>
      </c>
      <c r="B84" s="2197" t="s">
        <v>3990</v>
      </c>
      <c r="C84" s="17" t="s">
        <v>25</v>
      </c>
      <c r="D84" s="671">
        <v>5</v>
      </c>
      <c r="E84" s="602"/>
      <c r="F84" s="603"/>
      <c r="G84" s="780">
        <f t="shared" si="8"/>
        <v>0</v>
      </c>
      <c r="H84" s="780">
        <f t="shared" si="9"/>
        <v>0</v>
      </c>
      <c r="I84" s="780">
        <f t="shared" si="10"/>
        <v>0</v>
      </c>
      <c r="J84" s="789">
        <f t="shared" si="11"/>
        <v>0</v>
      </c>
      <c r="K84" s="617"/>
      <c r="L84" s="618"/>
      <c r="M84" s="618"/>
    </row>
    <row r="85" spans="1:13" ht="150">
      <c r="A85" s="2196" t="s">
        <v>3980</v>
      </c>
      <c r="B85" s="2197" t="s">
        <v>3991</v>
      </c>
      <c r="C85" s="17" t="s">
        <v>25</v>
      </c>
      <c r="D85" s="671">
        <v>5</v>
      </c>
      <c r="E85" s="602"/>
      <c r="F85" s="603"/>
      <c r="G85" s="780">
        <f t="shared" si="8"/>
        <v>0</v>
      </c>
      <c r="H85" s="780">
        <f t="shared" si="9"/>
        <v>0</v>
      </c>
      <c r="I85" s="780">
        <f t="shared" si="10"/>
        <v>0</v>
      </c>
      <c r="J85" s="789">
        <f t="shared" si="11"/>
        <v>0</v>
      </c>
      <c r="K85" s="617"/>
      <c r="L85" s="618"/>
      <c r="M85" s="618"/>
    </row>
    <row r="86" spans="1:13" ht="90">
      <c r="A86" s="2196" t="s">
        <v>3992</v>
      </c>
      <c r="B86" s="2197" t="s">
        <v>3993</v>
      </c>
      <c r="C86" s="17" t="s">
        <v>25</v>
      </c>
      <c r="D86" s="671">
        <v>20</v>
      </c>
      <c r="E86" s="602"/>
      <c r="F86" s="603"/>
      <c r="G86" s="780">
        <f t="shared" si="8"/>
        <v>0</v>
      </c>
      <c r="H86" s="780">
        <f t="shared" si="9"/>
        <v>0</v>
      </c>
      <c r="I86" s="780">
        <f t="shared" si="10"/>
        <v>0</v>
      </c>
      <c r="J86" s="789">
        <f t="shared" si="11"/>
        <v>0</v>
      </c>
      <c r="K86" s="617"/>
      <c r="L86" s="618"/>
      <c r="M86" s="618"/>
    </row>
    <row r="87" spans="1:13" ht="71.25">
      <c r="A87" s="2196" t="s">
        <v>3994</v>
      </c>
      <c r="B87" s="2198" t="s">
        <v>3995</v>
      </c>
      <c r="C87" s="17" t="s">
        <v>25</v>
      </c>
      <c r="D87" s="671">
        <v>30</v>
      </c>
      <c r="E87" s="602"/>
      <c r="F87" s="603"/>
      <c r="G87" s="780">
        <f t="shared" si="8"/>
        <v>0</v>
      </c>
      <c r="H87" s="780">
        <f t="shared" si="9"/>
        <v>0</v>
      </c>
      <c r="I87" s="780">
        <f t="shared" si="10"/>
        <v>0</v>
      </c>
      <c r="J87" s="789">
        <f t="shared" si="11"/>
        <v>0</v>
      </c>
      <c r="K87" s="617"/>
      <c r="L87" s="618"/>
      <c r="M87" s="618"/>
    </row>
    <row r="88" spans="1:13" ht="25.5">
      <c r="A88" s="2196" t="s">
        <v>3996</v>
      </c>
      <c r="B88" s="2197"/>
      <c r="C88" s="17"/>
      <c r="D88" s="671"/>
      <c r="E88" s="602"/>
      <c r="F88" s="603"/>
      <c r="G88" s="780"/>
      <c r="H88" s="780"/>
      <c r="I88" s="780"/>
      <c r="J88" s="789"/>
      <c r="K88" s="617"/>
      <c r="L88" s="618"/>
      <c r="M88" s="618"/>
    </row>
    <row r="89" spans="1:13" ht="171">
      <c r="A89" s="2196" t="s">
        <v>3969</v>
      </c>
      <c r="B89" s="1857" t="s">
        <v>3997</v>
      </c>
      <c r="C89" s="17" t="s">
        <v>25</v>
      </c>
      <c r="D89" s="671">
        <v>2</v>
      </c>
      <c r="E89" s="602"/>
      <c r="F89" s="603"/>
      <c r="G89" s="780">
        <f t="shared" ref="G89:G92" si="12">+E89*F89</f>
        <v>0</v>
      </c>
      <c r="H89" s="780">
        <f t="shared" ref="H89:H92" si="13">+E89+G89</f>
        <v>0</v>
      </c>
      <c r="I89" s="780">
        <f t="shared" ref="I89:I92" si="14">+E89*D89</f>
        <v>0</v>
      </c>
      <c r="J89" s="789">
        <f t="shared" ref="J89:J92" si="15">+H89*D89</f>
        <v>0</v>
      </c>
      <c r="K89" s="617"/>
      <c r="L89" s="618"/>
      <c r="M89" s="618"/>
    </row>
    <row r="90" spans="1:13" ht="171">
      <c r="A90" s="2196" t="s">
        <v>3971</v>
      </c>
      <c r="B90" s="2199" t="s">
        <v>3998</v>
      </c>
      <c r="C90" s="17" t="s">
        <v>25</v>
      </c>
      <c r="D90" s="671">
        <v>5</v>
      </c>
      <c r="E90" s="602"/>
      <c r="F90" s="603"/>
      <c r="G90" s="780">
        <f t="shared" si="12"/>
        <v>0</v>
      </c>
      <c r="H90" s="780">
        <f t="shared" si="13"/>
        <v>0</v>
      </c>
      <c r="I90" s="780">
        <f t="shared" si="14"/>
        <v>0</v>
      </c>
      <c r="J90" s="789">
        <f t="shared" si="15"/>
        <v>0</v>
      </c>
      <c r="K90" s="617"/>
      <c r="L90" s="618"/>
      <c r="M90" s="618"/>
    </row>
    <row r="91" spans="1:13" ht="171">
      <c r="A91" s="2196" t="s">
        <v>3973</v>
      </c>
      <c r="B91" s="2199" t="s">
        <v>3999</v>
      </c>
      <c r="C91" s="17" t="s">
        <v>25</v>
      </c>
      <c r="D91" s="671">
        <v>5</v>
      </c>
      <c r="E91" s="602"/>
      <c r="F91" s="603"/>
      <c r="G91" s="780">
        <f t="shared" si="12"/>
        <v>0</v>
      </c>
      <c r="H91" s="780">
        <f t="shared" si="13"/>
        <v>0</v>
      </c>
      <c r="I91" s="780">
        <f t="shared" si="14"/>
        <v>0</v>
      </c>
      <c r="J91" s="789">
        <f t="shared" si="15"/>
        <v>0</v>
      </c>
      <c r="K91" s="617"/>
      <c r="L91" s="618"/>
      <c r="M91" s="618"/>
    </row>
    <row r="92" spans="1:13" ht="171.75" thickBot="1">
      <c r="A92" s="2200" t="s">
        <v>3980</v>
      </c>
      <c r="B92" s="2201" t="s">
        <v>4000</v>
      </c>
      <c r="C92" s="1128" t="s">
        <v>25</v>
      </c>
      <c r="D92" s="1897">
        <v>2</v>
      </c>
      <c r="E92" s="1677"/>
      <c r="F92" s="1678"/>
      <c r="G92" s="24">
        <f t="shared" si="12"/>
        <v>0</v>
      </c>
      <c r="H92" s="24">
        <f t="shared" si="13"/>
        <v>0</v>
      </c>
      <c r="I92" s="24">
        <f t="shared" si="14"/>
        <v>0</v>
      </c>
      <c r="J92" s="102">
        <f t="shared" si="15"/>
        <v>0</v>
      </c>
      <c r="K92" s="1679"/>
      <c r="L92" s="1680"/>
      <c r="M92" s="1680"/>
    </row>
    <row r="93" spans="1:13" ht="15.75" thickBot="1">
      <c r="A93" s="38" t="s">
        <v>32</v>
      </c>
      <c r="B93" s="39"/>
      <c r="C93" s="40"/>
      <c r="D93" s="41"/>
      <c r="E93" s="1119"/>
      <c r="F93" s="1120"/>
      <c r="G93" s="187"/>
      <c r="H93" s="187"/>
      <c r="I93" s="116">
        <f>SUM(I67:I92)</f>
        <v>0</v>
      </c>
      <c r="J93" s="116">
        <f>SUM(J67:J92)</f>
        <v>0</v>
      </c>
      <c r="K93" s="1119"/>
      <c r="L93" s="1119"/>
      <c r="M93" s="1124"/>
    </row>
  </sheetData>
  <sheetProtection algorithmName="SHA-512" hashValue="gjA2CX4728W1a4IqxJaTGiMIgMqSM0/hhrls2s7L0B/HyxGou+EVYLkpyOx46fqq0sM9WqZB+mWr9dfiBcykNw==" saltValue="UH1+7tPYLNQVwf0Y8cBfvA==" spinCount="100000" sheet="1" formatCells="0" formatColumns="0" formatRows="0" insertColumns="0" insertRows="0" insertHyperlinks="0" deleteColumns="0" deleteRows="0" sort="0" autoFilter="0" pivotTables="0"/>
  <mergeCells count="1">
    <mergeCell ref="A11:A13"/>
  </mergeCells>
  <pageMargins left="0.7" right="0.7" top="0.75" bottom="0.75" header="0.51180555555555496" footer="0.51180555555555496"/>
  <pageSetup paperSize="9" firstPageNumber="0" orientation="portrait" useFirstPageNumber="1"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2"/>
  <dimension ref="A1:AMK81"/>
  <sheetViews>
    <sheetView topLeftCell="A29" zoomScale="86" zoomScaleNormal="86" workbookViewId="0">
      <selection activeCell="M30" sqref="M30"/>
    </sheetView>
  </sheetViews>
  <sheetFormatPr defaultColWidth="3.875" defaultRowHeight="14.25"/>
  <cols>
    <col min="1" max="1" width="26.625" style="1" customWidth="1"/>
    <col min="2" max="2" width="71.875" style="1" customWidth="1"/>
    <col min="3" max="4" width="10.75" style="1" customWidth="1"/>
    <col min="5" max="5" width="10.75" style="1110" customWidth="1"/>
    <col min="6" max="6" width="10.75" style="1111" customWidth="1"/>
    <col min="7" max="7" width="14.625" style="1" customWidth="1"/>
    <col min="8" max="8" width="14.125" style="1" customWidth="1"/>
    <col min="9" max="9" width="19.75" style="1" customWidth="1"/>
    <col min="10" max="10" width="17.125" style="1" customWidth="1"/>
    <col min="11" max="13" width="12.5" style="1110" customWidth="1"/>
    <col min="14" max="1025" width="3.875" style="1"/>
  </cols>
  <sheetData>
    <row r="1" spans="1:13" ht="15">
      <c r="A1" s="188" t="s">
        <v>453</v>
      </c>
      <c r="B1" s="273"/>
      <c r="C1" s="66"/>
      <c r="D1" s="66"/>
    </row>
    <row r="2" spans="1:13" ht="30">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30">
      <c r="A3" s="143" t="s">
        <v>412</v>
      </c>
      <c r="B3" s="261"/>
      <c r="C3" s="168"/>
      <c r="D3" s="168"/>
      <c r="E3" s="1112"/>
      <c r="F3" s="1113"/>
      <c r="G3" s="169"/>
      <c r="H3" s="169"/>
      <c r="I3" s="169"/>
      <c r="J3" s="169"/>
      <c r="K3" s="1112"/>
      <c r="L3" s="1112"/>
      <c r="M3" s="1121"/>
    </row>
    <row r="4" spans="1:13" ht="105.75" customHeight="1">
      <c r="A4" s="885" t="s">
        <v>413</v>
      </c>
      <c r="B4" s="263" t="s">
        <v>414</v>
      </c>
      <c r="C4" s="61" t="s">
        <v>25</v>
      </c>
      <c r="D4" s="85">
        <v>14000</v>
      </c>
      <c r="E4" s="1115"/>
      <c r="F4" s="1116"/>
      <c r="G4" s="24">
        <f>+E4*F4</f>
        <v>0</v>
      </c>
      <c r="H4" s="24">
        <f>+E4+G4</f>
        <v>0</v>
      </c>
      <c r="I4" s="24">
        <f>+E4*D4</f>
        <v>0</v>
      </c>
      <c r="J4" s="102">
        <f>+H4*D4</f>
        <v>0</v>
      </c>
      <c r="K4" s="1115"/>
      <c r="L4" s="1115"/>
      <c r="M4" s="1122"/>
    </row>
    <row r="5" spans="1:13" ht="124.5" customHeight="1">
      <c r="A5" s="885" t="s">
        <v>415</v>
      </c>
      <c r="B5" s="263" t="s">
        <v>416</v>
      </c>
      <c r="C5" s="61" t="s">
        <v>25</v>
      </c>
      <c r="D5" s="85">
        <v>4000</v>
      </c>
      <c r="E5" s="1115"/>
      <c r="F5" s="1116"/>
      <c r="G5" s="24">
        <f>+E5*F5</f>
        <v>0</v>
      </c>
      <c r="H5" s="24">
        <f>+E5+G5</f>
        <v>0</v>
      </c>
      <c r="I5" s="24">
        <f>+E5*D5</f>
        <v>0</v>
      </c>
      <c r="J5" s="102">
        <f>+H5*D5</f>
        <v>0</v>
      </c>
      <c r="K5" s="1115"/>
      <c r="L5" s="1115"/>
      <c r="M5" s="1122"/>
    </row>
    <row r="6" spans="1:13" ht="239.25" customHeight="1">
      <c r="A6" s="365" t="s">
        <v>419</v>
      </c>
      <c r="B6" s="1284" t="s">
        <v>420</v>
      </c>
      <c r="C6" s="61" t="s">
        <v>25</v>
      </c>
      <c r="D6" s="85">
        <v>3000</v>
      </c>
      <c r="E6" s="1115"/>
      <c r="F6" s="1116"/>
      <c r="G6" s="24">
        <f>+E6*F6</f>
        <v>0</v>
      </c>
      <c r="H6" s="24">
        <f>+E6+G6</f>
        <v>0</v>
      </c>
      <c r="I6" s="24">
        <f>+E6*D6</f>
        <v>0</v>
      </c>
      <c r="J6" s="102">
        <f>+H6*D6</f>
        <v>0</v>
      </c>
      <c r="K6" s="1115"/>
      <c r="L6" s="1115"/>
      <c r="M6" s="1122"/>
    </row>
    <row r="7" spans="1:13" ht="185.25" customHeight="1">
      <c r="A7" s="193" t="s">
        <v>421</v>
      </c>
      <c r="B7" s="663" t="s">
        <v>422</v>
      </c>
      <c r="C7" s="64" t="s">
        <v>25</v>
      </c>
      <c r="D7" s="185">
        <v>500</v>
      </c>
      <c r="E7" s="1115"/>
      <c r="F7" s="1116"/>
      <c r="G7" s="24">
        <f>+E7*F7</f>
        <v>0</v>
      </c>
      <c r="H7" s="24">
        <f>+E7+G7</f>
        <v>0</v>
      </c>
      <c r="I7" s="24">
        <f>+E7*D7</f>
        <v>0</v>
      </c>
      <c r="J7" s="102">
        <f>+H7*D7</f>
        <v>0</v>
      </c>
      <c r="K7" s="1117"/>
      <c r="L7" s="1117"/>
      <c r="M7" s="1123"/>
    </row>
    <row r="8" spans="1:13" ht="15">
      <c r="A8" s="38" t="s">
        <v>32</v>
      </c>
      <c r="B8" s="39"/>
      <c r="C8" s="40"/>
      <c r="D8" s="41"/>
      <c r="E8" s="1119"/>
      <c r="F8" s="1120"/>
      <c r="G8" s="187"/>
      <c r="H8" s="187"/>
      <c r="I8" s="116">
        <f>SUM(I4:I7)</f>
        <v>0</v>
      </c>
      <c r="J8" s="116">
        <f>SUM(J4:J7)</f>
        <v>0</v>
      </c>
      <c r="K8" s="1119"/>
      <c r="L8" s="1119"/>
      <c r="M8" s="1124"/>
    </row>
    <row r="9" spans="1:13" ht="15">
      <c r="A9" s="45"/>
      <c r="B9" s="46"/>
      <c r="C9" s="47"/>
      <c r="D9" s="48"/>
      <c r="I9" s="1056"/>
      <c r="J9" s="1056"/>
    </row>
    <row r="10" spans="1:13" ht="15">
      <c r="A10" s="45"/>
      <c r="B10" s="46"/>
      <c r="C10" s="47"/>
      <c r="D10" s="48"/>
      <c r="I10" s="1056"/>
      <c r="J10" s="1056"/>
    </row>
    <row r="11" spans="1:13" ht="15.75" thickBot="1">
      <c r="A11" s="1814" t="s">
        <v>463</v>
      </c>
      <c r="B11" s="1505"/>
      <c r="C11" s="1500"/>
      <c r="D11" s="1500"/>
      <c r="E11" s="1502"/>
      <c r="F11" s="1503"/>
      <c r="G11" s="1504"/>
      <c r="H11" s="1504"/>
      <c r="I11" s="1504"/>
      <c r="J11" s="1504"/>
      <c r="K11" s="1502"/>
      <c r="L11" s="1502"/>
      <c r="M11" s="1502"/>
    </row>
    <row r="12" spans="1:13" ht="30.75" thickBot="1">
      <c r="A12" s="53" t="s">
        <v>9</v>
      </c>
      <c r="B12" s="11" t="s">
        <v>10</v>
      </c>
      <c r="C12" s="11" t="s">
        <v>11</v>
      </c>
      <c r="D12" s="12" t="s">
        <v>12</v>
      </c>
      <c r="E12" s="1813" t="s">
        <v>13</v>
      </c>
      <c r="F12" s="14" t="s">
        <v>14</v>
      </c>
      <c r="G12" s="15" t="s">
        <v>15</v>
      </c>
      <c r="H12" s="15" t="s">
        <v>16</v>
      </c>
      <c r="I12" s="15" t="s">
        <v>17</v>
      </c>
      <c r="J12" s="96" t="s">
        <v>18</v>
      </c>
      <c r="K12" s="97" t="s">
        <v>19</v>
      </c>
      <c r="L12" s="98" t="s">
        <v>20</v>
      </c>
      <c r="M12" s="99" t="s">
        <v>21</v>
      </c>
    </row>
    <row r="13" spans="1:13" ht="29.25" thickBot="1">
      <c r="A13" s="885" t="s">
        <v>417</v>
      </c>
      <c r="B13" s="263" t="s">
        <v>418</v>
      </c>
      <c r="C13" s="61" t="s">
        <v>25</v>
      </c>
      <c r="D13" s="85">
        <v>1300</v>
      </c>
      <c r="E13" s="1417"/>
      <c r="F13" s="1418"/>
      <c r="G13" s="24">
        <f>+E13*F13</f>
        <v>0</v>
      </c>
      <c r="H13" s="24">
        <f>+E13+G13</f>
        <v>0</v>
      </c>
      <c r="I13" s="24">
        <f>+E13*D13</f>
        <v>0</v>
      </c>
      <c r="J13" s="102">
        <f>+H13*D13</f>
        <v>0</v>
      </c>
      <c r="K13" s="1417"/>
      <c r="L13" s="1417"/>
      <c r="M13" s="1426"/>
    </row>
    <row r="14" spans="1:13" ht="15.75" thickBot="1">
      <c r="A14" s="38" t="s">
        <v>32</v>
      </c>
      <c r="B14" s="39"/>
      <c r="C14" s="40"/>
      <c r="D14" s="41"/>
      <c r="E14" s="1421"/>
      <c r="F14" s="1422"/>
      <c r="G14" s="44"/>
      <c r="H14" s="44"/>
      <c r="I14" s="116">
        <f>SUM(I13:I13)</f>
        <v>0</v>
      </c>
      <c r="J14" s="116">
        <f>SUM(J13:J13)</f>
        <v>0</v>
      </c>
      <c r="K14" s="1421"/>
      <c r="L14" s="1421"/>
      <c r="M14" s="1428"/>
    </row>
    <row r="15" spans="1:13">
      <c r="B15" s="46"/>
      <c r="C15" s="47"/>
      <c r="D15" s="48"/>
      <c r="I15" s="1056"/>
      <c r="J15" s="1056"/>
    </row>
    <row r="16" spans="1:13" ht="15">
      <c r="A16" s="45"/>
      <c r="B16" s="46"/>
      <c r="C16" s="47"/>
      <c r="D16" s="48"/>
    </row>
    <row r="17" spans="1:13" ht="15">
      <c r="A17" s="45"/>
      <c r="B17" s="46"/>
      <c r="C17" s="47"/>
      <c r="D17" s="48"/>
    </row>
    <row r="18" spans="1:13" ht="15">
      <c r="A18" s="188" t="s">
        <v>519</v>
      </c>
      <c r="B18" s="273"/>
      <c r="C18" s="66"/>
      <c r="D18" s="66"/>
    </row>
    <row r="19" spans="1:13" ht="30">
      <c r="A19" s="53" t="s">
        <v>9</v>
      </c>
      <c r="B19" s="11" t="s">
        <v>10</v>
      </c>
      <c r="C19" s="11" t="s">
        <v>11</v>
      </c>
      <c r="D19" s="12" t="s">
        <v>12</v>
      </c>
      <c r="E19" s="700" t="s">
        <v>13</v>
      </c>
      <c r="F19" s="213" t="s">
        <v>14</v>
      </c>
      <c r="G19" s="574" t="s">
        <v>15</v>
      </c>
      <c r="H19" s="574" t="s">
        <v>16</v>
      </c>
      <c r="I19" s="574" t="s">
        <v>17</v>
      </c>
      <c r="J19" s="708" t="s">
        <v>18</v>
      </c>
      <c r="K19" s="278" t="s">
        <v>19</v>
      </c>
      <c r="L19" s="709" t="s">
        <v>20</v>
      </c>
      <c r="M19" s="280" t="s">
        <v>21</v>
      </c>
    </row>
    <row r="20" spans="1:13" ht="45">
      <c r="A20" s="304" t="s">
        <v>424</v>
      </c>
      <c r="B20" s="261"/>
      <c r="C20" s="201"/>
      <c r="D20" s="201"/>
      <c r="E20" s="1112"/>
      <c r="F20" s="1113"/>
      <c r="G20" s="169"/>
      <c r="H20" s="169"/>
      <c r="I20" s="169"/>
      <c r="J20" s="169"/>
      <c r="K20" s="1112"/>
      <c r="L20" s="1112"/>
      <c r="M20" s="1121"/>
    </row>
    <row r="21" spans="1:13" ht="233.25" customHeight="1">
      <c r="A21" s="2462" t="s">
        <v>424</v>
      </c>
      <c r="B21" s="1770" t="s">
        <v>3731</v>
      </c>
      <c r="C21" s="61" t="s">
        <v>25</v>
      </c>
      <c r="D21" s="85">
        <v>16000</v>
      </c>
      <c r="E21" s="1115"/>
      <c r="F21" s="1116"/>
      <c r="G21" s="24">
        <f>+E21*F21</f>
        <v>0</v>
      </c>
      <c r="H21" s="24">
        <f>+E21+G21</f>
        <v>0</v>
      </c>
      <c r="I21" s="24">
        <f>+E21*D21</f>
        <v>0</v>
      </c>
      <c r="J21" s="102">
        <f>+H21*D21</f>
        <v>0</v>
      </c>
      <c r="K21" s="1115"/>
      <c r="L21" s="1115"/>
      <c r="M21" s="1122"/>
    </row>
    <row r="22" spans="1:13" ht="129.75" customHeight="1">
      <c r="A22" s="2462"/>
      <c r="B22" s="1770" t="s">
        <v>3732</v>
      </c>
      <c r="C22" s="61" t="s">
        <v>25</v>
      </c>
      <c r="D22" s="85">
        <v>200</v>
      </c>
      <c r="E22" s="1115"/>
      <c r="F22" s="1116"/>
      <c r="G22" s="24">
        <f>+E22*F22</f>
        <v>0</v>
      </c>
      <c r="H22" s="24">
        <f>+E22+G22</f>
        <v>0</v>
      </c>
      <c r="I22" s="24">
        <f>+E22*D22</f>
        <v>0</v>
      </c>
      <c r="J22" s="102">
        <f>+H22*D22</f>
        <v>0</v>
      </c>
      <c r="K22" s="1115"/>
      <c r="L22" s="1115"/>
      <c r="M22" s="1122"/>
    </row>
    <row r="23" spans="1:13" ht="90.75" customHeight="1">
      <c r="A23" s="2462"/>
      <c r="B23" s="1771" t="s">
        <v>3733</v>
      </c>
      <c r="C23" s="64" t="s">
        <v>25</v>
      </c>
      <c r="D23" s="185">
        <v>200</v>
      </c>
      <c r="E23" s="1115"/>
      <c r="F23" s="1116"/>
      <c r="G23" s="24">
        <f>+E23*F23</f>
        <v>0</v>
      </c>
      <c r="H23" s="24">
        <f>+E23+G23</f>
        <v>0</v>
      </c>
      <c r="I23" s="24">
        <f>+E23*D23</f>
        <v>0</v>
      </c>
      <c r="J23" s="102">
        <f>+H23*D23</f>
        <v>0</v>
      </c>
      <c r="K23" s="1117"/>
      <c r="L23" s="1117"/>
      <c r="M23" s="1123"/>
    </row>
    <row r="24" spans="1:13" ht="15">
      <c r="A24" s="38" t="s">
        <v>32</v>
      </c>
      <c r="B24" s="39"/>
      <c r="C24" s="40"/>
      <c r="D24" s="41"/>
      <c r="E24" s="1119"/>
      <c r="F24" s="1120"/>
      <c r="G24" s="187"/>
      <c r="H24" s="187"/>
      <c r="I24" s="116">
        <f>SUM(I21:I23)</f>
        <v>0</v>
      </c>
      <c r="J24" s="116">
        <f>SUM(J21:J23)</f>
        <v>0</v>
      </c>
      <c r="K24" s="1119"/>
      <c r="L24" s="1119"/>
      <c r="M24" s="1124"/>
    </row>
    <row r="25" spans="1:13" ht="15">
      <c r="A25" s="1296"/>
      <c r="B25" s="46"/>
      <c r="C25" s="47"/>
      <c r="D25" s="48"/>
      <c r="I25" s="1056"/>
      <c r="J25" s="1056"/>
    </row>
    <row r="26" spans="1:13" ht="15">
      <c r="A26" s="1296"/>
      <c r="B26" s="46"/>
      <c r="C26" s="47"/>
      <c r="D26" s="48"/>
    </row>
    <row r="27" spans="1:13" ht="15">
      <c r="A27" s="371" t="s">
        <v>524</v>
      </c>
      <c r="B27" s="66"/>
      <c r="C27" s="66"/>
      <c r="D27" s="66"/>
    </row>
    <row r="28" spans="1:13" ht="30">
      <c r="A28" s="53" t="s">
        <v>9</v>
      </c>
      <c r="B28" s="11" t="s">
        <v>10</v>
      </c>
      <c r="C28" s="11" t="s">
        <v>11</v>
      </c>
      <c r="D28" s="12" t="s">
        <v>12</v>
      </c>
      <c r="E28" s="700" t="s">
        <v>13</v>
      </c>
      <c r="F28" s="213" t="s">
        <v>14</v>
      </c>
      <c r="G28" s="574" t="s">
        <v>15</v>
      </c>
      <c r="H28" s="574" t="s">
        <v>16</v>
      </c>
      <c r="I28" s="574" t="s">
        <v>17</v>
      </c>
      <c r="J28" s="708" t="s">
        <v>18</v>
      </c>
      <c r="K28" s="278" t="s">
        <v>19</v>
      </c>
      <c r="L28" s="709" t="s">
        <v>20</v>
      </c>
      <c r="M28" s="280" t="s">
        <v>21</v>
      </c>
    </row>
    <row r="29" spans="1:13" ht="72" customHeight="1">
      <c r="A29" s="143" t="s">
        <v>426</v>
      </c>
      <c r="B29" s="1297" t="s">
        <v>427</v>
      </c>
      <c r="C29" s="168"/>
      <c r="D29" s="168"/>
      <c r="E29" s="1112"/>
      <c r="F29" s="1113"/>
      <c r="G29" s="169"/>
      <c r="H29" s="169"/>
      <c r="I29" s="169"/>
      <c r="J29" s="169"/>
      <c r="K29" s="1112"/>
      <c r="L29" s="1112"/>
      <c r="M29" s="1121"/>
    </row>
    <row r="30" spans="1:13">
      <c r="A30" s="2472" t="s">
        <v>428</v>
      </c>
      <c r="B30" s="736" t="s">
        <v>429</v>
      </c>
      <c r="C30" s="61" t="s">
        <v>25</v>
      </c>
      <c r="D30" s="85">
        <v>62000</v>
      </c>
      <c r="E30" s="1115"/>
      <c r="F30" s="1116"/>
      <c r="G30" s="24">
        <f t="shared" ref="G30:G36" si="0">+E30*F30</f>
        <v>0</v>
      </c>
      <c r="H30" s="24">
        <f t="shared" ref="H30:H36" si="1">+E30+G30</f>
        <v>0</v>
      </c>
      <c r="I30" s="24">
        <f t="shared" ref="I30:I36" si="2">+E30*D30</f>
        <v>0</v>
      </c>
      <c r="J30" s="102">
        <f t="shared" ref="J30:J36" si="3">+H30*D30</f>
        <v>0</v>
      </c>
      <c r="K30" s="1115"/>
      <c r="L30" s="1115"/>
      <c r="M30" s="1122"/>
    </row>
    <row r="31" spans="1:13">
      <c r="A31" s="2472"/>
      <c r="B31" s="736" t="s">
        <v>430</v>
      </c>
      <c r="C31" s="61" t="s">
        <v>25</v>
      </c>
      <c r="D31" s="85">
        <v>145000</v>
      </c>
      <c r="E31" s="1115"/>
      <c r="F31" s="1116"/>
      <c r="G31" s="24">
        <f t="shared" si="0"/>
        <v>0</v>
      </c>
      <c r="H31" s="24">
        <f t="shared" si="1"/>
        <v>0</v>
      </c>
      <c r="I31" s="24">
        <f t="shared" si="2"/>
        <v>0</v>
      </c>
      <c r="J31" s="102">
        <f t="shared" si="3"/>
        <v>0</v>
      </c>
      <c r="K31" s="1115"/>
      <c r="L31" s="1115"/>
      <c r="M31" s="1122"/>
    </row>
    <row r="32" spans="1:13">
      <c r="A32" s="2472"/>
      <c r="B32" s="736" t="s">
        <v>431</v>
      </c>
      <c r="C32" s="61" t="s">
        <v>25</v>
      </c>
      <c r="D32" s="85">
        <v>200000</v>
      </c>
      <c r="E32" s="1115"/>
      <c r="F32" s="1116"/>
      <c r="G32" s="24">
        <f t="shared" si="0"/>
        <v>0</v>
      </c>
      <c r="H32" s="24">
        <f t="shared" si="1"/>
        <v>0</v>
      </c>
      <c r="I32" s="24">
        <f t="shared" si="2"/>
        <v>0</v>
      </c>
      <c r="J32" s="102">
        <f t="shared" si="3"/>
        <v>0</v>
      </c>
      <c r="K32" s="1115"/>
      <c r="L32" s="1115"/>
      <c r="M32" s="1122"/>
    </row>
    <row r="33" spans="1:13">
      <c r="A33" s="2472"/>
      <c r="B33" s="736" t="s">
        <v>432</v>
      </c>
      <c r="C33" s="61" t="s">
        <v>25</v>
      </c>
      <c r="D33" s="85">
        <v>60000</v>
      </c>
      <c r="E33" s="1115"/>
      <c r="F33" s="1116"/>
      <c r="G33" s="24">
        <f t="shared" si="0"/>
        <v>0</v>
      </c>
      <c r="H33" s="24">
        <f t="shared" si="1"/>
        <v>0</v>
      </c>
      <c r="I33" s="24">
        <f t="shared" si="2"/>
        <v>0</v>
      </c>
      <c r="J33" s="102">
        <f t="shared" si="3"/>
        <v>0</v>
      </c>
      <c r="K33" s="1115"/>
      <c r="L33" s="1115"/>
      <c r="M33" s="1122"/>
    </row>
    <row r="34" spans="1:13">
      <c r="A34" s="2472"/>
      <c r="B34" s="736" t="s">
        <v>433</v>
      </c>
      <c r="C34" s="61" t="s">
        <v>25</v>
      </c>
      <c r="D34" s="85">
        <v>5500</v>
      </c>
      <c r="E34" s="1115"/>
      <c r="F34" s="1116"/>
      <c r="G34" s="24">
        <f t="shared" si="0"/>
        <v>0</v>
      </c>
      <c r="H34" s="24">
        <f t="shared" si="1"/>
        <v>0</v>
      </c>
      <c r="I34" s="24">
        <f t="shared" si="2"/>
        <v>0</v>
      </c>
      <c r="J34" s="102">
        <f t="shared" si="3"/>
        <v>0</v>
      </c>
      <c r="K34" s="1115"/>
      <c r="L34" s="1115"/>
      <c r="M34" s="1122"/>
    </row>
    <row r="35" spans="1:13">
      <c r="A35" s="2472"/>
      <c r="B35" s="736" t="s">
        <v>434</v>
      </c>
      <c r="C35" s="61" t="s">
        <v>25</v>
      </c>
      <c r="D35" s="85">
        <v>5000</v>
      </c>
      <c r="E35" s="1115"/>
      <c r="F35" s="1116"/>
      <c r="G35" s="24">
        <f t="shared" si="0"/>
        <v>0</v>
      </c>
      <c r="H35" s="24">
        <f t="shared" si="1"/>
        <v>0</v>
      </c>
      <c r="I35" s="24">
        <f t="shared" si="2"/>
        <v>0</v>
      </c>
      <c r="J35" s="102">
        <f t="shared" si="3"/>
        <v>0</v>
      </c>
      <c r="K35" s="1115"/>
      <c r="L35" s="1115"/>
      <c r="M35" s="1122"/>
    </row>
    <row r="36" spans="1:13">
      <c r="A36" s="2472"/>
      <c r="B36" s="737" t="s">
        <v>435</v>
      </c>
      <c r="C36" s="64" t="s">
        <v>25</v>
      </c>
      <c r="D36" s="185">
        <v>5500</v>
      </c>
      <c r="E36" s="1117"/>
      <c r="F36" s="1118"/>
      <c r="G36" s="24">
        <f t="shared" si="0"/>
        <v>0</v>
      </c>
      <c r="H36" s="24">
        <f t="shared" si="1"/>
        <v>0</v>
      </c>
      <c r="I36" s="24">
        <f t="shared" si="2"/>
        <v>0</v>
      </c>
      <c r="J36" s="102">
        <f t="shared" si="3"/>
        <v>0</v>
      </c>
      <c r="K36" s="1117"/>
      <c r="L36" s="1117"/>
      <c r="M36" s="1123"/>
    </row>
    <row r="37" spans="1:13" ht="15.75" thickBot="1">
      <c r="A37" s="38" t="s">
        <v>32</v>
      </c>
      <c r="B37" s="39"/>
      <c r="C37" s="40"/>
      <c r="D37" s="41"/>
      <c r="E37" s="1119"/>
      <c r="F37" s="1120"/>
      <c r="G37" s="187"/>
      <c r="H37" s="187"/>
      <c r="I37" s="116">
        <f>SUM(I30:I36)</f>
        <v>0</v>
      </c>
      <c r="J37" s="116">
        <f>SUM(J30:J36)</f>
        <v>0</v>
      </c>
      <c r="K37" s="1119"/>
      <c r="L37" s="1119"/>
      <c r="M37" s="1124"/>
    </row>
    <row r="38" spans="1:13" ht="15">
      <c r="A38" s="45"/>
      <c r="B38" s="46"/>
      <c r="C38" s="47"/>
      <c r="D38" s="48"/>
    </row>
    <row r="39" spans="1:13" ht="15.75" thickBot="1">
      <c r="A39" s="2327" t="s">
        <v>628</v>
      </c>
      <c r="B39" s="273"/>
      <c r="C39" s="6"/>
      <c r="D39" s="6"/>
    </row>
    <row r="40" spans="1:13" ht="30.75" thickBot="1">
      <c r="A40" s="53" t="s">
        <v>9</v>
      </c>
      <c r="B40" s="11" t="s">
        <v>10</v>
      </c>
      <c r="C40" s="11" t="s">
        <v>11</v>
      </c>
      <c r="D40" s="12" t="s">
        <v>12</v>
      </c>
      <c r="E40" s="700" t="s">
        <v>13</v>
      </c>
      <c r="F40" s="213" t="s">
        <v>14</v>
      </c>
      <c r="G40" s="574" t="s">
        <v>15</v>
      </c>
      <c r="H40" s="574" t="s">
        <v>16</v>
      </c>
      <c r="I40" s="574" t="s">
        <v>17</v>
      </c>
      <c r="J40" s="708" t="s">
        <v>18</v>
      </c>
      <c r="K40" s="278" t="s">
        <v>19</v>
      </c>
      <c r="L40" s="709" t="s">
        <v>20</v>
      </c>
      <c r="M40" s="280" t="s">
        <v>21</v>
      </c>
    </row>
    <row r="41" spans="1:13" ht="45">
      <c r="A41" s="2328" t="s">
        <v>437</v>
      </c>
      <c r="B41" s="2329"/>
      <c r="C41" s="416"/>
      <c r="D41" s="417"/>
      <c r="E41" s="1756"/>
      <c r="F41" s="1692"/>
      <c r="G41" s="1693"/>
      <c r="H41" s="1693"/>
      <c r="I41" s="1693"/>
      <c r="J41" s="1694"/>
      <c r="K41" s="1695"/>
      <c r="L41" s="1696"/>
      <c r="M41" s="1696"/>
    </row>
    <row r="42" spans="1:13" ht="283.5" customHeight="1">
      <c r="A42" s="2330" t="s">
        <v>4246</v>
      </c>
      <c r="B42" s="2331" t="s">
        <v>4247</v>
      </c>
      <c r="C42" s="54" t="s">
        <v>25</v>
      </c>
      <c r="D42" s="2421">
        <v>1000</v>
      </c>
      <c r="E42" s="602"/>
      <c r="F42" s="603"/>
      <c r="G42" s="2206">
        <f t="shared" ref="G42:G47" si="4">+E42*F42</f>
        <v>0</v>
      </c>
      <c r="H42" s="2206">
        <f t="shared" ref="H42:H47" si="5">+E42+G42</f>
        <v>0</v>
      </c>
      <c r="I42" s="2206">
        <f t="shared" ref="I42:I47" si="6">+E42*D42</f>
        <v>0</v>
      </c>
      <c r="J42" s="2207">
        <f t="shared" ref="J42:J47" si="7">+H42*D42</f>
        <v>0</v>
      </c>
      <c r="K42" s="617"/>
      <c r="L42" s="618"/>
      <c r="M42" s="618"/>
    </row>
    <row r="43" spans="1:13" ht="288" customHeight="1">
      <c r="A43" s="2330" t="s">
        <v>4248</v>
      </c>
      <c r="B43" s="2331" t="s">
        <v>4249</v>
      </c>
      <c r="C43" s="54" t="s">
        <v>25</v>
      </c>
      <c r="D43" s="2421">
        <v>100</v>
      </c>
      <c r="E43" s="602"/>
      <c r="F43" s="603"/>
      <c r="G43" s="2206">
        <f t="shared" si="4"/>
        <v>0</v>
      </c>
      <c r="H43" s="2206">
        <f t="shared" si="5"/>
        <v>0</v>
      </c>
      <c r="I43" s="2206">
        <f t="shared" si="6"/>
        <v>0</v>
      </c>
      <c r="J43" s="2207">
        <f t="shared" si="7"/>
        <v>0</v>
      </c>
      <c r="K43" s="617"/>
      <c r="L43" s="618"/>
      <c r="M43" s="618"/>
    </row>
    <row r="44" spans="1:13" ht="390">
      <c r="A44" s="2332" t="s">
        <v>4250</v>
      </c>
      <c r="B44" s="2333" t="s">
        <v>4251</v>
      </c>
      <c r="C44" s="2175" t="s">
        <v>25</v>
      </c>
      <c r="D44" s="2422">
        <v>100</v>
      </c>
      <c r="E44" s="1112"/>
      <c r="F44" s="1113"/>
      <c r="G44" s="2206">
        <f t="shared" si="4"/>
        <v>0</v>
      </c>
      <c r="H44" s="2206">
        <f t="shared" si="5"/>
        <v>0</v>
      </c>
      <c r="I44" s="2206">
        <f t="shared" si="6"/>
        <v>0</v>
      </c>
      <c r="J44" s="2207">
        <f t="shared" si="7"/>
        <v>0</v>
      </c>
      <c r="K44" s="1112"/>
      <c r="L44" s="1112"/>
      <c r="M44" s="1112"/>
    </row>
    <row r="45" spans="1:13" ht="384" customHeight="1">
      <c r="A45" s="2332" t="s">
        <v>4246</v>
      </c>
      <c r="B45" s="2334" t="s">
        <v>4252</v>
      </c>
      <c r="C45" s="2175" t="s">
        <v>25</v>
      </c>
      <c r="D45" s="2422">
        <v>10000</v>
      </c>
      <c r="E45" s="1112"/>
      <c r="F45" s="1113"/>
      <c r="G45" s="2206">
        <f t="shared" si="4"/>
        <v>0</v>
      </c>
      <c r="H45" s="2206">
        <f t="shared" si="5"/>
        <v>0</v>
      </c>
      <c r="I45" s="2206">
        <f t="shared" si="6"/>
        <v>0</v>
      </c>
      <c r="J45" s="2207">
        <f t="shared" si="7"/>
        <v>0</v>
      </c>
      <c r="K45" s="1112"/>
      <c r="L45" s="1112"/>
      <c r="M45" s="1112"/>
    </row>
    <row r="46" spans="1:13" ht="393.75" customHeight="1">
      <c r="A46" s="2335" t="s">
        <v>4253</v>
      </c>
      <c r="B46" s="2334" t="s">
        <v>4254</v>
      </c>
      <c r="C46" s="2175" t="s">
        <v>25</v>
      </c>
      <c r="D46" s="2423">
        <v>1000</v>
      </c>
      <c r="E46" s="1115"/>
      <c r="F46" s="1116"/>
      <c r="G46" s="780">
        <f t="shared" si="4"/>
        <v>0</v>
      </c>
      <c r="H46" s="780">
        <f t="shared" si="5"/>
        <v>0</v>
      </c>
      <c r="I46" s="780">
        <f t="shared" si="6"/>
        <v>0</v>
      </c>
      <c r="J46" s="789">
        <f t="shared" si="7"/>
        <v>0</v>
      </c>
      <c r="K46" s="1115"/>
      <c r="L46" s="1115"/>
      <c r="M46" s="1115"/>
    </row>
    <row r="47" spans="1:13" ht="390.75" thickBot="1">
      <c r="A47" s="2336" t="s">
        <v>4250</v>
      </c>
      <c r="B47" s="2337" t="s">
        <v>4255</v>
      </c>
      <c r="C47" s="2233" t="s">
        <v>25</v>
      </c>
      <c r="D47" s="2424">
        <v>200</v>
      </c>
      <c r="E47" s="1129"/>
      <c r="F47" s="1130"/>
      <c r="G47" s="780">
        <f t="shared" si="4"/>
        <v>0</v>
      </c>
      <c r="H47" s="780">
        <f t="shared" si="5"/>
        <v>0</v>
      </c>
      <c r="I47" s="780">
        <f t="shared" si="6"/>
        <v>0</v>
      </c>
      <c r="J47" s="789">
        <f t="shared" si="7"/>
        <v>0</v>
      </c>
      <c r="K47" s="1129"/>
      <c r="L47" s="1129"/>
      <c r="M47" s="1312"/>
    </row>
    <row r="48" spans="1:13" ht="15.75" thickBot="1">
      <c r="A48" s="38" t="s">
        <v>32</v>
      </c>
      <c r="B48" s="39"/>
      <c r="C48" s="40"/>
      <c r="D48" s="41"/>
      <c r="E48" s="1119"/>
      <c r="F48" s="1120"/>
      <c r="G48" s="187"/>
      <c r="H48" s="187"/>
      <c r="I48" s="116">
        <f>SUM(I42:I47)</f>
        <v>0</v>
      </c>
      <c r="J48" s="116">
        <f>SUM(J42:J47)</f>
        <v>0</v>
      </c>
      <c r="K48" s="1119"/>
      <c r="L48" s="1119"/>
      <c r="M48" s="1124"/>
    </row>
    <row r="49" spans="1:13" ht="15">
      <c r="A49" s="45"/>
      <c r="B49" s="46"/>
      <c r="C49" s="47"/>
      <c r="D49" s="48"/>
    </row>
    <row r="50" spans="1:13" ht="15">
      <c r="A50" s="45"/>
      <c r="B50" s="46"/>
      <c r="C50" s="47"/>
      <c r="D50" s="48"/>
    </row>
    <row r="51" spans="1:13" ht="15.75" thickBot="1">
      <c r="A51" s="188" t="s">
        <v>631</v>
      </c>
      <c r="B51" s="139"/>
      <c r="C51" s="66"/>
      <c r="D51" s="842"/>
    </row>
    <row r="52" spans="1:13" ht="30.75" thickBot="1">
      <c r="A52" s="53" t="s">
        <v>9</v>
      </c>
      <c r="B52" s="11" t="s">
        <v>10</v>
      </c>
      <c r="C52" s="11" t="s">
        <v>11</v>
      </c>
      <c r="D52" s="12" t="s">
        <v>12</v>
      </c>
      <c r="E52" s="700" t="s">
        <v>13</v>
      </c>
      <c r="F52" s="213" t="s">
        <v>14</v>
      </c>
      <c r="G52" s="574" t="s">
        <v>15</v>
      </c>
      <c r="H52" s="574" t="s">
        <v>16</v>
      </c>
      <c r="I52" s="574" t="s">
        <v>17</v>
      </c>
      <c r="J52" s="708" t="s">
        <v>18</v>
      </c>
      <c r="K52" s="278" t="s">
        <v>19</v>
      </c>
      <c r="L52" s="709" t="s">
        <v>20</v>
      </c>
      <c r="M52" s="280" t="s">
        <v>21</v>
      </c>
    </row>
    <row r="53" spans="1:13" ht="15">
      <c r="A53" s="69" t="s">
        <v>438</v>
      </c>
      <c r="B53" s="190"/>
      <c r="C53" s="81"/>
      <c r="D53" s="81"/>
      <c r="E53" s="1112"/>
      <c r="F53" s="1113"/>
      <c r="G53" s="169"/>
      <c r="H53" s="169"/>
      <c r="I53" s="169"/>
      <c r="J53" s="169"/>
      <c r="K53" s="1112"/>
      <c r="L53" s="1112"/>
      <c r="M53" s="1121"/>
    </row>
    <row r="54" spans="1:13" ht="242.25">
      <c r="B54" s="923" t="s">
        <v>439</v>
      </c>
      <c r="C54" s="318"/>
      <c r="D54" s="318"/>
      <c r="E54" s="1115"/>
      <c r="F54" s="1116"/>
      <c r="G54" s="192"/>
      <c r="H54" s="192"/>
      <c r="I54" s="192"/>
      <c r="J54" s="192"/>
      <c r="K54" s="1115"/>
      <c r="L54" s="1115"/>
      <c r="M54" s="1122"/>
    </row>
    <row r="55" spans="1:13" ht="85.5">
      <c r="A55" s="923" t="s">
        <v>440</v>
      </c>
      <c r="B55" s="409"/>
      <c r="C55" s="1298" t="s">
        <v>25</v>
      </c>
      <c r="D55" s="22">
        <v>10</v>
      </c>
      <c r="E55" s="1115"/>
      <c r="F55" s="1116"/>
      <c r="G55" s="24">
        <f>+E55*F55</f>
        <v>0</v>
      </c>
      <c r="H55" s="24">
        <f>+E55+G55</f>
        <v>0</v>
      </c>
      <c r="I55" s="24">
        <f>+E55*D55</f>
        <v>0</v>
      </c>
      <c r="J55" s="102">
        <f>+H55*D55</f>
        <v>0</v>
      </c>
      <c r="K55" s="1115"/>
      <c r="L55" s="1115"/>
      <c r="M55" s="1122"/>
    </row>
    <row r="56" spans="1:13" ht="85.5">
      <c r="A56" s="923" t="s">
        <v>441</v>
      </c>
      <c r="B56" s="409"/>
      <c r="C56" s="1298" t="s">
        <v>25</v>
      </c>
      <c r="D56" s="22">
        <v>10</v>
      </c>
      <c r="E56" s="1115"/>
      <c r="F56" s="1116"/>
      <c r="G56" s="24">
        <f>+E56*F56</f>
        <v>0</v>
      </c>
      <c r="H56" s="24">
        <f>+E56+G56</f>
        <v>0</v>
      </c>
      <c r="I56" s="24">
        <f>+E56*D56</f>
        <v>0</v>
      </c>
      <c r="J56" s="102">
        <f>+H56*D56</f>
        <v>0</v>
      </c>
      <c r="K56" s="1115"/>
      <c r="L56" s="1115"/>
      <c r="M56" s="1122"/>
    </row>
    <row r="57" spans="1:13" ht="85.5" customHeight="1">
      <c r="A57" s="923" t="s">
        <v>442</v>
      </c>
      <c r="B57" s="409"/>
      <c r="C57" s="1298" t="s">
        <v>25</v>
      </c>
      <c r="D57" s="22">
        <v>10</v>
      </c>
      <c r="E57" s="1115"/>
      <c r="F57" s="1116"/>
      <c r="G57" s="24">
        <f t="shared" ref="G57:G62" si="8">+E57*F57</f>
        <v>0</v>
      </c>
      <c r="H57" s="24">
        <f t="shared" ref="H57:H62" si="9">+E57+G57</f>
        <v>0</v>
      </c>
      <c r="I57" s="24">
        <f t="shared" ref="I57:I62" si="10">+E57*D57</f>
        <v>0</v>
      </c>
      <c r="J57" s="102">
        <f t="shared" ref="J57:J62" si="11">+H57*D57</f>
        <v>0</v>
      </c>
      <c r="K57" s="1115"/>
      <c r="L57" s="1115"/>
      <c r="M57" s="1122"/>
    </row>
    <row r="58" spans="1:13" ht="44.25" customHeight="1">
      <c r="A58" s="923" t="s">
        <v>443</v>
      </c>
      <c r="B58" s="409"/>
      <c r="C58" s="1298" t="s">
        <v>25</v>
      </c>
      <c r="D58" s="22">
        <v>10</v>
      </c>
      <c r="E58" s="1115"/>
      <c r="F58" s="1116"/>
      <c r="G58" s="24">
        <f t="shared" si="8"/>
        <v>0</v>
      </c>
      <c r="H58" s="24">
        <f t="shared" si="9"/>
        <v>0</v>
      </c>
      <c r="I58" s="24">
        <f t="shared" si="10"/>
        <v>0</v>
      </c>
      <c r="J58" s="102">
        <f t="shared" si="11"/>
        <v>0</v>
      </c>
      <c r="K58" s="1115"/>
      <c r="L58" s="1115"/>
      <c r="M58" s="1122"/>
    </row>
    <row r="59" spans="1:13" ht="101.25" customHeight="1">
      <c r="A59" s="923" t="s">
        <v>444</v>
      </c>
      <c r="B59" s="409"/>
      <c r="C59" s="1298" t="s">
        <v>25</v>
      </c>
      <c r="D59" s="22">
        <v>10</v>
      </c>
      <c r="E59" s="1115"/>
      <c r="F59" s="1116"/>
      <c r="G59" s="24">
        <f t="shared" si="8"/>
        <v>0</v>
      </c>
      <c r="H59" s="24">
        <f t="shared" si="9"/>
        <v>0</v>
      </c>
      <c r="I59" s="24">
        <f t="shared" si="10"/>
        <v>0</v>
      </c>
      <c r="J59" s="102">
        <f t="shared" si="11"/>
        <v>0</v>
      </c>
      <c r="K59" s="1115"/>
      <c r="L59" s="1115"/>
      <c r="M59" s="1122"/>
    </row>
    <row r="60" spans="1:13" ht="42.75" customHeight="1">
      <c r="A60" s="923" t="s">
        <v>445</v>
      </c>
      <c r="B60" s="409"/>
      <c r="C60" s="1298" t="s">
        <v>25</v>
      </c>
      <c r="D60" s="22">
        <v>1500</v>
      </c>
      <c r="E60" s="1115"/>
      <c r="F60" s="1116"/>
      <c r="G60" s="24">
        <f t="shared" si="8"/>
        <v>0</v>
      </c>
      <c r="H60" s="24">
        <f t="shared" si="9"/>
        <v>0</v>
      </c>
      <c r="I60" s="24">
        <f t="shared" si="10"/>
        <v>0</v>
      </c>
      <c r="J60" s="102">
        <f t="shared" si="11"/>
        <v>0</v>
      </c>
      <c r="K60" s="1115"/>
      <c r="L60" s="1115"/>
      <c r="M60" s="1122"/>
    </row>
    <row r="61" spans="1:13" ht="28.5" customHeight="1">
      <c r="A61" s="721" t="s">
        <v>446</v>
      </c>
      <c r="B61" s="409" t="s">
        <v>447</v>
      </c>
      <c r="C61" s="1298" t="s">
        <v>25</v>
      </c>
      <c r="D61" s="22">
        <v>20</v>
      </c>
      <c r="E61" s="1115"/>
      <c r="F61" s="1116"/>
      <c r="G61" s="24">
        <f t="shared" si="8"/>
        <v>0</v>
      </c>
      <c r="H61" s="24">
        <f t="shared" si="9"/>
        <v>0</v>
      </c>
      <c r="I61" s="24">
        <f t="shared" si="10"/>
        <v>0</v>
      </c>
      <c r="J61" s="102">
        <f t="shared" si="11"/>
        <v>0</v>
      </c>
      <c r="K61" s="1115"/>
      <c r="L61" s="1115"/>
      <c r="M61" s="1122"/>
    </row>
    <row r="62" spans="1:13" ht="30.75" thickBot="1">
      <c r="A62" s="1299" t="s">
        <v>448</v>
      </c>
      <c r="B62" s="412" t="s">
        <v>449</v>
      </c>
      <c r="C62" s="1300" t="s">
        <v>25</v>
      </c>
      <c r="D62" s="35">
        <v>20</v>
      </c>
      <c r="E62" s="1117"/>
      <c r="F62" s="1118"/>
      <c r="G62" s="24">
        <f t="shared" si="8"/>
        <v>0</v>
      </c>
      <c r="H62" s="24">
        <f t="shared" si="9"/>
        <v>0</v>
      </c>
      <c r="I62" s="24">
        <f t="shared" si="10"/>
        <v>0</v>
      </c>
      <c r="J62" s="102">
        <f t="shared" si="11"/>
        <v>0</v>
      </c>
      <c r="K62" s="1117"/>
      <c r="L62" s="1117"/>
      <c r="M62" s="1123"/>
    </row>
    <row r="63" spans="1:13" ht="15.75" thickBot="1">
      <c r="A63" s="38" t="s">
        <v>32</v>
      </c>
      <c r="B63" s="39"/>
      <c r="C63" s="40"/>
      <c r="D63" s="41"/>
      <c r="E63" s="1119"/>
      <c r="F63" s="1120"/>
      <c r="G63" s="187"/>
      <c r="H63" s="187"/>
      <c r="I63" s="116">
        <f>SUM(I55:I62)</f>
        <v>0</v>
      </c>
      <c r="J63" s="116">
        <f>SUM(J55:J62)</f>
        <v>0</v>
      </c>
      <c r="K63" s="1119"/>
      <c r="L63" s="1119"/>
      <c r="M63" s="1124"/>
    </row>
    <row r="64" spans="1:13" ht="15">
      <c r="A64" s="45"/>
      <c r="B64" s="46"/>
      <c r="C64" s="47"/>
      <c r="D64" s="48"/>
    </row>
    <row r="65" spans="1:13" ht="15">
      <c r="A65" s="45"/>
      <c r="B65" s="46"/>
      <c r="C65" s="47"/>
      <c r="D65" s="48"/>
    </row>
    <row r="66" spans="1:13" ht="25.5" customHeight="1" thickBot="1">
      <c r="A66" s="188" t="s">
        <v>635</v>
      </c>
      <c r="B66" s="139"/>
      <c r="C66" s="66"/>
      <c r="D66" s="842"/>
    </row>
    <row r="67" spans="1:13" ht="89.25" customHeight="1" thickBot="1">
      <c r="A67" s="53" t="s">
        <v>9</v>
      </c>
      <c r="B67" s="11" t="s">
        <v>10</v>
      </c>
      <c r="C67" s="11" t="s">
        <v>11</v>
      </c>
      <c r="D67" s="12" t="s">
        <v>12</v>
      </c>
      <c r="E67" s="700" t="s">
        <v>13</v>
      </c>
      <c r="F67" s="213" t="s">
        <v>14</v>
      </c>
      <c r="G67" s="574" t="s">
        <v>15</v>
      </c>
      <c r="H67" s="574" t="s">
        <v>16</v>
      </c>
      <c r="I67" s="574" t="s">
        <v>17</v>
      </c>
      <c r="J67" s="708" t="s">
        <v>18</v>
      </c>
      <c r="K67" s="278" t="s">
        <v>19</v>
      </c>
      <c r="L67" s="709" t="s">
        <v>20</v>
      </c>
      <c r="M67" s="280" t="s">
        <v>21</v>
      </c>
    </row>
    <row r="68" spans="1:13" ht="37.5" customHeight="1">
      <c r="A68" s="407" t="s">
        <v>451</v>
      </c>
      <c r="B68" s="190"/>
      <c r="C68" s="458"/>
      <c r="D68" s="458"/>
      <c r="E68" s="1112"/>
      <c r="F68" s="1113"/>
      <c r="G68" s="169"/>
      <c r="H68" s="169"/>
      <c r="I68" s="169"/>
      <c r="J68" s="169"/>
      <c r="K68" s="1112"/>
      <c r="L68" s="1112"/>
      <c r="M68" s="1121"/>
    </row>
    <row r="69" spans="1:13" ht="113.25" customHeight="1" thickBot="1">
      <c r="A69" s="411" t="s">
        <v>451</v>
      </c>
      <c r="B69" s="412" t="s">
        <v>452</v>
      </c>
      <c r="C69" s="197" t="s">
        <v>111</v>
      </c>
      <c r="D69" s="35">
        <v>10</v>
      </c>
      <c r="E69" s="1117"/>
      <c r="F69" s="1118"/>
      <c r="G69" s="24">
        <f>+E69*F69</f>
        <v>0</v>
      </c>
      <c r="H69" s="24">
        <f>+E69+G69</f>
        <v>0</v>
      </c>
      <c r="I69" s="24">
        <f>+E69*D69</f>
        <v>0</v>
      </c>
      <c r="J69" s="102">
        <f>+H69*D69</f>
        <v>0</v>
      </c>
      <c r="K69" s="1117"/>
      <c r="L69" s="1117"/>
      <c r="M69" s="1123"/>
    </row>
    <row r="70" spans="1:13" ht="35.25" customHeight="1" thickBot="1">
      <c r="A70" s="38" t="s">
        <v>32</v>
      </c>
      <c r="B70" s="1301"/>
      <c r="C70" s="747"/>
      <c r="D70" s="87"/>
      <c r="E70" s="1119"/>
      <c r="F70" s="1120"/>
      <c r="G70" s="187"/>
      <c r="H70" s="187"/>
      <c r="I70" s="116">
        <f>SUM(I69)</f>
        <v>0</v>
      </c>
      <c r="J70" s="116">
        <f>SUM(J69)</f>
        <v>0</v>
      </c>
      <c r="K70" s="1119"/>
      <c r="L70" s="1119"/>
      <c r="M70" s="1124"/>
    </row>
    <row r="71" spans="1:13" ht="15">
      <c r="A71" s="45"/>
      <c r="B71" s="1302"/>
      <c r="C71" s="598"/>
      <c r="D71" s="6"/>
    </row>
    <row r="72" spans="1:13" ht="15">
      <c r="A72" s="45"/>
      <c r="B72" s="1302"/>
      <c r="C72" s="598"/>
      <c r="D72" s="6"/>
    </row>
    <row r="73" spans="1:13" ht="15.75" thickBot="1">
      <c r="A73" s="1303" t="s">
        <v>642</v>
      </c>
    </row>
    <row r="74" spans="1:13" ht="30.75" thickBot="1">
      <c r="A74" s="876" t="s">
        <v>9</v>
      </c>
      <c r="B74" s="877" t="s">
        <v>10</v>
      </c>
      <c r="C74" s="11" t="s">
        <v>11</v>
      </c>
      <c r="D74" s="12" t="s">
        <v>12</v>
      </c>
      <c r="E74" s="700" t="s">
        <v>13</v>
      </c>
      <c r="F74" s="213" t="s">
        <v>14</v>
      </c>
      <c r="G74" s="574" t="s">
        <v>15</v>
      </c>
      <c r="H74" s="574" t="s">
        <v>16</v>
      </c>
      <c r="I74" s="574" t="s">
        <v>17</v>
      </c>
      <c r="J74" s="708" t="s">
        <v>18</v>
      </c>
      <c r="K74" s="278" t="s">
        <v>19</v>
      </c>
      <c r="L74" s="709" t="s">
        <v>20</v>
      </c>
      <c r="M74" s="280" t="s">
        <v>21</v>
      </c>
    </row>
    <row r="75" spans="1:13" ht="15">
      <c r="A75" s="1304" t="s">
        <v>454</v>
      </c>
      <c r="B75" s="1305"/>
      <c r="C75" s="54"/>
      <c r="D75" s="55"/>
      <c r="E75" s="1112"/>
      <c r="F75" s="1113"/>
      <c r="G75" s="169"/>
      <c r="H75" s="169"/>
      <c r="I75" s="169"/>
      <c r="J75" s="169"/>
      <c r="K75" s="1112"/>
      <c r="L75" s="1112"/>
      <c r="M75" s="1121"/>
    </row>
    <row r="76" spans="1:13" ht="156.75">
      <c r="A76" s="699" t="s">
        <v>455</v>
      </c>
      <c r="B76" s="1306" t="s">
        <v>456</v>
      </c>
      <c r="C76" s="448" t="s">
        <v>25</v>
      </c>
      <c r="D76" s="449">
        <v>4000</v>
      </c>
      <c r="E76" s="1115"/>
      <c r="F76" s="1116"/>
      <c r="G76" s="24">
        <f>+E76*F76</f>
        <v>0</v>
      </c>
      <c r="H76" s="24">
        <f>+E76+G76</f>
        <v>0</v>
      </c>
      <c r="I76" s="24">
        <f>+E76*D76</f>
        <v>0</v>
      </c>
      <c r="J76" s="102">
        <f>+H76*D76</f>
        <v>0</v>
      </c>
      <c r="K76" s="1115"/>
      <c r="L76" s="1115"/>
      <c r="M76" s="1122"/>
    </row>
    <row r="77" spans="1:13" ht="156.75">
      <c r="A77" s="699" t="s">
        <v>457</v>
      </c>
      <c r="B77" s="1306" t="s">
        <v>458</v>
      </c>
      <c r="C77" s="448" t="s">
        <v>25</v>
      </c>
      <c r="D77" s="449">
        <v>10000</v>
      </c>
      <c r="E77" s="1115"/>
      <c r="F77" s="1116"/>
      <c r="G77" s="24">
        <f>+E77*F77</f>
        <v>0</v>
      </c>
      <c r="H77" s="24">
        <f>+E77+G77</f>
        <v>0</v>
      </c>
      <c r="I77" s="24">
        <f>+E77*D77</f>
        <v>0</v>
      </c>
      <c r="J77" s="102">
        <f>+H77*D77</f>
        <v>0</v>
      </c>
      <c r="K77" s="1115"/>
      <c r="L77" s="1115"/>
      <c r="M77" s="1122"/>
    </row>
    <row r="78" spans="1:13" ht="156.75">
      <c r="A78" s="699" t="s">
        <v>459</v>
      </c>
      <c r="B78" s="1306" t="s">
        <v>460</v>
      </c>
      <c r="C78" s="448" t="s">
        <v>25</v>
      </c>
      <c r="D78" s="449">
        <v>8000</v>
      </c>
      <c r="E78" s="1115"/>
      <c r="F78" s="1116"/>
      <c r="G78" s="24">
        <f>+E78*F78</f>
        <v>0</v>
      </c>
      <c r="H78" s="24">
        <f>+E78+G78</f>
        <v>0</v>
      </c>
      <c r="I78" s="24">
        <f>+E78*D78</f>
        <v>0</v>
      </c>
      <c r="J78" s="102">
        <f>+H78*D78</f>
        <v>0</v>
      </c>
      <c r="K78" s="1115"/>
      <c r="L78" s="1115"/>
      <c r="M78" s="1122"/>
    </row>
    <row r="79" spans="1:13" ht="156.75">
      <c r="A79" s="699" t="s">
        <v>461</v>
      </c>
      <c r="B79" s="1306" t="s">
        <v>462</v>
      </c>
      <c r="C79" s="448" t="s">
        <v>25</v>
      </c>
      <c r="D79" s="449">
        <v>6000</v>
      </c>
      <c r="E79" s="1115"/>
      <c r="F79" s="1116"/>
      <c r="G79" s="24">
        <f>+E79*F79</f>
        <v>0</v>
      </c>
      <c r="H79" s="24">
        <f>+E79+G79</f>
        <v>0</v>
      </c>
      <c r="I79" s="24">
        <f>+E79*D79</f>
        <v>0</v>
      </c>
      <c r="J79" s="102">
        <f>+H79*D79</f>
        <v>0</v>
      </c>
      <c r="K79" s="1115"/>
      <c r="L79" s="1115"/>
      <c r="M79" s="1122"/>
    </row>
    <row r="80" spans="1:13" ht="186" thickBot="1">
      <c r="A80" s="1307" t="s">
        <v>4261</v>
      </c>
      <c r="B80" s="1308" t="s">
        <v>3650</v>
      </c>
      <c r="C80" s="309" t="s">
        <v>25</v>
      </c>
      <c r="D80" s="451">
        <v>3000</v>
      </c>
      <c r="E80" s="1117"/>
      <c r="F80" s="1118"/>
      <c r="G80" s="24">
        <f>+E80*F80</f>
        <v>0</v>
      </c>
      <c r="H80" s="24">
        <f>+E80+G80</f>
        <v>0</v>
      </c>
      <c r="I80" s="24">
        <f>+E80*D80</f>
        <v>0</v>
      </c>
      <c r="J80" s="102">
        <f>+H80*D80</f>
        <v>0</v>
      </c>
      <c r="K80" s="1117"/>
      <c r="L80" s="1117"/>
      <c r="M80" s="1123"/>
    </row>
    <row r="81" spans="1:13" ht="15.75" thickBot="1">
      <c r="A81" s="452" t="s">
        <v>32</v>
      </c>
      <c r="B81" s="453"/>
      <c r="C81" s="40"/>
      <c r="D81" s="41"/>
      <c r="E81" s="1119"/>
      <c r="F81" s="1120"/>
      <c r="G81" s="187"/>
      <c r="H81" s="187"/>
      <c r="I81" s="116">
        <f>SUM(I76:I80)</f>
        <v>0</v>
      </c>
      <c r="J81" s="116">
        <f>SUM(J76:J80)</f>
        <v>0</v>
      </c>
      <c r="K81" s="1119"/>
      <c r="L81" s="1119"/>
      <c r="M81" s="1124"/>
    </row>
  </sheetData>
  <sheetProtection algorithmName="SHA-512" hashValue="BBE7EYljQLsE4AHvI72wYER2X12AjgDcyzJpJH1qVL2Yxm8EEtQj7GG38/1Wmpvhn2l+uIVVx6WZArhOZdcCeQ==" saltValue="hB501EGsceZyV11/5P5HSg==" spinCount="100000" sheet="1" formatCells="0" formatColumns="0" formatRows="0" insertColumns="0" insertRows="0" insertHyperlinks="0" deleteColumns="0" deleteRows="0" sort="0" autoFilter="0" pivotTables="0"/>
  <mergeCells count="2">
    <mergeCell ref="A21:A23"/>
    <mergeCell ref="A30:A36"/>
  </mergeCells>
  <pageMargins left="0.7" right="0.7" top="0.75" bottom="0.75" header="0.51180555555555496" footer="0.51180555555555496"/>
  <pageSetup paperSize="9" firstPageNumber="0" orientation="portrait" useFirstPageNumber="1"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3"/>
  <dimension ref="A1:AMK271"/>
  <sheetViews>
    <sheetView topLeftCell="A257" zoomScale="84" zoomScaleNormal="84" workbookViewId="0">
      <selection activeCell="M258" sqref="M258"/>
    </sheetView>
  </sheetViews>
  <sheetFormatPr defaultColWidth="3.875" defaultRowHeight="14.25"/>
  <cols>
    <col min="1" max="1" width="49.625" style="1" customWidth="1"/>
    <col min="2" max="2" width="70.875" style="1" customWidth="1"/>
    <col min="3" max="4" width="10.75" style="2" customWidth="1"/>
    <col min="5" max="5" width="14.5" style="1110" customWidth="1"/>
    <col min="6" max="6" width="12.25" style="1111" customWidth="1"/>
    <col min="7" max="7" width="10.75" style="1" customWidth="1"/>
    <col min="8" max="8" width="18" style="1" customWidth="1"/>
    <col min="9" max="9" width="22.625" style="1" customWidth="1"/>
    <col min="10" max="10" width="29.25" style="1" customWidth="1"/>
    <col min="11" max="11" width="16.75" style="1110" customWidth="1"/>
    <col min="12" max="12" width="12.75" style="1110" customWidth="1"/>
    <col min="13" max="13" width="10.75" style="1110" customWidth="1"/>
    <col min="14" max="1025" width="3.875" style="1"/>
  </cols>
  <sheetData>
    <row r="1" spans="1:13" ht="15">
      <c r="A1" s="312" t="s">
        <v>645</v>
      </c>
      <c r="B1" s="1240"/>
      <c r="C1" s="1241"/>
      <c r="D1" s="1241"/>
    </row>
    <row r="2" spans="1:13" ht="30.75" thickBot="1">
      <c r="A2" s="1079" t="s">
        <v>9</v>
      </c>
      <c r="B2" s="857" t="s">
        <v>10</v>
      </c>
      <c r="C2" s="857" t="s">
        <v>11</v>
      </c>
      <c r="D2" s="858" t="s">
        <v>12</v>
      </c>
      <c r="E2" s="700" t="s">
        <v>13</v>
      </c>
      <c r="F2" s="213" t="s">
        <v>14</v>
      </c>
      <c r="G2" s="574" t="s">
        <v>15</v>
      </c>
      <c r="H2" s="574" t="s">
        <v>16</v>
      </c>
      <c r="I2" s="574" t="s">
        <v>17</v>
      </c>
      <c r="J2" s="708" t="s">
        <v>18</v>
      </c>
      <c r="K2" s="278" t="s">
        <v>19</v>
      </c>
      <c r="L2" s="709" t="s">
        <v>20</v>
      </c>
      <c r="M2" s="280" t="s">
        <v>21</v>
      </c>
    </row>
    <row r="3" spans="1:13" ht="15">
      <c r="A3" s="1242" t="s">
        <v>464</v>
      </c>
      <c r="B3" s="1243"/>
      <c r="C3" s="1080"/>
      <c r="D3" s="1080"/>
      <c r="E3" s="1112"/>
      <c r="F3" s="1113"/>
      <c r="G3" s="169"/>
      <c r="H3" s="169"/>
      <c r="I3" s="169"/>
      <c r="J3" s="169"/>
      <c r="K3" s="1112"/>
      <c r="L3" s="1112"/>
      <c r="M3" s="1121"/>
    </row>
    <row r="4" spans="1:13" ht="28.5">
      <c r="A4" s="1244" t="s">
        <v>465</v>
      </c>
      <c r="B4" s="1245" t="s">
        <v>466</v>
      </c>
      <c r="C4" s="449" t="s">
        <v>25</v>
      </c>
      <c r="D4" s="449">
        <v>400</v>
      </c>
      <c r="E4" s="1115"/>
      <c r="F4" s="1116"/>
      <c r="G4" s="24">
        <f t="shared" ref="G4:G33" si="0">+E4*F4</f>
        <v>0</v>
      </c>
      <c r="H4" s="24">
        <f t="shared" ref="H4:H33" si="1">+E4+G4</f>
        <v>0</v>
      </c>
      <c r="I4" s="24">
        <f t="shared" ref="I4:I33" si="2">+E4*D4</f>
        <v>0</v>
      </c>
      <c r="J4" s="1721">
        <f t="shared" ref="J4:J33" si="3">+H4*D4</f>
        <v>0</v>
      </c>
      <c r="K4" s="1115"/>
      <c r="L4" s="1115"/>
      <c r="M4" s="1122"/>
    </row>
    <row r="5" spans="1:13" ht="57">
      <c r="A5" s="1244" t="s">
        <v>467</v>
      </c>
      <c r="B5" s="1246" t="s">
        <v>468</v>
      </c>
      <c r="C5" s="449" t="s">
        <v>25</v>
      </c>
      <c r="D5" s="449">
        <v>10</v>
      </c>
      <c r="E5" s="1115"/>
      <c r="F5" s="1116"/>
      <c r="G5" s="24">
        <f t="shared" si="0"/>
        <v>0</v>
      </c>
      <c r="H5" s="24">
        <f t="shared" si="1"/>
        <v>0</v>
      </c>
      <c r="I5" s="24">
        <f t="shared" si="2"/>
        <v>0</v>
      </c>
      <c r="J5" s="1721">
        <f t="shared" si="3"/>
        <v>0</v>
      </c>
      <c r="K5" s="1115"/>
      <c r="L5" s="1115"/>
      <c r="M5" s="1122"/>
    </row>
    <row r="6" spans="1:13" ht="71.25">
      <c r="A6" s="1247" t="s">
        <v>469</v>
      </c>
      <c r="B6" s="1246" t="s">
        <v>470</v>
      </c>
      <c r="C6" s="449" t="s">
        <v>25</v>
      </c>
      <c r="D6" s="449">
        <v>10</v>
      </c>
      <c r="E6" s="1115"/>
      <c r="F6" s="1116"/>
      <c r="G6" s="24">
        <f t="shared" si="0"/>
        <v>0</v>
      </c>
      <c r="H6" s="24">
        <f t="shared" si="1"/>
        <v>0</v>
      </c>
      <c r="I6" s="24">
        <f t="shared" si="2"/>
        <v>0</v>
      </c>
      <c r="J6" s="1721">
        <f t="shared" si="3"/>
        <v>0</v>
      </c>
      <c r="K6" s="1115"/>
      <c r="L6" s="1115"/>
      <c r="M6" s="1122"/>
    </row>
    <row r="7" spans="1:13" ht="85.5">
      <c r="A7" s="1244" t="s">
        <v>471</v>
      </c>
      <c r="B7" s="1248" t="s">
        <v>472</v>
      </c>
      <c r="C7" s="449" t="s">
        <v>25</v>
      </c>
      <c r="D7" s="449">
        <v>3900</v>
      </c>
      <c r="E7" s="1115"/>
      <c r="F7" s="1116"/>
      <c r="G7" s="24">
        <f t="shared" si="0"/>
        <v>0</v>
      </c>
      <c r="H7" s="24">
        <f t="shared" si="1"/>
        <v>0</v>
      </c>
      <c r="I7" s="24">
        <f t="shared" si="2"/>
        <v>0</v>
      </c>
      <c r="J7" s="1721">
        <f t="shared" si="3"/>
        <v>0</v>
      </c>
      <c r="K7" s="1115"/>
      <c r="L7" s="1115"/>
      <c r="M7" s="1122"/>
    </row>
    <row r="8" spans="1:13" ht="57">
      <c r="A8" s="1247" t="s">
        <v>473</v>
      </c>
      <c r="B8" s="1249" t="s">
        <v>474</v>
      </c>
      <c r="C8" s="449" t="s">
        <v>25</v>
      </c>
      <c r="D8" s="449">
        <v>10</v>
      </c>
      <c r="E8" s="1115"/>
      <c r="F8" s="1116"/>
      <c r="G8" s="24">
        <f t="shared" si="0"/>
        <v>0</v>
      </c>
      <c r="H8" s="24">
        <f t="shared" si="1"/>
        <v>0</v>
      </c>
      <c r="I8" s="24">
        <f t="shared" si="2"/>
        <v>0</v>
      </c>
      <c r="J8" s="1721">
        <f t="shared" si="3"/>
        <v>0</v>
      </c>
      <c r="K8" s="1115"/>
      <c r="L8" s="1115"/>
      <c r="M8" s="1122"/>
    </row>
    <row r="9" spans="1:13" ht="85.5">
      <c r="A9" s="1250" t="s">
        <v>475</v>
      </c>
      <c r="B9" s="1251" t="s">
        <v>476</v>
      </c>
      <c r="C9" s="449" t="s">
        <v>25</v>
      </c>
      <c r="D9" s="449">
        <v>10</v>
      </c>
      <c r="E9" s="1115"/>
      <c r="F9" s="1116"/>
      <c r="G9" s="24">
        <f t="shared" si="0"/>
        <v>0</v>
      </c>
      <c r="H9" s="24">
        <f t="shared" si="1"/>
        <v>0</v>
      </c>
      <c r="I9" s="24">
        <f t="shared" si="2"/>
        <v>0</v>
      </c>
      <c r="J9" s="1721">
        <f t="shared" si="3"/>
        <v>0</v>
      </c>
      <c r="K9" s="1115"/>
      <c r="L9" s="1115"/>
      <c r="M9" s="1122"/>
    </row>
    <row r="10" spans="1:13" ht="57">
      <c r="A10" s="1244" t="s">
        <v>477</v>
      </c>
      <c r="B10" s="1245" t="s">
        <v>478</v>
      </c>
      <c r="C10" s="449" t="s">
        <v>25</v>
      </c>
      <c r="D10" s="449">
        <v>6500</v>
      </c>
      <c r="E10" s="1115"/>
      <c r="F10" s="1116"/>
      <c r="G10" s="24">
        <f t="shared" si="0"/>
        <v>0</v>
      </c>
      <c r="H10" s="24">
        <f t="shared" si="1"/>
        <v>0</v>
      </c>
      <c r="I10" s="24">
        <f t="shared" si="2"/>
        <v>0</v>
      </c>
      <c r="J10" s="1721">
        <f t="shared" si="3"/>
        <v>0</v>
      </c>
      <c r="K10" s="1115"/>
      <c r="L10" s="1115"/>
      <c r="M10" s="1122"/>
    </row>
    <row r="11" spans="1:13" ht="57">
      <c r="A11" s="1244" t="s">
        <v>479</v>
      </c>
      <c r="B11" s="1245" t="s">
        <v>480</v>
      </c>
      <c r="C11" s="449" t="s">
        <v>25</v>
      </c>
      <c r="D11" s="449">
        <v>10</v>
      </c>
      <c r="E11" s="1115"/>
      <c r="F11" s="1116"/>
      <c r="G11" s="24">
        <f t="shared" si="0"/>
        <v>0</v>
      </c>
      <c r="H11" s="24">
        <f t="shared" si="1"/>
        <v>0</v>
      </c>
      <c r="I11" s="24">
        <f t="shared" si="2"/>
        <v>0</v>
      </c>
      <c r="J11" s="1721">
        <f t="shared" si="3"/>
        <v>0</v>
      </c>
      <c r="K11" s="1115"/>
      <c r="L11" s="1115"/>
      <c r="M11" s="1122"/>
    </row>
    <row r="12" spans="1:13" ht="71.25">
      <c r="A12" s="1250" t="s">
        <v>481</v>
      </c>
      <c r="B12" s="1252" t="s">
        <v>482</v>
      </c>
      <c r="C12" s="449" t="s">
        <v>25</v>
      </c>
      <c r="D12" s="449">
        <v>100</v>
      </c>
      <c r="E12" s="1115"/>
      <c r="F12" s="1116"/>
      <c r="G12" s="24">
        <f t="shared" si="0"/>
        <v>0</v>
      </c>
      <c r="H12" s="24">
        <f t="shared" si="1"/>
        <v>0</v>
      </c>
      <c r="I12" s="24">
        <f t="shared" si="2"/>
        <v>0</v>
      </c>
      <c r="J12" s="1721">
        <f t="shared" si="3"/>
        <v>0</v>
      </c>
      <c r="K12" s="1115"/>
      <c r="L12" s="1115"/>
      <c r="M12" s="1122"/>
    </row>
    <row r="13" spans="1:13" ht="28.5">
      <c r="A13" s="1244" t="s">
        <v>483</v>
      </c>
      <c r="B13" s="1245" t="s">
        <v>484</v>
      </c>
      <c r="C13" s="449" t="s">
        <v>25</v>
      </c>
      <c r="D13" s="449">
        <v>110</v>
      </c>
      <c r="E13" s="1115"/>
      <c r="F13" s="1116"/>
      <c r="G13" s="24">
        <f t="shared" si="0"/>
        <v>0</v>
      </c>
      <c r="H13" s="24">
        <f t="shared" si="1"/>
        <v>0</v>
      </c>
      <c r="I13" s="24">
        <f t="shared" si="2"/>
        <v>0</v>
      </c>
      <c r="J13" s="1721">
        <f t="shared" si="3"/>
        <v>0</v>
      </c>
      <c r="K13" s="1115"/>
      <c r="L13" s="1115"/>
      <c r="M13" s="1122"/>
    </row>
    <row r="14" spans="1:13" ht="57">
      <c r="A14" s="1244" t="s">
        <v>485</v>
      </c>
      <c r="B14" s="1252" t="s">
        <v>486</v>
      </c>
      <c r="C14" s="449" t="s">
        <v>25</v>
      </c>
      <c r="D14" s="449">
        <v>50</v>
      </c>
      <c r="E14" s="1115"/>
      <c r="F14" s="1116"/>
      <c r="G14" s="24">
        <f t="shared" si="0"/>
        <v>0</v>
      </c>
      <c r="H14" s="24">
        <f t="shared" si="1"/>
        <v>0</v>
      </c>
      <c r="I14" s="24">
        <f t="shared" si="2"/>
        <v>0</v>
      </c>
      <c r="J14" s="1721">
        <f t="shared" si="3"/>
        <v>0</v>
      </c>
      <c r="K14" s="1115"/>
      <c r="L14" s="1115"/>
      <c r="M14" s="1122"/>
    </row>
    <row r="15" spans="1:13">
      <c r="A15" s="1244" t="s">
        <v>487</v>
      </c>
      <c r="B15" s="1253" t="s">
        <v>488</v>
      </c>
      <c r="C15" s="449" t="s">
        <v>25</v>
      </c>
      <c r="D15" s="449">
        <v>50</v>
      </c>
      <c r="E15" s="1115"/>
      <c r="F15" s="1116"/>
      <c r="G15" s="24">
        <f t="shared" si="0"/>
        <v>0</v>
      </c>
      <c r="H15" s="24">
        <f t="shared" si="1"/>
        <v>0</v>
      </c>
      <c r="I15" s="24">
        <f t="shared" si="2"/>
        <v>0</v>
      </c>
      <c r="J15" s="1721">
        <f t="shared" si="3"/>
        <v>0</v>
      </c>
      <c r="K15" s="1115"/>
      <c r="L15" s="1115"/>
      <c r="M15" s="1122"/>
    </row>
    <row r="16" spans="1:13" ht="28.5">
      <c r="A16" s="1244" t="s">
        <v>489</v>
      </c>
      <c r="B16" s="1253" t="s">
        <v>490</v>
      </c>
      <c r="C16" s="449" t="s">
        <v>25</v>
      </c>
      <c r="D16" s="449">
        <v>10</v>
      </c>
      <c r="E16" s="1115"/>
      <c r="F16" s="1116"/>
      <c r="G16" s="24">
        <f t="shared" si="0"/>
        <v>0</v>
      </c>
      <c r="H16" s="24">
        <f t="shared" si="1"/>
        <v>0</v>
      </c>
      <c r="I16" s="24">
        <f t="shared" si="2"/>
        <v>0</v>
      </c>
      <c r="J16" s="1721">
        <f t="shared" si="3"/>
        <v>0</v>
      </c>
      <c r="K16" s="1115"/>
      <c r="L16" s="1115"/>
      <c r="M16" s="1122"/>
    </row>
    <row r="17" spans="1:13" ht="28.5">
      <c r="A17" s="1244" t="s">
        <v>491</v>
      </c>
      <c r="B17" s="1245" t="s">
        <v>492</v>
      </c>
      <c r="C17" s="449" t="s">
        <v>25</v>
      </c>
      <c r="D17" s="449">
        <v>2500</v>
      </c>
      <c r="E17" s="1115"/>
      <c r="F17" s="1116"/>
      <c r="G17" s="24">
        <f t="shared" si="0"/>
        <v>0</v>
      </c>
      <c r="H17" s="24">
        <f t="shared" si="1"/>
        <v>0</v>
      </c>
      <c r="I17" s="24">
        <f t="shared" si="2"/>
        <v>0</v>
      </c>
      <c r="J17" s="1721">
        <f t="shared" si="3"/>
        <v>0</v>
      </c>
      <c r="K17" s="1115"/>
      <c r="L17" s="1115"/>
      <c r="M17" s="1122"/>
    </row>
    <row r="18" spans="1:13" ht="42.75">
      <c r="A18" s="1084" t="s">
        <v>493</v>
      </c>
      <c r="B18" s="1254" t="s">
        <v>494</v>
      </c>
      <c r="C18" s="449" t="s">
        <v>25</v>
      </c>
      <c r="D18" s="449">
        <v>170</v>
      </c>
      <c r="E18" s="1115"/>
      <c r="F18" s="1116"/>
      <c r="G18" s="24">
        <f t="shared" si="0"/>
        <v>0</v>
      </c>
      <c r="H18" s="24">
        <f t="shared" si="1"/>
        <v>0</v>
      </c>
      <c r="I18" s="24">
        <f t="shared" si="2"/>
        <v>0</v>
      </c>
      <c r="J18" s="1721">
        <f t="shared" si="3"/>
        <v>0</v>
      </c>
      <c r="K18" s="1115"/>
      <c r="L18" s="1115"/>
      <c r="M18" s="1122"/>
    </row>
    <row r="19" spans="1:13">
      <c r="A19" s="1244" t="s">
        <v>495</v>
      </c>
      <c r="B19" s="1245" t="s">
        <v>496</v>
      </c>
      <c r="C19" s="449" t="s">
        <v>25</v>
      </c>
      <c r="D19" s="449">
        <v>10</v>
      </c>
      <c r="E19" s="1115"/>
      <c r="F19" s="1116"/>
      <c r="G19" s="24">
        <f t="shared" si="0"/>
        <v>0</v>
      </c>
      <c r="H19" s="24">
        <f t="shared" si="1"/>
        <v>0</v>
      </c>
      <c r="I19" s="24">
        <f t="shared" si="2"/>
        <v>0</v>
      </c>
      <c r="J19" s="1721">
        <f t="shared" si="3"/>
        <v>0</v>
      </c>
      <c r="K19" s="1115"/>
      <c r="L19" s="1115"/>
      <c r="M19" s="1122"/>
    </row>
    <row r="20" spans="1:13" ht="57">
      <c r="A20" s="1244" t="s">
        <v>497</v>
      </c>
      <c r="B20" s="1249" t="s">
        <v>498</v>
      </c>
      <c r="C20" s="449" t="s">
        <v>25</v>
      </c>
      <c r="D20" s="449">
        <v>10</v>
      </c>
      <c r="E20" s="1115"/>
      <c r="F20" s="1116"/>
      <c r="G20" s="24">
        <f t="shared" si="0"/>
        <v>0</v>
      </c>
      <c r="H20" s="24">
        <f t="shared" si="1"/>
        <v>0</v>
      </c>
      <c r="I20" s="24">
        <f t="shared" si="2"/>
        <v>0</v>
      </c>
      <c r="J20" s="1721">
        <f t="shared" si="3"/>
        <v>0</v>
      </c>
      <c r="K20" s="1115"/>
      <c r="L20" s="1115"/>
      <c r="M20" s="1122"/>
    </row>
    <row r="21" spans="1:13" ht="42.75">
      <c r="A21" s="1255" t="s">
        <v>499</v>
      </c>
      <c r="B21" s="674" t="s">
        <v>500</v>
      </c>
      <c r="C21" s="449" t="s">
        <v>25</v>
      </c>
      <c r="D21" s="449">
        <v>120</v>
      </c>
      <c r="E21" s="1115"/>
      <c r="F21" s="1116"/>
      <c r="G21" s="24">
        <f t="shared" si="0"/>
        <v>0</v>
      </c>
      <c r="H21" s="24">
        <f t="shared" si="1"/>
        <v>0</v>
      </c>
      <c r="I21" s="24">
        <f t="shared" si="2"/>
        <v>0</v>
      </c>
      <c r="J21" s="1721">
        <f t="shared" si="3"/>
        <v>0</v>
      </c>
      <c r="K21" s="1115"/>
      <c r="L21" s="1115"/>
      <c r="M21" s="1122"/>
    </row>
    <row r="22" spans="1:13" ht="42.75">
      <c r="A22" s="1082" t="s">
        <v>501</v>
      </c>
      <c r="B22" s="1251" t="s">
        <v>502</v>
      </c>
      <c r="C22" s="448" t="s">
        <v>25</v>
      </c>
      <c r="D22" s="449">
        <v>15</v>
      </c>
      <c r="E22" s="1115"/>
      <c r="F22" s="1116"/>
      <c r="G22" s="24">
        <f t="shared" si="0"/>
        <v>0</v>
      </c>
      <c r="H22" s="24">
        <f t="shared" si="1"/>
        <v>0</v>
      </c>
      <c r="I22" s="24">
        <f t="shared" si="2"/>
        <v>0</v>
      </c>
      <c r="J22" s="1721">
        <f t="shared" si="3"/>
        <v>0</v>
      </c>
      <c r="K22" s="1115"/>
      <c r="L22" s="1115"/>
      <c r="M22" s="1122"/>
    </row>
    <row r="23" spans="1:13" ht="14.25" customHeight="1">
      <c r="A23" s="1256" t="s">
        <v>503</v>
      </c>
      <c r="B23" s="2474" t="s">
        <v>504</v>
      </c>
      <c r="C23" s="448" t="s">
        <v>25</v>
      </c>
      <c r="D23" s="449">
        <v>850</v>
      </c>
      <c r="E23" s="1115"/>
      <c r="F23" s="1116"/>
      <c r="G23" s="24">
        <f t="shared" si="0"/>
        <v>0</v>
      </c>
      <c r="H23" s="24">
        <f t="shared" si="1"/>
        <v>0</v>
      </c>
      <c r="I23" s="24">
        <f t="shared" si="2"/>
        <v>0</v>
      </c>
      <c r="J23" s="1721">
        <f t="shared" si="3"/>
        <v>0</v>
      </c>
      <c r="K23" s="1115"/>
      <c r="L23" s="1115"/>
      <c r="M23" s="1122"/>
    </row>
    <row r="24" spans="1:13">
      <c r="A24" s="1256" t="s">
        <v>505</v>
      </c>
      <c r="B24" s="2474"/>
      <c r="C24" s="1258" t="s">
        <v>25</v>
      </c>
      <c r="D24" s="1259">
        <v>1350</v>
      </c>
      <c r="E24" s="1115"/>
      <c r="F24" s="1116"/>
      <c r="G24" s="24">
        <f t="shared" si="0"/>
        <v>0</v>
      </c>
      <c r="H24" s="24">
        <f t="shared" si="1"/>
        <v>0</v>
      </c>
      <c r="I24" s="24">
        <f t="shared" si="2"/>
        <v>0</v>
      </c>
      <c r="J24" s="1721">
        <f t="shared" si="3"/>
        <v>0</v>
      </c>
      <c r="K24" s="1115"/>
      <c r="L24" s="1115"/>
      <c r="M24" s="1122"/>
    </row>
    <row r="25" spans="1:13">
      <c r="A25" s="1256" t="s">
        <v>506</v>
      </c>
      <c r="B25" s="2474"/>
      <c r="C25" s="1258" t="s">
        <v>25</v>
      </c>
      <c r="D25" s="1259">
        <v>850</v>
      </c>
      <c r="E25" s="1115"/>
      <c r="F25" s="1116"/>
      <c r="G25" s="24">
        <f t="shared" si="0"/>
        <v>0</v>
      </c>
      <c r="H25" s="24">
        <f t="shared" si="1"/>
        <v>0</v>
      </c>
      <c r="I25" s="24">
        <f t="shared" si="2"/>
        <v>0</v>
      </c>
      <c r="J25" s="1721">
        <f t="shared" si="3"/>
        <v>0</v>
      </c>
      <c r="K25" s="1115"/>
      <c r="L25" s="1115"/>
      <c r="M25" s="1122"/>
    </row>
    <row r="26" spans="1:13">
      <c r="A26" s="1256" t="s">
        <v>507</v>
      </c>
      <c r="B26" s="2474"/>
      <c r="C26" s="1258" t="s">
        <v>25</v>
      </c>
      <c r="D26" s="1259">
        <v>1950</v>
      </c>
      <c r="E26" s="1115"/>
      <c r="F26" s="1116"/>
      <c r="G26" s="24">
        <f t="shared" si="0"/>
        <v>0</v>
      </c>
      <c r="H26" s="24">
        <f t="shared" si="1"/>
        <v>0</v>
      </c>
      <c r="I26" s="24">
        <f t="shared" si="2"/>
        <v>0</v>
      </c>
      <c r="J26" s="1721">
        <f t="shared" si="3"/>
        <v>0</v>
      </c>
      <c r="K26" s="1115"/>
      <c r="L26" s="1115"/>
      <c r="M26" s="1122"/>
    </row>
    <row r="27" spans="1:13">
      <c r="A27" s="1256" t="s">
        <v>508</v>
      </c>
      <c r="B27" s="2474"/>
      <c r="C27" s="1258" t="s">
        <v>25</v>
      </c>
      <c r="D27" s="1259">
        <v>750</v>
      </c>
      <c r="E27" s="1115"/>
      <c r="F27" s="1116"/>
      <c r="G27" s="24">
        <f t="shared" si="0"/>
        <v>0</v>
      </c>
      <c r="H27" s="24">
        <f t="shared" si="1"/>
        <v>0</v>
      </c>
      <c r="I27" s="24">
        <f t="shared" si="2"/>
        <v>0</v>
      </c>
      <c r="J27" s="1721">
        <f t="shared" si="3"/>
        <v>0</v>
      </c>
      <c r="K27" s="1115"/>
      <c r="L27" s="1115"/>
      <c r="M27" s="1122"/>
    </row>
    <row r="28" spans="1:13">
      <c r="A28" s="1256" t="s">
        <v>509</v>
      </c>
      <c r="B28" s="2474"/>
      <c r="C28" s="1258" t="s">
        <v>25</v>
      </c>
      <c r="D28" s="1259">
        <v>150</v>
      </c>
      <c r="E28" s="1115"/>
      <c r="F28" s="1116"/>
      <c r="G28" s="24">
        <f t="shared" si="0"/>
        <v>0</v>
      </c>
      <c r="H28" s="24">
        <f t="shared" si="1"/>
        <v>0</v>
      </c>
      <c r="I28" s="24">
        <f t="shared" si="2"/>
        <v>0</v>
      </c>
      <c r="J28" s="1721">
        <f t="shared" si="3"/>
        <v>0</v>
      </c>
      <c r="K28" s="1115"/>
      <c r="L28" s="1115"/>
      <c r="M28" s="1122"/>
    </row>
    <row r="29" spans="1:13">
      <c r="A29" s="1256" t="s">
        <v>510</v>
      </c>
      <c r="B29" s="2474"/>
      <c r="C29" s="1258" t="s">
        <v>25</v>
      </c>
      <c r="D29" s="1259">
        <v>450</v>
      </c>
      <c r="E29" s="1115"/>
      <c r="F29" s="1116"/>
      <c r="G29" s="780">
        <f t="shared" si="0"/>
        <v>0</v>
      </c>
      <c r="H29" s="780">
        <f t="shared" si="1"/>
        <v>0</v>
      </c>
      <c r="I29" s="780">
        <f t="shared" si="2"/>
        <v>0</v>
      </c>
      <c r="J29" s="1772">
        <f t="shared" si="3"/>
        <v>0</v>
      </c>
      <c r="K29" s="1115"/>
      <c r="L29" s="1115"/>
      <c r="M29" s="1122"/>
    </row>
    <row r="30" spans="1:13" ht="28.5">
      <c r="A30" s="1786" t="s">
        <v>3734</v>
      </c>
      <c r="B30" s="2136" t="s">
        <v>3735</v>
      </c>
      <c r="C30" s="1258" t="s">
        <v>25</v>
      </c>
      <c r="D30" s="1259">
        <v>2300</v>
      </c>
      <c r="E30" s="1773"/>
      <c r="F30" s="1773"/>
      <c r="G30" s="780">
        <f t="shared" ref="G30" si="4">+E30*F30</f>
        <v>0</v>
      </c>
      <c r="H30" s="780">
        <f t="shared" ref="H30" si="5">+E30+G30</f>
        <v>0</v>
      </c>
      <c r="I30" s="780">
        <f t="shared" ref="I30" si="6">+E30*D30</f>
        <v>0</v>
      </c>
      <c r="J30" s="1772">
        <f t="shared" ref="J30" si="7">+H30*D30</f>
        <v>0</v>
      </c>
      <c r="K30" s="1773"/>
      <c r="L30" s="1773"/>
      <c r="M30" s="1122"/>
    </row>
    <row r="31" spans="1:13" ht="94.5" customHeight="1">
      <c r="A31" s="1250" t="s">
        <v>511</v>
      </c>
      <c r="B31" s="1083" t="s">
        <v>512</v>
      </c>
      <c r="C31" s="448" t="s">
        <v>513</v>
      </c>
      <c r="D31" s="449">
        <v>20</v>
      </c>
      <c r="E31" s="1115"/>
      <c r="F31" s="1116"/>
      <c r="G31" s="24">
        <f t="shared" si="0"/>
        <v>0</v>
      </c>
      <c r="H31" s="24">
        <f t="shared" si="1"/>
        <v>0</v>
      </c>
      <c r="I31" s="24">
        <f t="shared" si="2"/>
        <v>0</v>
      </c>
      <c r="J31" s="1721">
        <f t="shared" si="3"/>
        <v>0</v>
      </c>
      <c r="K31" s="1115"/>
      <c r="L31" s="1115"/>
      <c r="M31" s="1122"/>
    </row>
    <row r="32" spans="1:13">
      <c r="A32" s="1260" t="s">
        <v>514</v>
      </c>
      <c r="B32" s="1261" t="s">
        <v>515</v>
      </c>
      <c r="C32" s="1262" t="s">
        <v>25</v>
      </c>
      <c r="D32" s="1263">
        <v>50</v>
      </c>
      <c r="E32" s="1115"/>
      <c r="F32" s="1116"/>
      <c r="G32" s="24">
        <f t="shared" si="0"/>
        <v>0</v>
      </c>
      <c r="H32" s="24">
        <f t="shared" si="1"/>
        <v>0</v>
      </c>
      <c r="I32" s="24">
        <f t="shared" si="2"/>
        <v>0</v>
      </c>
      <c r="J32" s="1721">
        <f t="shared" si="3"/>
        <v>0</v>
      </c>
      <c r="K32" s="1115"/>
      <c r="L32" s="1115"/>
      <c r="M32" s="1122"/>
    </row>
    <row r="33" spans="1:13" ht="15" thickBot="1">
      <c r="A33" s="1260" t="s">
        <v>516</v>
      </c>
      <c r="B33" s="1261" t="s">
        <v>517</v>
      </c>
      <c r="C33" s="1262" t="s">
        <v>25</v>
      </c>
      <c r="D33" s="1263">
        <v>850</v>
      </c>
      <c r="E33" s="1115"/>
      <c r="F33" s="1116"/>
      <c r="G33" s="24">
        <f t="shared" si="0"/>
        <v>0</v>
      </c>
      <c r="H33" s="24">
        <f t="shared" si="1"/>
        <v>0</v>
      </c>
      <c r="I33" s="24">
        <f t="shared" si="2"/>
        <v>0</v>
      </c>
      <c r="J33" s="1721">
        <f t="shared" si="3"/>
        <v>0</v>
      </c>
      <c r="K33" s="1115"/>
      <c r="L33" s="1115"/>
      <c r="M33" s="1122"/>
    </row>
    <row r="34" spans="1:13" ht="15.75" thickBot="1">
      <c r="A34" s="38" t="s">
        <v>32</v>
      </c>
      <c r="B34" s="39"/>
      <c r="C34" s="40"/>
      <c r="D34" s="41"/>
      <c r="E34" s="1119"/>
      <c r="F34" s="1120"/>
      <c r="G34" s="187"/>
      <c r="H34" s="187"/>
      <c r="I34" s="116">
        <f>SUM(I4:I33)</f>
        <v>0</v>
      </c>
      <c r="J34" s="116">
        <f>SUM(J4:J33)</f>
        <v>0</v>
      </c>
      <c r="K34" s="1119"/>
      <c r="L34" s="1119"/>
      <c r="M34" s="1124"/>
    </row>
    <row r="35" spans="1:13" ht="15">
      <c r="A35" s="1267"/>
      <c r="B35" s="1268"/>
      <c r="C35" s="538"/>
      <c r="D35" s="539"/>
    </row>
    <row r="36" spans="1:13" ht="15.75" thickBot="1">
      <c r="A36" s="312" t="s">
        <v>650</v>
      </c>
      <c r="B36" s="1268"/>
      <c r="C36" s="1268"/>
      <c r="D36" s="1268"/>
      <c r="E36" s="1268"/>
      <c r="F36" s="1268"/>
      <c r="G36" s="1268"/>
      <c r="H36" s="1268"/>
      <c r="I36" s="1268"/>
      <c r="J36" s="1268"/>
      <c r="K36" s="1268"/>
      <c r="L36" s="1268"/>
      <c r="M36" s="1268"/>
    </row>
    <row r="37" spans="1:13" ht="30.75" thickBot="1">
      <c r="A37" s="53" t="s">
        <v>9</v>
      </c>
      <c r="B37" s="386" t="s">
        <v>10</v>
      </c>
      <c r="C37" s="11" t="s">
        <v>11</v>
      </c>
      <c r="D37" s="12" t="s">
        <v>12</v>
      </c>
      <c r="E37" s="700" t="s">
        <v>13</v>
      </c>
      <c r="F37" s="213" t="s">
        <v>14</v>
      </c>
      <c r="G37" s="574" t="s">
        <v>15</v>
      </c>
      <c r="H37" s="574" t="s">
        <v>16</v>
      </c>
      <c r="I37" s="574" t="s">
        <v>17</v>
      </c>
      <c r="J37" s="708" t="s">
        <v>18</v>
      </c>
      <c r="K37" s="278" t="s">
        <v>19</v>
      </c>
      <c r="L37" s="709" t="s">
        <v>20</v>
      </c>
      <c r="M37" s="280" t="s">
        <v>21</v>
      </c>
    </row>
    <row r="38" spans="1:13" ht="15">
      <c r="A38" s="2202" t="s">
        <v>3803</v>
      </c>
      <c r="B38" s="2203"/>
      <c r="C38" s="1128"/>
      <c r="D38" s="1897"/>
      <c r="E38" s="1677"/>
      <c r="F38" s="1678"/>
      <c r="G38" s="1898"/>
      <c r="H38" s="1898"/>
      <c r="I38" s="1898"/>
      <c r="J38" s="1899"/>
      <c r="K38" s="1679"/>
      <c r="L38" s="1680"/>
      <c r="M38" s="1763"/>
    </row>
    <row r="39" spans="1:13" ht="185.25">
      <c r="A39" s="75" t="s">
        <v>3804</v>
      </c>
      <c r="B39" s="144" t="s">
        <v>3805</v>
      </c>
      <c r="C39" s="61" t="s">
        <v>25</v>
      </c>
      <c r="D39" s="85">
        <v>90</v>
      </c>
      <c r="E39" s="1115"/>
      <c r="F39" s="1116"/>
      <c r="G39" s="24">
        <f t="shared" ref="G39:G48" si="8">+E39*F39</f>
        <v>0</v>
      </c>
      <c r="H39" s="24">
        <f t="shared" ref="H39:H48" si="9">+E39+G39</f>
        <v>0</v>
      </c>
      <c r="I39" s="24">
        <f t="shared" ref="I39:I48" si="10">+E39*D39</f>
        <v>0</v>
      </c>
      <c r="J39" s="1799">
        <f t="shared" ref="J39:J48" si="11">+H39*D39</f>
        <v>0</v>
      </c>
      <c r="K39" s="1115"/>
      <c r="L39" s="1115"/>
      <c r="M39" s="1122"/>
    </row>
    <row r="40" spans="1:13" ht="185.25">
      <c r="A40" s="75" t="s">
        <v>3806</v>
      </c>
      <c r="B40" s="144" t="s">
        <v>3807</v>
      </c>
      <c r="C40" s="61" t="s">
        <v>25</v>
      </c>
      <c r="D40" s="85">
        <v>70</v>
      </c>
      <c r="E40" s="1115"/>
      <c r="F40" s="1116"/>
      <c r="G40" s="24">
        <f t="shared" si="8"/>
        <v>0</v>
      </c>
      <c r="H40" s="24">
        <f t="shared" si="9"/>
        <v>0</v>
      </c>
      <c r="I40" s="24">
        <f t="shared" si="10"/>
        <v>0</v>
      </c>
      <c r="J40" s="1799">
        <f t="shared" si="11"/>
        <v>0</v>
      </c>
      <c r="K40" s="1115"/>
      <c r="L40" s="1115"/>
      <c r="M40" s="1122"/>
    </row>
    <row r="41" spans="1:13" ht="185.25">
      <c r="A41" s="75" t="s">
        <v>3808</v>
      </c>
      <c r="B41" s="144" t="s">
        <v>3809</v>
      </c>
      <c r="C41" s="61" t="s">
        <v>25</v>
      </c>
      <c r="D41" s="85">
        <v>10</v>
      </c>
      <c r="E41" s="1115"/>
      <c r="F41" s="1116"/>
      <c r="G41" s="24">
        <f t="shared" si="8"/>
        <v>0</v>
      </c>
      <c r="H41" s="24">
        <f t="shared" si="9"/>
        <v>0</v>
      </c>
      <c r="I41" s="24">
        <f t="shared" si="10"/>
        <v>0</v>
      </c>
      <c r="J41" s="1799">
        <f t="shared" si="11"/>
        <v>0</v>
      </c>
      <c r="K41" s="1115"/>
      <c r="L41" s="1115"/>
      <c r="M41" s="1122"/>
    </row>
    <row r="42" spans="1:13" ht="270.75">
      <c r="A42" s="191" t="s">
        <v>518</v>
      </c>
      <c r="B42" s="457" t="s">
        <v>3810</v>
      </c>
      <c r="C42" s="22" t="s">
        <v>25</v>
      </c>
      <c r="D42" s="22">
        <v>20</v>
      </c>
      <c r="E42" s="1115"/>
      <c r="F42" s="1116"/>
      <c r="G42" s="24">
        <f t="shared" si="8"/>
        <v>0</v>
      </c>
      <c r="H42" s="24">
        <f t="shared" si="9"/>
        <v>0</v>
      </c>
      <c r="I42" s="24">
        <f t="shared" si="10"/>
        <v>0</v>
      </c>
      <c r="J42" s="1799">
        <f t="shared" si="11"/>
        <v>0</v>
      </c>
      <c r="K42" s="1115"/>
      <c r="L42" s="1115"/>
      <c r="M42" s="1122"/>
    </row>
    <row r="43" spans="1:13" ht="270.75">
      <c r="A43" s="191" t="s">
        <v>518</v>
      </c>
      <c r="B43" s="457" t="s">
        <v>3811</v>
      </c>
      <c r="C43" s="22" t="s">
        <v>25</v>
      </c>
      <c r="D43" s="22">
        <v>20</v>
      </c>
      <c r="E43" s="1115"/>
      <c r="F43" s="1116"/>
      <c r="G43" s="24">
        <f t="shared" si="8"/>
        <v>0</v>
      </c>
      <c r="H43" s="24">
        <f t="shared" si="9"/>
        <v>0</v>
      </c>
      <c r="I43" s="24">
        <f t="shared" si="10"/>
        <v>0</v>
      </c>
      <c r="J43" s="1799">
        <f t="shared" si="11"/>
        <v>0</v>
      </c>
      <c r="K43" s="1115"/>
      <c r="L43" s="1115"/>
      <c r="M43" s="1122"/>
    </row>
    <row r="44" spans="1:13" ht="270.75">
      <c r="A44" s="191" t="s">
        <v>518</v>
      </c>
      <c r="B44" s="457" t="s">
        <v>3812</v>
      </c>
      <c r="C44" s="22" t="s">
        <v>25</v>
      </c>
      <c r="D44" s="22">
        <v>20</v>
      </c>
      <c r="E44" s="1115"/>
      <c r="F44" s="1116"/>
      <c r="G44" s="24">
        <f t="shared" si="8"/>
        <v>0</v>
      </c>
      <c r="H44" s="24">
        <f t="shared" si="9"/>
        <v>0</v>
      </c>
      <c r="I44" s="24">
        <f t="shared" si="10"/>
        <v>0</v>
      </c>
      <c r="J44" s="1799">
        <f t="shared" si="11"/>
        <v>0</v>
      </c>
      <c r="K44" s="1115"/>
      <c r="L44" s="1115"/>
      <c r="M44" s="1122"/>
    </row>
    <row r="45" spans="1:13" ht="171">
      <c r="A45" s="532" t="s">
        <v>3813</v>
      </c>
      <c r="B45" s="76" t="s">
        <v>3814</v>
      </c>
      <c r="C45" s="22" t="s">
        <v>25</v>
      </c>
      <c r="D45" s="22">
        <v>2</v>
      </c>
      <c r="E45" s="1115"/>
      <c r="F45" s="1116"/>
      <c r="G45" s="24">
        <f t="shared" si="8"/>
        <v>0</v>
      </c>
      <c r="H45" s="24">
        <f t="shared" si="9"/>
        <v>0</v>
      </c>
      <c r="I45" s="24">
        <f t="shared" si="10"/>
        <v>0</v>
      </c>
      <c r="J45" s="1799">
        <f t="shared" si="11"/>
        <v>0</v>
      </c>
      <c r="K45" s="1115"/>
      <c r="L45" s="1115"/>
      <c r="M45" s="1122"/>
    </row>
    <row r="46" spans="1:13" ht="171">
      <c r="A46" s="191" t="s">
        <v>3815</v>
      </c>
      <c r="B46" s="76" t="s">
        <v>3816</v>
      </c>
      <c r="C46" s="22" t="s">
        <v>25</v>
      </c>
      <c r="D46" s="22">
        <v>2</v>
      </c>
      <c r="E46" s="1115"/>
      <c r="F46" s="1116"/>
      <c r="G46" s="24">
        <f t="shared" si="8"/>
        <v>0</v>
      </c>
      <c r="H46" s="24">
        <f t="shared" si="9"/>
        <v>0</v>
      </c>
      <c r="I46" s="24">
        <f t="shared" si="10"/>
        <v>0</v>
      </c>
      <c r="J46" s="1799">
        <f t="shared" si="11"/>
        <v>0</v>
      </c>
      <c r="K46" s="1115"/>
      <c r="L46" s="1115"/>
      <c r="M46" s="1122"/>
    </row>
    <row r="47" spans="1:13" ht="171">
      <c r="A47" s="191" t="s">
        <v>3817</v>
      </c>
      <c r="B47" s="76" t="s">
        <v>3818</v>
      </c>
      <c r="C47" s="22" t="s">
        <v>25</v>
      </c>
      <c r="D47" s="22">
        <v>2</v>
      </c>
      <c r="E47" s="1115"/>
      <c r="F47" s="1116"/>
      <c r="G47" s="24">
        <f t="shared" si="8"/>
        <v>0</v>
      </c>
      <c r="H47" s="24">
        <f t="shared" si="9"/>
        <v>0</v>
      </c>
      <c r="I47" s="24">
        <f t="shared" si="10"/>
        <v>0</v>
      </c>
      <c r="J47" s="1799">
        <f t="shared" si="11"/>
        <v>0</v>
      </c>
      <c r="K47" s="1115"/>
      <c r="L47" s="1115"/>
      <c r="M47" s="1122"/>
    </row>
    <row r="48" spans="1:13" ht="171.75" thickBot="1">
      <c r="A48" s="193" t="s">
        <v>3819</v>
      </c>
      <c r="B48" s="78" t="s">
        <v>3820</v>
      </c>
      <c r="C48" s="35" t="s">
        <v>25</v>
      </c>
      <c r="D48" s="35">
        <v>2</v>
      </c>
      <c r="E48" s="1117"/>
      <c r="F48" s="1118"/>
      <c r="G48" s="24">
        <f t="shared" si="8"/>
        <v>0</v>
      </c>
      <c r="H48" s="24">
        <f t="shared" si="9"/>
        <v>0</v>
      </c>
      <c r="I48" s="24">
        <f t="shared" si="10"/>
        <v>0</v>
      </c>
      <c r="J48" s="1799">
        <f t="shared" si="11"/>
        <v>0</v>
      </c>
      <c r="K48" s="1117"/>
      <c r="L48" s="1117"/>
      <c r="M48" s="1123"/>
    </row>
    <row r="49" spans="1:13" ht="15.75" thickBot="1">
      <c r="A49" s="38" t="s">
        <v>32</v>
      </c>
      <c r="B49" s="39"/>
      <c r="C49" s="40"/>
      <c r="D49" s="41"/>
      <c r="E49" s="1119"/>
      <c r="F49" s="1120"/>
      <c r="G49" s="187"/>
      <c r="H49" s="187"/>
      <c r="I49" s="116">
        <f>SUM(I39:I48)</f>
        <v>0</v>
      </c>
      <c r="J49" s="116">
        <f>SUM(J38:J48)</f>
        <v>0</v>
      </c>
      <c r="K49" s="1119"/>
      <c r="L49" s="1119"/>
      <c r="M49" s="1124"/>
    </row>
    <row r="50" spans="1:13" ht="15">
      <c r="A50" s="1267"/>
      <c r="B50" s="1268"/>
      <c r="C50" s="538"/>
      <c r="D50" s="539"/>
    </row>
    <row r="51" spans="1:13" ht="15">
      <c r="A51" s="1267"/>
      <c r="B51" s="1268"/>
      <c r="C51" s="538"/>
      <c r="D51" s="539"/>
    </row>
    <row r="52" spans="1:13" ht="15.75" thickBot="1">
      <c r="A52" s="188" t="s">
        <v>653</v>
      </c>
      <c r="B52" s="189"/>
      <c r="C52" s="6"/>
      <c r="D52" s="6"/>
    </row>
    <row r="53" spans="1:13" ht="30.75" thickBot="1">
      <c r="A53" s="53" t="s">
        <v>9</v>
      </c>
      <c r="B53" s="386" t="s">
        <v>10</v>
      </c>
      <c r="C53" s="11" t="s">
        <v>11</v>
      </c>
      <c r="D53" s="12" t="s">
        <v>12</v>
      </c>
      <c r="E53" s="700" t="s">
        <v>13</v>
      </c>
      <c r="F53" s="213" t="s">
        <v>14</v>
      </c>
      <c r="G53" s="574" t="s">
        <v>15</v>
      </c>
      <c r="H53" s="574" t="s">
        <v>16</v>
      </c>
      <c r="I53" s="574" t="s">
        <v>17</v>
      </c>
      <c r="J53" s="708" t="s">
        <v>18</v>
      </c>
      <c r="K53" s="278" t="s">
        <v>19</v>
      </c>
      <c r="L53" s="709" t="s">
        <v>20</v>
      </c>
      <c r="M53" s="280" t="s">
        <v>21</v>
      </c>
    </row>
    <row r="54" spans="1:13" ht="15">
      <c r="A54" s="143" t="s">
        <v>520</v>
      </c>
      <c r="B54" s="194"/>
      <c r="C54" s="17"/>
      <c r="D54" s="17"/>
      <c r="E54" s="1112"/>
      <c r="F54" s="1113"/>
      <c r="G54" s="169"/>
      <c r="H54" s="169"/>
      <c r="I54" s="169"/>
      <c r="J54" s="169"/>
      <c r="K54" s="1112"/>
      <c r="L54" s="1112"/>
      <c r="M54" s="1121"/>
    </row>
    <row r="55" spans="1:13" ht="42.75">
      <c r="A55" s="525" t="s">
        <v>520</v>
      </c>
      <c r="B55" s="76" t="s">
        <v>521</v>
      </c>
      <c r="C55" s="264" t="s">
        <v>522</v>
      </c>
      <c r="D55" s="265">
        <v>15</v>
      </c>
      <c r="E55" s="1115"/>
      <c r="F55" s="1116"/>
      <c r="G55" s="24">
        <f>+E55*F55</f>
        <v>0</v>
      </c>
      <c r="H55" s="24">
        <f>+E55+G55</f>
        <v>0</v>
      </c>
      <c r="I55" s="24">
        <f>+E55*D55</f>
        <v>0</v>
      </c>
      <c r="J55" s="102">
        <f>+H55*D55</f>
        <v>0</v>
      </c>
      <c r="K55" s="1115"/>
      <c r="L55" s="1115"/>
      <c r="M55" s="1122"/>
    </row>
    <row r="56" spans="1:13" ht="57.75" thickBot="1">
      <c r="A56" s="526" t="s">
        <v>520</v>
      </c>
      <c r="B56" s="78" t="s">
        <v>523</v>
      </c>
      <c r="C56" s="268" t="s">
        <v>25</v>
      </c>
      <c r="D56" s="269">
        <v>5</v>
      </c>
      <c r="E56" s="1117"/>
      <c r="F56" s="1118"/>
      <c r="G56" s="24">
        <f>+E56*F56</f>
        <v>0</v>
      </c>
      <c r="H56" s="24">
        <f>+E56+G56</f>
        <v>0</v>
      </c>
      <c r="I56" s="24">
        <f>+E56*D56</f>
        <v>0</v>
      </c>
      <c r="J56" s="102">
        <f>+H56*D56</f>
        <v>0</v>
      </c>
      <c r="K56" s="1117"/>
      <c r="L56" s="1117"/>
      <c r="M56" s="1123"/>
    </row>
    <row r="57" spans="1:13" ht="15.75" thickBot="1">
      <c r="A57" s="38" t="s">
        <v>32</v>
      </c>
      <c r="B57" s="39"/>
      <c r="C57" s="40"/>
      <c r="D57" s="41"/>
      <c r="E57" s="1119"/>
      <c r="F57" s="1120"/>
      <c r="G57" s="187"/>
      <c r="H57" s="187"/>
      <c r="I57" s="116">
        <f>SUM(I55:I56)</f>
        <v>0</v>
      </c>
      <c r="J57" s="116">
        <f>SUM(J55:J56)</f>
        <v>0</v>
      </c>
      <c r="K57" s="1119"/>
      <c r="L57" s="1119"/>
      <c r="M57" s="1124"/>
    </row>
    <row r="58" spans="1:13" ht="15">
      <c r="A58" s="45"/>
      <c r="B58" s="46"/>
      <c r="C58" s="47"/>
      <c r="D58" s="48"/>
    </row>
    <row r="59" spans="1:13" ht="15">
      <c r="A59" s="45"/>
      <c r="B59" s="46"/>
      <c r="C59" s="47"/>
      <c r="D59" s="48"/>
    </row>
    <row r="60" spans="1:13" ht="15.75" thickBot="1">
      <c r="A60" s="188" t="s">
        <v>661</v>
      </c>
      <c r="B60" s="1269"/>
      <c r="C60" s="1241"/>
      <c r="D60" s="1241"/>
    </row>
    <row r="61" spans="1:13" ht="30.75" thickBot="1">
      <c r="A61" s="1079" t="s">
        <v>9</v>
      </c>
      <c r="B61" s="857" t="s">
        <v>10</v>
      </c>
      <c r="C61" s="857" t="s">
        <v>11</v>
      </c>
      <c r="D61" s="858" t="s">
        <v>12</v>
      </c>
      <c r="E61" s="700" t="s">
        <v>13</v>
      </c>
      <c r="F61" s="213" t="s">
        <v>14</v>
      </c>
      <c r="G61" s="574" t="s">
        <v>15</v>
      </c>
      <c r="H61" s="574" t="s">
        <v>16</v>
      </c>
      <c r="I61" s="574" t="s">
        <v>17</v>
      </c>
      <c r="J61" s="708" t="s">
        <v>18</v>
      </c>
      <c r="K61" s="278" t="s">
        <v>19</v>
      </c>
      <c r="L61" s="709" t="s">
        <v>20</v>
      </c>
      <c r="M61" s="280" t="s">
        <v>21</v>
      </c>
    </row>
    <row r="62" spans="1:13" ht="15">
      <c r="A62" s="1242" t="s">
        <v>525</v>
      </c>
      <c r="B62" s="1270"/>
      <c r="C62" s="1080"/>
      <c r="D62" s="1080"/>
      <c r="E62" s="1112"/>
      <c r="F62" s="1113"/>
      <c r="G62" s="169"/>
      <c r="H62" s="169"/>
      <c r="I62" s="169"/>
      <c r="J62" s="169"/>
      <c r="K62" s="1112"/>
      <c r="L62" s="1112"/>
      <c r="M62" s="1121"/>
    </row>
    <row r="63" spans="1:13" ht="171">
      <c r="A63" s="1081" t="s">
        <v>526</v>
      </c>
      <c r="B63" s="1257" t="s">
        <v>527</v>
      </c>
      <c r="C63" s="449" t="s">
        <v>25</v>
      </c>
      <c r="D63" s="449">
        <v>100</v>
      </c>
      <c r="E63" s="1115"/>
      <c r="F63" s="1116"/>
      <c r="G63" s="24">
        <f t="shared" ref="G63:G118" si="12">+E63*F63</f>
        <v>0</v>
      </c>
      <c r="H63" s="24">
        <f t="shared" ref="H63:H118" si="13">+E63+G63</f>
        <v>0</v>
      </c>
      <c r="I63" s="24">
        <f t="shared" ref="I63:I118" si="14">+E63*D63</f>
        <v>0</v>
      </c>
      <c r="J63" s="1721">
        <f t="shared" ref="J63:J118" si="15">+H63*D63</f>
        <v>0</v>
      </c>
      <c r="K63" s="1115"/>
      <c r="L63" s="1115"/>
      <c r="M63" s="1122"/>
    </row>
    <row r="64" spans="1:13" ht="156.75">
      <c r="A64" s="1081" t="s">
        <v>528</v>
      </c>
      <c r="B64" s="1257" t="s">
        <v>529</v>
      </c>
      <c r="C64" s="449" t="s">
        <v>25</v>
      </c>
      <c r="D64" s="449">
        <v>160</v>
      </c>
      <c r="E64" s="1115"/>
      <c r="F64" s="1116"/>
      <c r="G64" s="24">
        <f t="shared" si="12"/>
        <v>0</v>
      </c>
      <c r="H64" s="24">
        <f t="shared" si="13"/>
        <v>0</v>
      </c>
      <c r="I64" s="24">
        <f t="shared" si="14"/>
        <v>0</v>
      </c>
      <c r="J64" s="1721">
        <f t="shared" si="15"/>
        <v>0</v>
      </c>
      <c r="K64" s="1115"/>
      <c r="L64" s="1115"/>
      <c r="M64" s="1122"/>
    </row>
    <row r="65" spans="1:13" ht="171">
      <c r="A65" s="1244" t="s">
        <v>526</v>
      </c>
      <c r="B65" s="1271" t="s">
        <v>530</v>
      </c>
      <c r="C65" s="449" t="s">
        <v>25</v>
      </c>
      <c r="D65" s="449">
        <v>3000</v>
      </c>
      <c r="E65" s="1115"/>
      <c r="F65" s="1116"/>
      <c r="G65" s="24">
        <f t="shared" si="12"/>
        <v>0</v>
      </c>
      <c r="H65" s="24">
        <f t="shared" si="13"/>
        <v>0</v>
      </c>
      <c r="I65" s="24">
        <f t="shared" si="14"/>
        <v>0</v>
      </c>
      <c r="J65" s="1721">
        <f t="shared" si="15"/>
        <v>0</v>
      </c>
      <c r="K65" s="1115"/>
      <c r="L65" s="1115"/>
      <c r="M65" s="1122"/>
    </row>
    <row r="66" spans="1:13" ht="171">
      <c r="A66" s="1244" t="s">
        <v>528</v>
      </c>
      <c r="B66" s="1249" t="s">
        <v>531</v>
      </c>
      <c r="C66" s="449" t="s">
        <v>25</v>
      </c>
      <c r="D66" s="449">
        <v>600</v>
      </c>
      <c r="E66" s="1115"/>
      <c r="F66" s="1116"/>
      <c r="G66" s="24">
        <f t="shared" si="12"/>
        <v>0</v>
      </c>
      <c r="H66" s="24">
        <f t="shared" si="13"/>
        <v>0</v>
      </c>
      <c r="I66" s="24">
        <f t="shared" si="14"/>
        <v>0</v>
      </c>
      <c r="J66" s="1721">
        <f t="shared" si="15"/>
        <v>0</v>
      </c>
      <c r="K66" s="1115"/>
      <c r="L66" s="1115"/>
      <c r="M66" s="1122"/>
    </row>
    <row r="67" spans="1:13" ht="215.25" customHeight="1">
      <c r="A67" s="1244" t="s">
        <v>532</v>
      </c>
      <c r="B67" s="409" t="s">
        <v>533</v>
      </c>
      <c r="C67" s="449" t="s">
        <v>25</v>
      </c>
      <c r="D67" s="449">
        <v>10</v>
      </c>
      <c r="E67" s="1115"/>
      <c r="F67" s="1116"/>
      <c r="G67" s="24">
        <f t="shared" si="12"/>
        <v>0</v>
      </c>
      <c r="H67" s="24">
        <f t="shared" si="13"/>
        <v>0</v>
      </c>
      <c r="I67" s="24">
        <f t="shared" si="14"/>
        <v>0</v>
      </c>
      <c r="J67" s="1721">
        <f t="shared" si="15"/>
        <v>0</v>
      </c>
      <c r="K67" s="1115"/>
      <c r="L67" s="1115"/>
      <c r="M67" s="1122"/>
    </row>
    <row r="68" spans="1:13" ht="146.25" customHeight="1">
      <c r="A68" s="1244" t="s">
        <v>534</v>
      </c>
      <c r="B68" s="1271" t="s">
        <v>535</v>
      </c>
      <c r="C68" s="449" t="s">
        <v>25</v>
      </c>
      <c r="D68" s="449">
        <v>10</v>
      </c>
      <c r="E68" s="1115"/>
      <c r="F68" s="1116"/>
      <c r="G68" s="24">
        <f t="shared" si="12"/>
        <v>0</v>
      </c>
      <c r="H68" s="24">
        <f t="shared" si="13"/>
        <v>0</v>
      </c>
      <c r="I68" s="24">
        <f t="shared" si="14"/>
        <v>0</v>
      </c>
      <c r="J68" s="1721">
        <f t="shared" si="15"/>
        <v>0</v>
      </c>
      <c r="K68" s="1115"/>
      <c r="L68" s="1115"/>
      <c r="M68" s="1122"/>
    </row>
    <row r="69" spans="1:13" ht="99.75">
      <c r="A69" s="1244" t="s">
        <v>536</v>
      </c>
      <c r="B69" s="1271" t="s">
        <v>537</v>
      </c>
      <c r="C69" s="449" t="s">
        <v>25</v>
      </c>
      <c r="D69" s="449">
        <v>10</v>
      </c>
      <c r="E69" s="1115"/>
      <c r="F69" s="1116"/>
      <c r="G69" s="24">
        <f t="shared" si="12"/>
        <v>0</v>
      </c>
      <c r="H69" s="24">
        <f t="shared" si="13"/>
        <v>0</v>
      </c>
      <c r="I69" s="24">
        <f t="shared" si="14"/>
        <v>0</v>
      </c>
      <c r="J69" s="1721">
        <f t="shared" si="15"/>
        <v>0</v>
      </c>
      <c r="K69" s="1115"/>
      <c r="L69" s="1115"/>
      <c r="M69" s="1122"/>
    </row>
    <row r="70" spans="1:13" ht="208.5" customHeight="1">
      <c r="A70" s="1244" t="s">
        <v>538</v>
      </c>
      <c r="B70" s="1272" t="s">
        <v>539</v>
      </c>
      <c r="C70" s="449" t="s">
        <v>25</v>
      </c>
      <c r="D70" s="449">
        <v>10</v>
      </c>
      <c r="E70" s="1115"/>
      <c r="F70" s="1116"/>
      <c r="G70" s="24">
        <f t="shared" si="12"/>
        <v>0</v>
      </c>
      <c r="H70" s="24">
        <f t="shared" si="13"/>
        <v>0</v>
      </c>
      <c r="I70" s="24">
        <f t="shared" si="14"/>
        <v>0</v>
      </c>
      <c r="J70" s="1721">
        <f t="shared" si="15"/>
        <v>0</v>
      </c>
      <c r="K70" s="1115"/>
      <c r="L70" s="1115"/>
      <c r="M70" s="1122"/>
    </row>
    <row r="71" spans="1:13" ht="57">
      <c r="A71" s="1244" t="s">
        <v>540</v>
      </c>
      <c r="B71" s="1273" t="s">
        <v>541</v>
      </c>
      <c r="C71" s="449" t="s">
        <v>25</v>
      </c>
      <c r="D71" s="449">
        <v>10</v>
      </c>
      <c r="E71" s="1115"/>
      <c r="F71" s="1116"/>
      <c r="G71" s="24">
        <f t="shared" si="12"/>
        <v>0</v>
      </c>
      <c r="H71" s="24">
        <f t="shared" si="13"/>
        <v>0</v>
      </c>
      <c r="I71" s="24">
        <f t="shared" si="14"/>
        <v>0</v>
      </c>
      <c r="J71" s="1721">
        <f t="shared" si="15"/>
        <v>0</v>
      </c>
      <c r="K71" s="1115"/>
      <c r="L71" s="1115"/>
      <c r="M71" s="1122"/>
    </row>
    <row r="72" spans="1:13" ht="28.5">
      <c r="A72" s="1244" t="s">
        <v>542</v>
      </c>
      <c r="B72" s="1271" t="s">
        <v>543</v>
      </c>
      <c r="C72" s="449" t="s">
        <v>25</v>
      </c>
      <c r="D72" s="449">
        <v>10</v>
      </c>
      <c r="E72" s="1115"/>
      <c r="F72" s="1116"/>
      <c r="G72" s="24">
        <f t="shared" si="12"/>
        <v>0</v>
      </c>
      <c r="H72" s="24">
        <f t="shared" si="13"/>
        <v>0</v>
      </c>
      <c r="I72" s="24">
        <f t="shared" si="14"/>
        <v>0</v>
      </c>
      <c r="J72" s="1721">
        <f t="shared" si="15"/>
        <v>0</v>
      </c>
      <c r="K72" s="1115"/>
      <c r="L72" s="1115"/>
      <c r="M72" s="1122"/>
    </row>
    <row r="73" spans="1:13" ht="114">
      <c r="A73" s="1250" t="s">
        <v>545</v>
      </c>
      <c r="B73" s="1274" t="s">
        <v>546</v>
      </c>
      <c r="C73" s="449" t="s">
        <v>25</v>
      </c>
      <c r="D73" s="449">
        <v>20</v>
      </c>
      <c r="E73" s="1115"/>
      <c r="F73" s="1116"/>
      <c r="G73" s="24">
        <f t="shared" si="12"/>
        <v>0</v>
      </c>
      <c r="H73" s="24">
        <f t="shared" si="13"/>
        <v>0</v>
      </c>
      <c r="I73" s="24">
        <f t="shared" si="14"/>
        <v>0</v>
      </c>
      <c r="J73" s="1721">
        <f t="shared" si="15"/>
        <v>0</v>
      </c>
      <c r="K73" s="1115"/>
      <c r="L73" s="1115"/>
      <c r="M73" s="1122"/>
    </row>
    <row r="74" spans="1:13" ht="57">
      <c r="A74" s="1244" t="s">
        <v>547</v>
      </c>
      <c r="B74" s="1271" t="s">
        <v>548</v>
      </c>
      <c r="C74" s="449" t="s">
        <v>25</v>
      </c>
      <c r="D74" s="449">
        <v>10</v>
      </c>
      <c r="E74" s="1115"/>
      <c r="F74" s="1116"/>
      <c r="G74" s="24">
        <f t="shared" si="12"/>
        <v>0</v>
      </c>
      <c r="H74" s="24">
        <f t="shared" si="13"/>
        <v>0</v>
      </c>
      <c r="I74" s="24">
        <f t="shared" si="14"/>
        <v>0</v>
      </c>
      <c r="J74" s="1721">
        <f t="shared" si="15"/>
        <v>0</v>
      </c>
      <c r="K74" s="1115"/>
      <c r="L74" s="1115"/>
      <c r="M74" s="1122"/>
    </row>
    <row r="75" spans="1:13" ht="28.5">
      <c r="A75" s="1244" t="s">
        <v>3736</v>
      </c>
      <c r="B75" s="1774" t="s">
        <v>3737</v>
      </c>
      <c r="C75" s="449" t="s">
        <v>271</v>
      </c>
      <c r="D75" s="449">
        <v>40</v>
      </c>
      <c r="E75" s="1115"/>
      <c r="F75" s="1116"/>
      <c r="G75" s="24"/>
      <c r="H75" s="24"/>
      <c r="I75" s="24">
        <f t="shared" si="14"/>
        <v>0</v>
      </c>
      <c r="J75" s="1721"/>
      <c r="K75" s="1115"/>
      <c r="L75" s="1115"/>
      <c r="M75" s="1122"/>
    </row>
    <row r="76" spans="1:13" ht="72.75" customHeight="1">
      <c r="A76" s="1244" t="s">
        <v>549</v>
      </c>
      <c r="B76" s="1271" t="s">
        <v>550</v>
      </c>
      <c r="C76" s="449" t="s">
        <v>25</v>
      </c>
      <c r="D76" s="449">
        <v>100</v>
      </c>
      <c r="E76" s="1115"/>
      <c r="F76" s="1116"/>
      <c r="G76" s="24">
        <f t="shared" si="12"/>
        <v>0</v>
      </c>
      <c r="H76" s="24">
        <f t="shared" si="13"/>
        <v>0</v>
      </c>
      <c r="I76" s="24">
        <f t="shared" si="14"/>
        <v>0</v>
      </c>
      <c r="J76" s="1721">
        <f t="shared" si="15"/>
        <v>0</v>
      </c>
      <c r="K76" s="1115"/>
      <c r="L76" s="1115"/>
      <c r="M76" s="1122"/>
    </row>
    <row r="77" spans="1:13" ht="36" customHeight="1">
      <c r="A77" s="1244" t="s">
        <v>551</v>
      </c>
      <c r="B77" s="1271" t="s">
        <v>552</v>
      </c>
      <c r="C77" s="449" t="s">
        <v>25</v>
      </c>
      <c r="D77" s="449">
        <v>1</v>
      </c>
      <c r="E77" s="1115"/>
      <c r="F77" s="1116"/>
      <c r="G77" s="24">
        <f t="shared" si="12"/>
        <v>0</v>
      </c>
      <c r="H77" s="24">
        <f t="shared" si="13"/>
        <v>0</v>
      </c>
      <c r="I77" s="24">
        <f t="shared" si="14"/>
        <v>0</v>
      </c>
      <c r="J77" s="1721">
        <f t="shared" si="15"/>
        <v>0</v>
      </c>
      <c r="K77" s="1115"/>
      <c r="L77" s="1115"/>
      <c r="M77" s="1122"/>
    </row>
    <row r="78" spans="1:13" ht="57">
      <c r="A78" s="1244" t="s">
        <v>553</v>
      </c>
      <c r="B78" s="1271" t="s">
        <v>554</v>
      </c>
      <c r="C78" s="449" t="s">
        <v>25</v>
      </c>
      <c r="D78" s="449">
        <v>220</v>
      </c>
      <c r="E78" s="1115"/>
      <c r="F78" s="1116"/>
      <c r="G78" s="24">
        <f t="shared" si="12"/>
        <v>0</v>
      </c>
      <c r="H78" s="24">
        <f t="shared" si="13"/>
        <v>0</v>
      </c>
      <c r="I78" s="24">
        <f t="shared" si="14"/>
        <v>0</v>
      </c>
      <c r="J78" s="1721">
        <f t="shared" si="15"/>
        <v>0</v>
      </c>
      <c r="K78" s="1115"/>
      <c r="L78" s="1115"/>
      <c r="M78" s="1122"/>
    </row>
    <row r="79" spans="1:13" ht="71.25">
      <c r="A79" s="1244" t="s">
        <v>3738</v>
      </c>
      <c r="B79" s="1774" t="s">
        <v>3739</v>
      </c>
      <c r="C79" s="449" t="s">
        <v>102</v>
      </c>
      <c r="D79" s="449">
        <v>10</v>
      </c>
      <c r="E79" s="1115"/>
      <c r="F79" s="1116"/>
      <c r="G79" s="24"/>
      <c r="H79" s="24"/>
      <c r="I79" s="24">
        <f t="shared" si="14"/>
        <v>0</v>
      </c>
      <c r="J79" s="1721"/>
      <c r="K79" s="1115"/>
      <c r="L79" s="1115"/>
      <c r="M79" s="1122"/>
    </row>
    <row r="80" spans="1:13" ht="85.5">
      <c r="A80" s="1250" t="s">
        <v>555</v>
      </c>
      <c r="B80" s="1274" t="s">
        <v>556</v>
      </c>
      <c r="C80" s="449" t="s">
        <v>25</v>
      </c>
      <c r="D80" s="449">
        <v>10</v>
      </c>
      <c r="E80" s="1115"/>
      <c r="F80" s="1116"/>
      <c r="G80" s="24">
        <f t="shared" si="12"/>
        <v>0</v>
      </c>
      <c r="H80" s="24">
        <f t="shared" si="13"/>
        <v>0</v>
      </c>
      <c r="I80" s="24">
        <f t="shared" si="14"/>
        <v>0</v>
      </c>
      <c r="J80" s="1721">
        <f t="shared" si="15"/>
        <v>0</v>
      </c>
      <c r="K80" s="1115"/>
      <c r="L80" s="1115"/>
      <c r="M80" s="1122"/>
    </row>
    <row r="81" spans="1:13" ht="85.5">
      <c r="A81" s="1250" t="s">
        <v>557</v>
      </c>
      <c r="B81" s="1274" t="s">
        <v>558</v>
      </c>
      <c r="C81" s="449" t="s">
        <v>25</v>
      </c>
      <c r="D81" s="449">
        <v>2</v>
      </c>
      <c r="E81" s="1115"/>
      <c r="F81" s="1116"/>
      <c r="G81" s="24">
        <f t="shared" si="12"/>
        <v>0</v>
      </c>
      <c r="H81" s="24">
        <f t="shared" si="13"/>
        <v>0</v>
      </c>
      <c r="I81" s="24">
        <f t="shared" si="14"/>
        <v>0</v>
      </c>
      <c r="J81" s="1721">
        <f t="shared" si="15"/>
        <v>0</v>
      </c>
      <c r="K81" s="1115"/>
      <c r="L81" s="1115"/>
      <c r="M81" s="1122"/>
    </row>
    <row r="82" spans="1:13" ht="114">
      <c r="A82" s="1250" t="s">
        <v>559</v>
      </c>
      <c r="B82" s="1274" t="s">
        <v>560</v>
      </c>
      <c r="C82" s="449" t="s">
        <v>25</v>
      </c>
      <c r="D82" s="449">
        <v>270</v>
      </c>
      <c r="E82" s="1115"/>
      <c r="F82" s="1116"/>
      <c r="G82" s="24">
        <f t="shared" si="12"/>
        <v>0</v>
      </c>
      <c r="H82" s="24">
        <f t="shared" si="13"/>
        <v>0</v>
      </c>
      <c r="I82" s="24">
        <f t="shared" si="14"/>
        <v>0</v>
      </c>
      <c r="J82" s="1721">
        <f t="shared" si="15"/>
        <v>0</v>
      </c>
      <c r="K82" s="1115"/>
      <c r="L82" s="1115"/>
      <c r="M82" s="1122"/>
    </row>
    <row r="83" spans="1:13" ht="142.5">
      <c r="A83" s="1250" t="s">
        <v>561</v>
      </c>
      <c r="B83" s="1274" t="s">
        <v>562</v>
      </c>
      <c r="C83" s="449" t="s">
        <v>25</v>
      </c>
      <c r="D83" s="449">
        <v>240</v>
      </c>
      <c r="E83" s="1115"/>
      <c r="F83" s="1116"/>
      <c r="G83" s="24">
        <f t="shared" si="12"/>
        <v>0</v>
      </c>
      <c r="H83" s="24">
        <f t="shared" si="13"/>
        <v>0</v>
      </c>
      <c r="I83" s="24">
        <f t="shared" si="14"/>
        <v>0</v>
      </c>
      <c r="J83" s="1721">
        <f t="shared" si="15"/>
        <v>0</v>
      </c>
      <c r="K83" s="1115"/>
      <c r="L83" s="1115"/>
      <c r="M83" s="1122"/>
    </row>
    <row r="84" spans="1:13" ht="50.25" customHeight="1">
      <c r="A84" s="1250" t="s">
        <v>481</v>
      </c>
      <c r="B84" s="1275" t="s">
        <v>563</v>
      </c>
      <c r="C84" s="449" t="s">
        <v>25</v>
      </c>
      <c r="D84" s="449">
        <v>500</v>
      </c>
      <c r="E84" s="1115"/>
      <c r="F84" s="1116"/>
      <c r="G84" s="24">
        <f t="shared" si="12"/>
        <v>0</v>
      </c>
      <c r="H84" s="24">
        <f t="shared" si="13"/>
        <v>0</v>
      </c>
      <c r="I84" s="24">
        <f t="shared" si="14"/>
        <v>0</v>
      </c>
      <c r="J84" s="1721">
        <f t="shared" si="15"/>
        <v>0</v>
      </c>
      <c r="K84" s="1115"/>
      <c r="L84" s="1115"/>
      <c r="M84" s="1122"/>
    </row>
    <row r="85" spans="1:13" ht="54.75" customHeight="1">
      <c r="A85" s="1082" t="s">
        <v>564</v>
      </c>
      <c r="B85" s="1264" t="s">
        <v>565</v>
      </c>
      <c r="C85" s="449" t="s">
        <v>25</v>
      </c>
      <c r="D85" s="449">
        <v>260</v>
      </c>
      <c r="E85" s="1115"/>
      <c r="F85" s="1116"/>
      <c r="G85" s="24">
        <f t="shared" si="12"/>
        <v>0</v>
      </c>
      <c r="H85" s="24">
        <f t="shared" si="13"/>
        <v>0</v>
      </c>
      <c r="I85" s="24">
        <f t="shared" si="14"/>
        <v>0</v>
      </c>
      <c r="J85" s="1721">
        <f t="shared" si="15"/>
        <v>0</v>
      </c>
      <c r="K85" s="1115"/>
      <c r="L85" s="1115"/>
      <c r="M85" s="1122"/>
    </row>
    <row r="86" spans="1:13" ht="99.75">
      <c r="A86" s="1276" t="s">
        <v>566</v>
      </c>
      <c r="B86" s="1273" t="s">
        <v>567</v>
      </c>
      <c r="C86" s="448" t="s">
        <v>25</v>
      </c>
      <c r="D86" s="449">
        <v>15</v>
      </c>
      <c r="E86" s="1115"/>
      <c r="F86" s="1116"/>
      <c r="G86" s="24">
        <f t="shared" si="12"/>
        <v>0</v>
      </c>
      <c r="H86" s="24">
        <f t="shared" si="13"/>
        <v>0</v>
      </c>
      <c r="I86" s="24">
        <f t="shared" si="14"/>
        <v>0</v>
      </c>
      <c r="J86" s="1721">
        <f t="shared" si="15"/>
        <v>0</v>
      </c>
      <c r="K86" s="1115"/>
      <c r="L86" s="1115"/>
      <c r="M86" s="1122"/>
    </row>
    <row r="87" spans="1:13" ht="114">
      <c r="A87" s="1250" t="s">
        <v>568</v>
      </c>
      <c r="B87" s="1273" t="s">
        <v>569</v>
      </c>
      <c r="C87" s="448" t="s">
        <v>25</v>
      </c>
      <c r="D87" s="449">
        <v>15</v>
      </c>
      <c r="E87" s="1115"/>
      <c r="F87" s="1116"/>
      <c r="G87" s="24">
        <f t="shared" si="12"/>
        <v>0</v>
      </c>
      <c r="H87" s="24">
        <f t="shared" si="13"/>
        <v>0</v>
      </c>
      <c r="I87" s="24">
        <f t="shared" si="14"/>
        <v>0</v>
      </c>
      <c r="J87" s="1721">
        <f t="shared" si="15"/>
        <v>0</v>
      </c>
      <c r="K87" s="1115"/>
      <c r="L87" s="1115"/>
      <c r="M87" s="1122"/>
    </row>
    <row r="88" spans="1:13" ht="114">
      <c r="A88" s="1250" t="s">
        <v>570</v>
      </c>
      <c r="B88" s="1273" t="s">
        <v>571</v>
      </c>
      <c r="C88" s="448" t="s">
        <v>25</v>
      </c>
      <c r="D88" s="449">
        <v>25</v>
      </c>
      <c r="E88" s="1115"/>
      <c r="F88" s="1116"/>
      <c r="G88" s="24">
        <f t="shared" si="12"/>
        <v>0</v>
      </c>
      <c r="H88" s="24">
        <f t="shared" si="13"/>
        <v>0</v>
      </c>
      <c r="I88" s="24">
        <f t="shared" si="14"/>
        <v>0</v>
      </c>
      <c r="J88" s="1721">
        <f t="shared" si="15"/>
        <v>0</v>
      </c>
      <c r="K88" s="1115"/>
      <c r="L88" s="1115"/>
      <c r="M88" s="1122"/>
    </row>
    <row r="89" spans="1:13" ht="114">
      <c r="A89" s="1250" t="s">
        <v>572</v>
      </c>
      <c r="B89" s="1273" t="s">
        <v>573</v>
      </c>
      <c r="C89" s="448" t="s">
        <v>25</v>
      </c>
      <c r="D89" s="449">
        <v>30</v>
      </c>
      <c r="E89" s="1115"/>
      <c r="F89" s="1116"/>
      <c r="G89" s="24">
        <f t="shared" si="12"/>
        <v>0</v>
      </c>
      <c r="H89" s="24">
        <f t="shared" si="13"/>
        <v>0</v>
      </c>
      <c r="I89" s="24">
        <f t="shared" si="14"/>
        <v>0</v>
      </c>
      <c r="J89" s="1721">
        <f t="shared" si="15"/>
        <v>0</v>
      </c>
      <c r="K89" s="1115"/>
      <c r="L89" s="1115"/>
      <c r="M89" s="1122"/>
    </row>
    <row r="90" spans="1:13" ht="114">
      <c r="A90" s="1250" t="s">
        <v>574</v>
      </c>
      <c r="B90" s="1273" t="s">
        <v>575</v>
      </c>
      <c r="C90" s="448" t="s">
        <v>25</v>
      </c>
      <c r="D90" s="449">
        <v>50</v>
      </c>
      <c r="E90" s="1115"/>
      <c r="F90" s="1116"/>
      <c r="G90" s="24">
        <f t="shared" si="12"/>
        <v>0</v>
      </c>
      <c r="H90" s="24">
        <f t="shared" si="13"/>
        <v>0</v>
      </c>
      <c r="I90" s="24">
        <f t="shared" si="14"/>
        <v>0</v>
      </c>
      <c r="J90" s="1721">
        <f t="shared" si="15"/>
        <v>0</v>
      </c>
      <c r="K90" s="1115"/>
      <c r="L90" s="1115"/>
      <c r="M90" s="1122"/>
    </row>
    <row r="91" spans="1:13" ht="114">
      <c r="A91" s="1276" t="s">
        <v>576</v>
      </c>
      <c r="B91" s="1273" t="s">
        <v>577</v>
      </c>
      <c r="C91" s="448" t="s">
        <v>25</v>
      </c>
      <c r="D91" s="449">
        <v>450</v>
      </c>
      <c r="E91" s="1115"/>
      <c r="F91" s="1116"/>
      <c r="G91" s="24">
        <f t="shared" si="12"/>
        <v>0</v>
      </c>
      <c r="H91" s="24">
        <f t="shared" si="13"/>
        <v>0</v>
      </c>
      <c r="I91" s="24">
        <f t="shared" si="14"/>
        <v>0</v>
      </c>
      <c r="J91" s="1721">
        <f t="shared" si="15"/>
        <v>0</v>
      </c>
      <c r="K91" s="1115"/>
      <c r="L91" s="1115"/>
      <c r="M91" s="1122"/>
    </row>
    <row r="92" spans="1:13" ht="114">
      <c r="A92" s="1276" t="s">
        <v>578</v>
      </c>
      <c r="B92" s="1273" t="s">
        <v>579</v>
      </c>
      <c r="C92" s="448" t="s">
        <v>25</v>
      </c>
      <c r="D92" s="449">
        <v>340</v>
      </c>
      <c r="E92" s="1115"/>
      <c r="F92" s="1116"/>
      <c r="G92" s="24">
        <f t="shared" si="12"/>
        <v>0</v>
      </c>
      <c r="H92" s="24">
        <f t="shared" si="13"/>
        <v>0</v>
      </c>
      <c r="I92" s="24">
        <f t="shared" si="14"/>
        <v>0</v>
      </c>
      <c r="J92" s="1721">
        <f t="shared" si="15"/>
        <v>0</v>
      </c>
      <c r="K92" s="1115"/>
      <c r="L92" s="1115"/>
      <c r="M92" s="1122"/>
    </row>
    <row r="93" spans="1:13" ht="28.5">
      <c r="A93" s="1276" t="s">
        <v>580</v>
      </c>
      <c r="B93" s="1273" t="s">
        <v>581</v>
      </c>
      <c r="C93" s="448" t="s">
        <v>25</v>
      </c>
      <c r="D93" s="449">
        <v>2000</v>
      </c>
      <c r="E93" s="1115"/>
      <c r="F93" s="1116"/>
      <c r="G93" s="24">
        <f t="shared" si="12"/>
        <v>0</v>
      </c>
      <c r="H93" s="24">
        <f t="shared" si="13"/>
        <v>0</v>
      </c>
      <c r="I93" s="24">
        <f t="shared" si="14"/>
        <v>0</v>
      </c>
      <c r="J93" s="1721">
        <f t="shared" si="15"/>
        <v>0</v>
      </c>
      <c r="K93" s="1115"/>
      <c r="L93" s="1115"/>
      <c r="M93" s="1122"/>
    </row>
    <row r="94" spans="1:13" ht="28.5">
      <c r="A94" s="1250" t="s">
        <v>582</v>
      </c>
      <c r="B94" s="1273" t="s">
        <v>583</v>
      </c>
      <c r="C94" s="448" t="s">
        <v>25</v>
      </c>
      <c r="D94" s="449">
        <v>850</v>
      </c>
      <c r="E94" s="1115"/>
      <c r="F94" s="1116"/>
      <c r="G94" s="24">
        <f t="shared" si="12"/>
        <v>0</v>
      </c>
      <c r="H94" s="24">
        <f t="shared" si="13"/>
        <v>0</v>
      </c>
      <c r="I94" s="24">
        <f t="shared" si="14"/>
        <v>0</v>
      </c>
      <c r="J94" s="1721">
        <f t="shared" si="15"/>
        <v>0</v>
      </c>
      <c r="K94" s="1115"/>
      <c r="L94" s="1115"/>
      <c r="M94" s="1122"/>
    </row>
    <row r="95" spans="1:13" ht="28.5">
      <c r="A95" s="1276" t="s">
        <v>584</v>
      </c>
      <c r="B95" s="1273" t="s">
        <v>585</v>
      </c>
      <c r="C95" s="1076" t="s">
        <v>25</v>
      </c>
      <c r="D95" s="1076">
        <v>120</v>
      </c>
      <c r="E95" s="1115"/>
      <c r="F95" s="1116"/>
      <c r="G95" s="24">
        <f t="shared" si="12"/>
        <v>0</v>
      </c>
      <c r="H95" s="24">
        <f t="shared" si="13"/>
        <v>0</v>
      </c>
      <c r="I95" s="24">
        <f t="shared" si="14"/>
        <v>0</v>
      </c>
      <c r="J95" s="1721">
        <f t="shared" si="15"/>
        <v>0</v>
      </c>
      <c r="K95" s="1115"/>
      <c r="L95" s="1115"/>
      <c r="M95" s="1122"/>
    </row>
    <row r="96" spans="1:13" ht="28.5">
      <c r="A96" s="1277" t="s">
        <v>586</v>
      </c>
      <c r="B96" s="674" t="s">
        <v>587</v>
      </c>
      <c r="C96" s="1076" t="s">
        <v>25</v>
      </c>
      <c r="D96" s="1076">
        <v>20</v>
      </c>
      <c r="E96" s="1115"/>
      <c r="F96" s="1116"/>
      <c r="G96" s="24">
        <f t="shared" si="12"/>
        <v>0</v>
      </c>
      <c r="H96" s="24">
        <f t="shared" si="13"/>
        <v>0</v>
      </c>
      <c r="I96" s="24">
        <f t="shared" si="14"/>
        <v>0</v>
      </c>
      <c r="J96" s="1721">
        <f t="shared" si="15"/>
        <v>0</v>
      </c>
      <c r="K96" s="1115"/>
      <c r="L96" s="1115"/>
      <c r="M96" s="1122"/>
    </row>
    <row r="97" spans="1:13" ht="28.5">
      <c r="A97" s="1277" t="s">
        <v>588</v>
      </c>
      <c r="B97" s="674" t="s">
        <v>589</v>
      </c>
      <c r="C97" s="1076" t="s">
        <v>25</v>
      </c>
      <c r="D97" s="1076">
        <v>20</v>
      </c>
      <c r="E97" s="1115"/>
      <c r="F97" s="1116"/>
      <c r="G97" s="24">
        <f t="shared" si="12"/>
        <v>0</v>
      </c>
      <c r="H97" s="24">
        <f t="shared" si="13"/>
        <v>0</v>
      </c>
      <c r="I97" s="24">
        <f t="shared" si="14"/>
        <v>0</v>
      </c>
      <c r="J97" s="1721">
        <f t="shared" si="15"/>
        <v>0</v>
      </c>
      <c r="K97" s="1115"/>
      <c r="L97" s="1115"/>
      <c r="M97" s="1122"/>
    </row>
    <row r="98" spans="1:13" ht="128.25">
      <c r="A98" s="1082" t="s">
        <v>590</v>
      </c>
      <c r="B98" s="1264" t="s">
        <v>591</v>
      </c>
      <c r="C98" s="1076" t="s">
        <v>25</v>
      </c>
      <c r="D98" s="1076">
        <v>5</v>
      </c>
      <c r="E98" s="1115"/>
      <c r="F98" s="1116"/>
      <c r="G98" s="24">
        <f t="shared" si="12"/>
        <v>0</v>
      </c>
      <c r="H98" s="24">
        <f t="shared" si="13"/>
        <v>0</v>
      </c>
      <c r="I98" s="24">
        <f t="shared" si="14"/>
        <v>0</v>
      </c>
      <c r="J98" s="1721">
        <f t="shared" si="15"/>
        <v>0</v>
      </c>
      <c r="K98" s="1115"/>
      <c r="L98" s="1115"/>
      <c r="M98" s="1122"/>
    </row>
    <row r="99" spans="1:13" ht="128.25">
      <c r="A99" s="1082" t="s">
        <v>592</v>
      </c>
      <c r="B99" s="1264" t="s">
        <v>593</v>
      </c>
      <c r="C99" s="1076" t="s">
        <v>25</v>
      </c>
      <c r="D99" s="1076">
        <v>5</v>
      </c>
      <c r="E99" s="1115"/>
      <c r="F99" s="1116"/>
      <c r="G99" s="24">
        <f t="shared" si="12"/>
        <v>0</v>
      </c>
      <c r="H99" s="24">
        <f t="shared" si="13"/>
        <v>0</v>
      </c>
      <c r="I99" s="24">
        <f t="shared" si="14"/>
        <v>0</v>
      </c>
      <c r="J99" s="1721">
        <f t="shared" si="15"/>
        <v>0</v>
      </c>
      <c r="K99" s="1115"/>
      <c r="L99" s="1115"/>
      <c r="M99" s="1122"/>
    </row>
    <row r="100" spans="1:13" ht="99.75">
      <c r="A100" s="1082" t="s">
        <v>594</v>
      </c>
      <c r="B100" s="1264" t="s">
        <v>595</v>
      </c>
      <c r="C100" s="1076" t="s">
        <v>25</v>
      </c>
      <c r="D100" s="1076">
        <v>5</v>
      </c>
      <c r="E100" s="1115"/>
      <c r="F100" s="1116"/>
      <c r="G100" s="24">
        <f t="shared" si="12"/>
        <v>0</v>
      </c>
      <c r="H100" s="24">
        <f t="shared" si="13"/>
        <v>0</v>
      </c>
      <c r="I100" s="24">
        <f t="shared" si="14"/>
        <v>0</v>
      </c>
      <c r="J100" s="1721">
        <f t="shared" si="15"/>
        <v>0</v>
      </c>
      <c r="K100" s="1115"/>
      <c r="L100" s="1115"/>
      <c r="M100" s="1122"/>
    </row>
    <row r="101" spans="1:13" ht="28.5">
      <c r="A101" s="1084" t="s">
        <v>596</v>
      </c>
      <c r="B101" s="1278" t="s">
        <v>597</v>
      </c>
      <c r="C101" s="448" t="s">
        <v>25</v>
      </c>
      <c r="D101" s="449">
        <v>110</v>
      </c>
      <c r="E101" s="1115"/>
      <c r="F101" s="1116"/>
      <c r="G101" s="24">
        <f t="shared" si="12"/>
        <v>0</v>
      </c>
      <c r="H101" s="24">
        <f t="shared" si="13"/>
        <v>0</v>
      </c>
      <c r="I101" s="24">
        <f t="shared" si="14"/>
        <v>0</v>
      </c>
      <c r="J101" s="1721">
        <f t="shared" si="15"/>
        <v>0</v>
      </c>
      <c r="K101" s="1115"/>
      <c r="L101" s="1115"/>
      <c r="M101" s="1122"/>
    </row>
    <row r="102" spans="1:13" ht="57">
      <c r="A102" s="727" t="s">
        <v>598</v>
      </c>
      <c r="B102" s="1254" t="s">
        <v>599</v>
      </c>
      <c r="C102" s="448" t="s">
        <v>25</v>
      </c>
      <c r="D102" s="449">
        <v>12</v>
      </c>
      <c r="E102" s="1115"/>
      <c r="F102" s="1116"/>
      <c r="G102" s="24">
        <f t="shared" si="12"/>
        <v>0</v>
      </c>
      <c r="H102" s="24">
        <f t="shared" si="13"/>
        <v>0</v>
      </c>
      <c r="I102" s="24">
        <f t="shared" si="14"/>
        <v>0</v>
      </c>
      <c r="J102" s="1721">
        <f t="shared" si="15"/>
        <v>0</v>
      </c>
      <c r="K102" s="1115"/>
      <c r="L102" s="1115"/>
      <c r="M102" s="1122"/>
    </row>
    <row r="103" spans="1:13" ht="57">
      <c r="A103" s="727" t="s">
        <v>598</v>
      </c>
      <c r="B103" s="1254" t="s">
        <v>600</v>
      </c>
      <c r="C103" s="448" t="s">
        <v>25</v>
      </c>
      <c r="D103" s="449">
        <v>6</v>
      </c>
      <c r="E103" s="1115"/>
      <c r="F103" s="1116"/>
      <c r="G103" s="24">
        <f t="shared" si="12"/>
        <v>0</v>
      </c>
      <c r="H103" s="24">
        <f t="shared" si="13"/>
        <v>0</v>
      </c>
      <c r="I103" s="24">
        <f t="shared" si="14"/>
        <v>0</v>
      </c>
      <c r="J103" s="1721">
        <f t="shared" si="15"/>
        <v>0</v>
      </c>
      <c r="K103" s="1115"/>
      <c r="L103" s="1115"/>
      <c r="M103" s="1122"/>
    </row>
    <row r="104" spans="1:13" ht="28.5">
      <c r="A104" s="727" t="s">
        <v>601</v>
      </c>
      <c r="B104" s="1254" t="s">
        <v>602</v>
      </c>
      <c r="C104" s="448" t="s">
        <v>25</v>
      </c>
      <c r="D104" s="449">
        <v>10</v>
      </c>
      <c r="E104" s="1115"/>
      <c r="F104" s="1116"/>
      <c r="G104" s="24">
        <f t="shared" si="12"/>
        <v>0</v>
      </c>
      <c r="H104" s="24">
        <f t="shared" si="13"/>
        <v>0</v>
      </c>
      <c r="I104" s="24">
        <f t="shared" si="14"/>
        <v>0</v>
      </c>
      <c r="J104" s="1721">
        <f t="shared" si="15"/>
        <v>0</v>
      </c>
      <c r="K104" s="1115"/>
      <c r="L104" s="1115"/>
      <c r="M104" s="1122"/>
    </row>
    <row r="105" spans="1:13" ht="42.75">
      <c r="A105" s="2475" t="s">
        <v>603</v>
      </c>
      <c r="B105" s="1072" t="s">
        <v>604</v>
      </c>
      <c r="C105" s="1076" t="s">
        <v>52</v>
      </c>
      <c r="D105" s="1076">
        <v>80</v>
      </c>
      <c r="E105" s="1115"/>
      <c r="F105" s="1116"/>
      <c r="G105" s="24">
        <f t="shared" si="12"/>
        <v>0</v>
      </c>
      <c r="H105" s="24">
        <f t="shared" si="13"/>
        <v>0</v>
      </c>
      <c r="I105" s="24">
        <f t="shared" si="14"/>
        <v>0</v>
      </c>
      <c r="J105" s="1721">
        <f t="shared" si="15"/>
        <v>0</v>
      </c>
      <c r="K105" s="1115"/>
      <c r="L105" s="1115"/>
      <c r="M105" s="1122"/>
    </row>
    <row r="106" spans="1:13" ht="29.25" customHeight="1">
      <c r="A106" s="2475"/>
      <c r="B106" s="380" t="s">
        <v>3740</v>
      </c>
      <c r="C106" s="22" t="s">
        <v>52</v>
      </c>
      <c r="D106" s="22">
        <v>50</v>
      </c>
      <c r="E106" s="1115"/>
      <c r="F106" s="1116"/>
      <c r="G106" s="24">
        <f t="shared" ref="G106" si="16">+E106*F106</f>
        <v>0</v>
      </c>
      <c r="H106" s="24">
        <f t="shared" ref="H106" si="17">+E106+G106</f>
        <v>0</v>
      </c>
      <c r="I106" s="24">
        <f t="shared" ref="I106" si="18">+E106*D106</f>
        <v>0</v>
      </c>
      <c r="J106" s="1721">
        <f t="shared" ref="J106" si="19">+H106*D106</f>
        <v>0</v>
      </c>
      <c r="K106" s="1115"/>
      <c r="L106" s="1115"/>
      <c r="M106" s="1122"/>
    </row>
    <row r="107" spans="1:13" ht="28.5">
      <c r="A107" s="2475"/>
      <c r="B107" s="1072" t="s">
        <v>605</v>
      </c>
      <c r="C107" s="1076" t="s">
        <v>52</v>
      </c>
      <c r="D107" s="1076">
        <v>70</v>
      </c>
      <c r="E107" s="1115"/>
      <c r="F107" s="1116"/>
      <c r="G107" s="24">
        <f t="shared" si="12"/>
        <v>0</v>
      </c>
      <c r="H107" s="24">
        <f t="shared" si="13"/>
        <v>0</v>
      </c>
      <c r="I107" s="24">
        <f t="shared" si="14"/>
        <v>0</v>
      </c>
      <c r="J107" s="1721">
        <f t="shared" si="15"/>
        <v>0</v>
      </c>
      <c r="K107" s="1115"/>
      <c r="L107" s="1115"/>
      <c r="M107" s="1122"/>
    </row>
    <row r="108" spans="1:13" ht="42.75">
      <c r="A108" s="1081" t="s">
        <v>606</v>
      </c>
      <c r="B108" s="1257" t="s">
        <v>607</v>
      </c>
      <c r="C108" s="1076" t="s">
        <v>25</v>
      </c>
      <c r="D108" s="1076">
        <v>250</v>
      </c>
      <c r="E108" s="1115"/>
      <c r="F108" s="1116"/>
      <c r="G108" s="24">
        <f t="shared" si="12"/>
        <v>0</v>
      </c>
      <c r="H108" s="24">
        <f t="shared" si="13"/>
        <v>0</v>
      </c>
      <c r="I108" s="24">
        <f t="shared" si="14"/>
        <v>0</v>
      </c>
      <c r="J108" s="1721">
        <f t="shared" si="15"/>
        <v>0</v>
      </c>
      <c r="K108" s="1115"/>
      <c r="L108" s="1115"/>
      <c r="M108" s="1122"/>
    </row>
    <row r="109" spans="1:13" ht="165" customHeight="1">
      <c r="A109" s="1082" t="s">
        <v>608</v>
      </c>
      <c r="B109" s="1279" t="s">
        <v>609</v>
      </c>
      <c r="C109" s="449" t="s">
        <v>25</v>
      </c>
      <c r="D109" s="449">
        <v>10</v>
      </c>
      <c r="E109" s="1115"/>
      <c r="F109" s="1116"/>
      <c r="G109" s="24">
        <f t="shared" si="12"/>
        <v>0</v>
      </c>
      <c r="H109" s="24">
        <f t="shared" si="13"/>
        <v>0</v>
      </c>
      <c r="I109" s="24">
        <f t="shared" si="14"/>
        <v>0</v>
      </c>
      <c r="J109" s="1721">
        <f t="shared" si="15"/>
        <v>0</v>
      </c>
      <c r="K109" s="1115"/>
      <c r="L109" s="1115"/>
      <c r="M109" s="1122"/>
    </row>
    <row r="110" spans="1:13" ht="28.5">
      <c r="A110" s="1082" t="s">
        <v>610</v>
      </c>
      <c r="B110" s="1280" t="s">
        <v>611</v>
      </c>
      <c r="C110" s="1076" t="s">
        <v>25</v>
      </c>
      <c r="D110" s="449">
        <v>5</v>
      </c>
      <c r="E110" s="1115"/>
      <c r="F110" s="1116"/>
      <c r="G110" s="24">
        <f t="shared" si="12"/>
        <v>0</v>
      </c>
      <c r="H110" s="24">
        <f t="shared" si="13"/>
        <v>0</v>
      </c>
      <c r="I110" s="24">
        <f t="shared" si="14"/>
        <v>0</v>
      </c>
      <c r="J110" s="1721">
        <f t="shared" si="15"/>
        <v>0</v>
      </c>
      <c r="K110" s="1115"/>
      <c r="L110" s="1115"/>
      <c r="M110" s="1122"/>
    </row>
    <row r="111" spans="1:13" ht="28.5">
      <c r="A111" s="1082" t="s">
        <v>612</v>
      </c>
      <c r="B111" s="1280" t="s">
        <v>613</v>
      </c>
      <c r="C111" s="1076" t="s">
        <v>25</v>
      </c>
      <c r="D111" s="449">
        <v>5</v>
      </c>
      <c r="E111" s="1115"/>
      <c r="F111" s="1116"/>
      <c r="G111" s="24">
        <f t="shared" si="12"/>
        <v>0</v>
      </c>
      <c r="H111" s="24">
        <f t="shared" si="13"/>
        <v>0</v>
      </c>
      <c r="I111" s="24">
        <f t="shared" si="14"/>
        <v>0</v>
      </c>
      <c r="J111" s="1721">
        <f t="shared" si="15"/>
        <v>0</v>
      </c>
      <c r="K111" s="1115"/>
      <c r="L111" s="1115"/>
      <c r="M111" s="1122"/>
    </row>
    <row r="112" spans="1:13">
      <c r="A112" s="1082" t="s">
        <v>614</v>
      </c>
      <c r="B112" s="1264" t="s">
        <v>615</v>
      </c>
      <c r="C112" s="1076" t="s">
        <v>25</v>
      </c>
      <c r="D112" s="449">
        <v>2</v>
      </c>
      <c r="E112" s="1115"/>
      <c r="F112" s="1116"/>
      <c r="G112" s="24">
        <f t="shared" si="12"/>
        <v>0</v>
      </c>
      <c r="H112" s="24">
        <f t="shared" si="13"/>
        <v>0</v>
      </c>
      <c r="I112" s="24">
        <f t="shared" si="14"/>
        <v>0</v>
      </c>
      <c r="J112" s="1721">
        <f t="shared" si="15"/>
        <v>0</v>
      </c>
      <c r="K112" s="1115"/>
      <c r="L112" s="1115"/>
      <c r="M112" s="1122"/>
    </row>
    <row r="113" spans="1:13">
      <c r="A113" s="1256" t="s">
        <v>616</v>
      </c>
      <c r="B113" s="1274" t="s">
        <v>617</v>
      </c>
      <c r="C113" s="448" t="s">
        <v>25</v>
      </c>
      <c r="D113" s="449">
        <v>260</v>
      </c>
      <c r="E113" s="1115"/>
      <c r="F113" s="1116"/>
      <c r="G113" s="24">
        <f t="shared" si="12"/>
        <v>0</v>
      </c>
      <c r="H113" s="24">
        <f t="shared" si="13"/>
        <v>0</v>
      </c>
      <c r="I113" s="24">
        <f t="shared" si="14"/>
        <v>0</v>
      </c>
      <c r="J113" s="1721">
        <f t="shared" si="15"/>
        <v>0</v>
      </c>
      <c r="K113" s="1115"/>
      <c r="L113" s="1115"/>
      <c r="M113" s="1122"/>
    </row>
    <row r="114" spans="1:13" ht="28.5">
      <c r="A114" s="1256" t="s">
        <v>618</v>
      </c>
      <c r="B114" s="1072" t="s">
        <v>619</v>
      </c>
      <c r="C114" s="1076" t="s">
        <v>25</v>
      </c>
      <c r="D114" s="449">
        <v>5</v>
      </c>
      <c r="E114" s="1115"/>
      <c r="F114" s="1116"/>
      <c r="G114" s="24">
        <f t="shared" si="12"/>
        <v>0</v>
      </c>
      <c r="H114" s="24">
        <f t="shared" si="13"/>
        <v>0</v>
      </c>
      <c r="I114" s="24">
        <f t="shared" si="14"/>
        <v>0</v>
      </c>
      <c r="J114" s="1721">
        <f t="shared" si="15"/>
        <v>0</v>
      </c>
      <c r="K114" s="1115"/>
      <c r="L114" s="1115"/>
      <c r="M114" s="1122"/>
    </row>
    <row r="115" spans="1:13" ht="28.5">
      <c r="A115" s="1256" t="s">
        <v>620</v>
      </c>
      <c r="B115" s="1072" t="s">
        <v>621</v>
      </c>
      <c r="C115" s="1076" t="s">
        <v>25</v>
      </c>
      <c r="D115" s="449">
        <v>5</v>
      </c>
      <c r="E115" s="1115"/>
      <c r="F115" s="1116"/>
      <c r="G115" s="24">
        <f t="shared" si="12"/>
        <v>0</v>
      </c>
      <c r="H115" s="24">
        <f t="shared" si="13"/>
        <v>0</v>
      </c>
      <c r="I115" s="24">
        <f t="shared" si="14"/>
        <v>0</v>
      </c>
      <c r="J115" s="1721">
        <f t="shared" si="15"/>
        <v>0</v>
      </c>
      <c r="K115" s="1115"/>
      <c r="L115" s="1115"/>
      <c r="M115" s="1122"/>
    </row>
    <row r="116" spans="1:13" ht="28.5">
      <c r="A116" s="1256" t="s">
        <v>622</v>
      </c>
      <c r="B116" s="1072" t="s">
        <v>623</v>
      </c>
      <c r="C116" s="1076" t="s">
        <v>25</v>
      </c>
      <c r="D116" s="449">
        <v>5</v>
      </c>
      <c r="E116" s="1115"/>
      <c r="F116" s="1116"/>
      <c r="G116" s="24">
        <f t="shared" si="12"/>
        <v>0</v>
      </c>
      <c r="H116" s="24">
        <f t="shared" si="13"/>
        <v>0</v>
      </c>
      <c r="I116" s="24">
        <f t="shared" si="14"/>
        <v>0</v>
      </c>
      <c r="J116" s="1721">
        <f t="shared" si="15"/>
        <v>0</v>
      </c>
      <c r="K116" s="1115"/>
      <c r="L116" s="1115"/>
      <c r="M116" s="1122"/>
    </row>
    <row r="117" spans="1:13" ht="28.5">
      <c r="A117" s="1256" t="s">
        <v>624</v>
      </c>
      <c r="B117" s="409" t="s">
        <v>625</v>
      </c>
      <c r="C117" s="1076" t="s">
        <v>25</v>
      </c>
      <c r="D117" s="449">
        <v>5</v>
      </c>
      <c r="E117" s="1115"/>
      <c r="F117" s="1116"/>
      <c r="G117" s="24">
        <f t="shared" si="12"/>
        <v>0</v>
      </c>
      <c r="H117" s="24">
        <f t="shared" si="13"/>
        <v>0</v>
      </c>
      <c r="I117" s="24">
        <f t="shared" si="14"/>
        <v>0</v>
      </c>
      <c r="J117" s="1721">
        <f t="shared" si="15"/>
        <v>0</v>
      </c>
      <c r="K117" s="1115"/>
      <c r="L117" s="1115"/>
      <c r="M117" s="1122"/>
    </row>
    <row r="118" spans="1:13" ht="15" thickBot="1">
      <c r="A118" s="1281" t="s">
        <v>626</v>
      </c>
      <c r="B118" s="1282" t="s">
        <v>627</v>
      </c>
      <c r="C118" s="1266" t="s">
        <v>25</v>
      </c>
      <c r="D118" s="451">
        <v>5</v>
      </c>
      <c r="E118" s="1117"/>
      <c r="F118" s="1118"/>
      <c r="G118" s="24">
        <f t="shared" si="12"/>
        <v>0</v>
      </c>
      <c r="H118" s="24">
        <f t="shared" si="13"/>
        <v>0</v>
      </c>
      <c r="I118" s="24">
        <f t="shared" si="14"/>
        <v>0</v>
      </c>
      <c r="J118" s="1721">
        <f t="shared" si="15"/>
        <v>0</v>
      </c>
      <c r="K118" s="1117"/>
      <c r="L118" s="1117"/>
      <c r="M118" s="1123"/>
    </row>
    <row r="119" spans="1:13" ht="15.75" thickBot="1">
      <c r="A119" s="817" t="s">
        <v>32</v>
      </c>
      <c r="B119" s="1069"/>
      <c r="C119" s="542"/>
      <c r="D119" s="543"/>
      <c r="E119" s="1119"/>
      <c r="F119" s="1120"/>
      <c r="G119" s="187"/>
      <c r="H119" s="187"/>
      <c r="I119" s="116">
        <f>SUM(I63:I118)</f>
        <v>0</v>
      </c>
      <c r="J119" s="116">
        <f>SUM(J63:J118)</f>
        <v>0</v>
      </c>
      <c r="K119" s="1119"/>
      <c r="L119" s="1119"/>
      <c r="M119" s="1124"/>
    </row>
    <row r="120" spans="1:13" ht="15">
      <c r="A120" s="1267"/>
      <c r="B120" s="1268"/>
      <c r="C120" s="538"/>
      <c r="D120" s="539"/>
    </row>
    <row r="121" spans="1:13" ht="15">
      <c r="A121" s="1267"/>
      <c r="B121" s="1268"/>
      <c r="C121" s="538"/>
      <c r="D121" s="539"/>
    </row>
    <row r="122" spans="1:13" ht="15.75" thickBot="1">
      <c r="A122" s="188" t="s">
        <v>666</v>
      </c>
      <c r="B122" s="273"/>
      <c r="C122" s="6"/>
      <c r="D122" s="6"/>
    </row>
    <row r="123" spans="1:13" ht="30.75" thickBot="1">
      <c r="A123" s="53" t="s">
        <v>9</v>
      </c>
      <c r="B123" s="11" t="s">
        <v>10</v>
      </c>
      <c r="C123" s="11" t="s">
        <v>11</v>
      </c>
      <c r="D123" s="12" t="s">
        <v>12</v>
      </c>
      <c r="E123" s="700" t="s">
        <v>13</v>
      </c>
      <c r="F123" s="213" t="s">
        <v>14</v>
      </c>
      <c r="G123" s="574" t="s">
        <v>15</v>
      </c>
      <c r="H123" s="574" t="s">
        <v>16</v>
      </c>
      <c r="I123" s="574" t="s">
        <v>17</v>
      </c>
      <c r="J123" s="708" t="s">
        <v>18</v>
      </c>
      <c r="K123" s="278" t="s">
        <v>19</v>
      </c>
      <c r="L123" s="709" t="s">
        <v>20</v>
      </c>
      <c r="M123" s="280" t="s">
        <v>21</v>
      </c>
    </row>
    <row r="124" spans="1:13" ht="15">
      <c r="A124" s="304"/>
      <c r="B124" s="261"/>
      <c r="C124" s="17"/>
      <c r="D124" s="17"/>
      <c r="E124" s="1112"/>
      <c r="F124" s="1113"/>
      <c r="G124" s="169"/>
      <c r="H124" s="169"/>
      <c r="I124" s="169"/>
      <c r="J124" s="169"/>
      <c r="K124" s="1112"/>
      <c r="L124" s="1112"/>
      <c r="M124" s="1121"/>
    </row>
    <row r="125" spans="1:13" ht="57.75" thickBot="1">
      <c r="A125" s="86" t="s">
        <v>629</v>
      </c>
      <c r="B125" s="663" t="s">
        <v>630</v>
      </c>
      <c r="C125" s="64" t="s">
        <v>25</v>
      </c>
      <c r="D125" s="185">
        <v>10</v>
      </c>
      <c r="E125" s="1117"/>
      <c r="F125" s="1118"/>
      <c r="G125" s="24">
        <f>+E125*F125</f>
        <v>0</v>
      </c>
      <c r="H125" s="24">
        <f>+E125+G125</f>
        <v>0</v>
      </c>
      <c r="I125" s="24">
        <f>+E125*D125</f>
        <v>0</v>
      </c>
      <c r="J125" s="102">
        <f>+H125*D125</f>
        <v>0</v>
      </c>
      <c r="K125" s="1117"/>
      <c r="L125" s="1117"/>
      <c r="M125" s="1123"/>
    </row>
    <row r="126" spans="1:13" ht="15.75" thickBot="1">
      <c r="A126" s="38" t="s">
        <v>32</v>
      </c>
      <c r="B126" s="39"/>
      <c r="C126" s="40"/>
      <c r="D126" s="41"/>
      <c r="E126" s="1119"/>
      <c r="F126" s="1120"/>
      <c r="G126" s="187"/>
      <c r="H126" s="187"/>
      <c r="I126" s="116">
        <f>SUM(I125)</f>
        <v>0</v>
      </c>
      <c r="J126" s="116">
        <f>SUM(J125)</f>
        <v>0</v>
      </c>
      <c r="K126" s="1119"/>
      <c r="L126" s="1119"/>
      <c r="M126" s="1124"/>
    </row>
    <row r="127" spans="1:13" ht="15">
      <c r="A127" s="45"/>
      <c r="B127" s="46"/>
      <c r="C127" s="47"/>
      <c r="D127" s="48"/>
    </row>
    <row r="128" spans="1:13" ht="15">
      <c r="A128" s="45"/>
      <c r="B128" s="46"/>
      <c r="C128" s="47"/>
      <c r="D128" s="48"/>
    </row>
    <row r="129" spans="1:13" ht="15.75" thickBot="1">
      <c r="A129" s="188" t="s">
        <v>668</v>
      </c>
      <c r="B129" s="273"/>
      <c r="C129" s="6"/>
      <c r="D129" s="6"/>
    </row>
    <row r="130" spans="1:13" ht="30.75" thickBot="1">
      <c r="A130" s="53" t="s">
        <v>9</v>
      </c>
      <c r="B130" s="11" t="s">
        <v>10</v>
      </c>
      <c r="C130" s="11" t="s">
        <v>11</v>
      </c>
      <c r="D130" s="12" t="s">
        <v>12</v>
      </c>
      <c r="E130" s="700" t="s">
        <v>13</v>
      </c>
      <c r="F130" s="213" t="s">
        <v>14</v>
      </c>
      <c r="G130" s="574" t="s">
        <v>15</v>
      </c>
      <c r="H130" s="574" t="s">
        <v>16</v>
      </c>
      <c r="I130" s="574" t="s">
        <v>17</v>
      </c>
      <c r="J130" s="708" t="s">
        <v>18</v>
      </c>
      <c r="K130" s="278" t="s">
        <v>19</v>
      </c>
      <c r="L130" s="709" t="s">
        <v>20</v>
      </c>
      <c r="M130" s="280" t="s">
        <v>21</v>
      </c>
    </row>
    <row r="131" spans="1:13" ht="15">
      <c r="A131" s="304" t="s">
        <v>632</v>
      </c>
      <c r="B131" s="261"/>
      <c r="C131" s="17"/>
      <c r="D131" s="17"/>
      <c r="E131" s="1112"/>
      <c r="F131" s="1113"/>
      <c r="G131" s="169"/>
      <c r="H131" s="169"/>
      <c r="I131" s="169"/>
      <c r="J131" s="169"/>
      <c r="K131" s="1112"/>
      <c r="L131" s="1112"/>
      <c r="M131" s="1121"/>
    </row>
    <row r="132" spans="1:13" ht="29.25" thickBot="1">
      <c r="A132" s="86" t="s">
        <v>633</v>
      </c>
      <c r="B132" s="663" t="s">
        <v>634</v>
      </c>
      <c r="C132" s="35" t="s">
        <v>52</v>
      </c>
      <c r="D132" s="35">
        <v>30</v>
      </c>
      <c r="E132" s="1117"/>
      <c r="F132" s="1118"/>
      <c r="G132" s="24">
        <f>+E132*F132</f>
        <v>0</v>
      </c>
      <c r="H132" s="24">
        <f>+E132+G132</f>
        <v>0</v>
      </c>
      <c r="I132" s="24">
        <f>+E132*D132</f>
        <v>0</v>
      </c>
      <c r="J132" s="102">
        <f>+H132*D132</f>
        <v>0</v>
      </c>
      <c r="K132" s="1117"/>
      <c r="L132" s="1117"/>
      <c r="M132" s="1123"/>
    </row>
    <row r="133" spans="1:13" ht="15.75" thickBot="1">
      <c r="A133" s="38" t="s">
        <v>32</v>
      </c>
      <c r="B133" s="39"/>
      <c r="C133" s="40"/>
      <c r="D133" s="41"/>
      <c r="E133" s="1119"/>
      <c r="F133" s="1120"/>
      <c r="G133" s="187"/>
      <c r="H133" s="187"/>
      <c r="I133" s="116">
        <f>SUM(I132)</f>
        <v>0</v>
      </c>
      <c r="J133" s="116">
        <f>SUM(J132)</f>
        <v>0</v>
      </c>
      <c r="K133" s="1119"/>
      <c r="L133" s="1119"/>
      <c r="M133" s="1124"/>
    </row>
    <row r="134" spans="1:13" ht="15">
      <c r="A134" s="45"/>
      <c r="B134" s="46"/>
      <c r="C134" s="47"/>
      <c r="D134" s="48"/>
    </row>
    <row r="135" spans="1:13" ht="15">
      <c r="A135" s="45"/>
      <c r="B135" s="46"/>
      <c r="C135" s="47"/>
      <c r="D135" s="48"/>
    </row>
    <row r="136" spans="1:13" ht="15.75" thickBot="1">
      <c r="A136" s="188" t="s">
        <v>671</v>
      </c>
      <c r="B136" s="273"/>
      <c r="C136" s="6"/>
      <c r="D136" s="6"/>
    </row>
    <row r="137" spans="1:13" ht="30.75" thickBot="1">
      <c r="A137" s="53" t="s">
        <v>9</v>
      </c>
      <c r="B137" s="11" t="s">
        <v>10</v>
      </c>
      <c r="C137" s="11" t="s">
        <v>11</v>
      </c>
      <c r="D137" s="12" t="s">
        <v>12</v>
      </c>
      <c r="E137" s="700" t="s">
        <v>13</v>
      </c>
      <c r="F137" s="213" t="s">
        <v>14</v>
      </c>
      <c r="G137" s="574" t="s">
        <v>15</v>
      </c>
      <c r="H137" s="574" t="s">
        <v>16</v>
      </c>
      <c r="I137" s="574" t="s">
        <v>17</v>
      </c>
      <c r="J137" s="708" t="s">
        <v>18</v>
      </c>
      <c r="K137" s="278" t="s">
        <v>19</v>
      </c>
      <c r="L137" s="709" t="s">
        <v>20</v>
      </c>
      <c r="M137" s="280" t="s">
        <v>21</v>
      </c>
    </row>
    <row r="138" spans="1:13" ht="15">
      <c r="A138" s="143" t="s">
        <v>636</v>
      </c>
      <c r="B138" s="261"/>
      <c r="C138" s="17"/>
      <c r="D138" s="17"/>
      <c r="E138" s="1112"/>
      <c r="F138" s="1113"/>
      <c r="G138" s="169"/>
      <c r="H138" s="169"/>
      <c r="I138" s="169"/>
      <c r="J138" s="169"/>
      <c r="K138" s="1112"/>
      <c r="L138" s="1112"/>
      <c r="M138" s="1121"/>
    </row>
    <row r="139" spans="1:13" ht="85.5">
      <c r="A139" s="1283" t="s">
        <v>637</v>
      </c>
      <c r="B139" s="1775" t="s">
        <v>3741</v>
      </c>
      <c r="C139" s="61" t="s">
        <v>25</v>
      </c>
      <c r="D139" s="85">
        <v>10</v>
      </c>
      <c r="E139" s="1115"/>
      <c r="F139" s="1116"/>
      <c r="G139" s="24">
        <f>+E139*F139</f>
        <v>0</v>
      </c>
      <c r="H139" s="24">
        <f>+E139+G139</f>
        <v>0</v>
      </c>
      <c r="I139" s="24">
        <f>+E139*D139</f>
        <v>0</v>
      </c>
      <c r="J139" s="1721">
        <f>+H139*D139</f>
        <v>0</v>
      </c>
      <c r="K139" s="1115"/>
      <c r="L139" s="1115"/>
      <c r="M139" s="1122"/>
    </row>
    <row r="140" spans="1:13" ht="71.25">
      <c r="A140" s="1283" t="s">
        <v>638</v>
      </c>
      <c r="B140" s="1775" t="s">
        <v>3742</v>
      </c>
      <c r="C140" s="61" t="s">
        <v>25</v>
      </c>
      <c r="D140" s="85">
        <v>10</v>
      </c>
      <c r="E140" s="1115"/>
      <c r="F140" s="1116"/>
      <c r="G140" s="24">
        <f>+E140*F140</f>
        <v>0</v>
      </c>
      <c r="H140" s="24">
        <f>+E140+G140</f>
        <v>0</v>
      </c>
      <c r="I140" s="24">
        <f>+E140*D140</f>
        <v>0</v>
      </c>
      <c r="J140" s="1721">
        <f>+H140*D140</f>
        <v>0</v>
      </c>
      <c r="K140" s="1115"/>
      <c r="L140" s="1115"/>
      <c r="M140" s="1122"/>
    </row>
    <row r="141" spans="1:13" ht="71.25">
      <c r="A141" s="1283" t="s">
        <v>639</v>
      </c>
      <c r="B141" s="1775" t="s">
        <v>3743</v>
      </c>
      <c r="C141" s="61" t="s">
        <v>25</v>
      </c>
      <c r="D141" s="85">
        <v>15</v>
      </c>
      <c r="E141" s="1115"/>
      <c r="F141" s="1116"/>
      <c r="G141" s="24">
        <f>+E141*F141</f>
        <v>0</v>
      </c>
      <c r="H141" s="24">
        <f>+E141+G141</f>
        <v>0</v>
      </c>
      <c r="I141" s="24">
        <f>+E141*D141</f>
        <v>0</v>
      </c>
      <c r="J141" s="1721">
        <f>+H141*D141</f>
        <v>0</v>
      </c>
      <c r="K141" s="1115"/>
      <c r="L141" s="1115"/>
      <c r="M141" s="1122"/>
    </row>
    <row r="142" spans="1:13" ht="72" thickBot="1">
      <c r="A142" s="1285" t="s">
        <v>640</v>
      </c>
      <c r="B142" s="663" t="s">
        <v>641</v>
      </c>
      <c r="C142" s="64" t="s">
        <v>25</v>
      </c>
      <c r="D142" s="185">
        <v>50</v>
      </c>
      <c r="E142" s="1117"/>
      <c r="F142" s="1118"/>
      <c r="G142" s="24">
        <f>+E142*F142</f>
        <v>0</v>
      </c>
      <c r="H142" s="24">
        <f>+E142+G142</f>
        <v>0</v>
      </c>
      <c r="I142" s="24">
        <f>+E142*D142</f>
        <v>0</v>
      </c>
      <c r="J142" s="1721">
        <f>+H142*D142</f>
        <v>0</v>
      </c>
      <c r="K142" s="1117"/>
      <c r="L142" s="1117"/>
      <c r="M142" s="1123"/>
    </row>
    <row r="143" spans="1:13" ht="15.75" thickBot="1">
      <c r="A143" s="38" t="s">
        <v>32</v>
      </c>
      <c r="B143" s="39"/>
      <c r="C143" s="40"/>
      <c r="D143" s="41"/>
      <c r="E143" s="1119"/>
      <c r="F143" s="1120"/>
      <c r="G143" s="187"/>
      <c r="H143" s="187"/>
      <c r="I143" s="116">
        <f>SUM(I139:I142)</f>
        <v>0</v>
      </c>
      <c r="J143" s="116">
        <f>SUM(J139:J142)</f>
        <v>0</v>
      </c>
      <c r="K143" s="1119"/>
      <c r="L143" s="1119"/>
      <c r="M143" s="1124"/>
    </row>
    <row r="144" spans="1:13" ht="32.25" customHeight="1">
      <c r="A144" s="45"/>
      <c r="B144" s="46"/>
      <c r="C144" s="47"/>
      <c r="D144" s="48"/>
    </row>
    <row r="145" spans="1:13" ht="15">
      <c r="A145" s="45"/>
      <c r="B145" s="46"/>
      <c r="C145" s="47"/>
      <c r="D145" s="48"/>
    </row>
    <row r="146" spans="1:13" ht="15.75" thickBot="1">
      <c r="A146" s="188" t="s">
        <v>674</v>
      </c>
      <c r="B146" s="273"/>
      <c r="C146" s="6"/>
      <c r="D146" s="6"/>
    </row>
    <row r="147" spans="1:13" ht="30.75" thickBot="1">
      <c r="A147" s="53" t="s">
        <v>9</v>
      </c>
      <c r="B147" s="11" t="s">
        <v>10</v>
      </c>
      <c r="C147" s="11" t="s">
        <v>11</v>
      </c>
      <c r="D147" s="12" t="s">
        <v>12</v>
      </c>
      <c r="E147" s="700" t="s">
        <v>13</v>
      </c>
      <c r="F147" s="213" t="s">
        <v>14</v>
      </c>
      <c r="G147" s="574" t="s">
        <v>15</v>
      </c>
      <c r="H147" s="574" t="s">
        <v>16</v>
      </c>
      <c r="I147" s="574" t="s">
        <v>17</v>
      </c>
      <c r="J147" s="708" t="s">
        <v>18</v>
      </c>
      <c r="K147" s="278" t="s">
        <v>19</v>
      </c>
      <c r="L147" s="709" t="s">
        <v>20</v>
      </c>
      <c r="M147" s="280" t="s">
        <v>21</v>
      </c>
    </row>
    <row r="148" spans="1:13" ht="15">
      <c r="A148" s="1286" t="s">
        <v>9</v>
      </c>
      <c r="B148" s="1287" t="s">
        <v>10</v>
      </c>
      <c r="C148" s="17"/>
      <c r="D148" s="17"/>
      <c r="E148" s="1112"/>
      <c r="F148" s="1113"/>
      <c r="G148" s="169"/>
      <c r="H148" s="169"/>
      <c r="I148" s="169"/>
      <c r="J148" s="169"/>
      <c r="K148" s="1112"/>
      <c r="L148" s="1112"/>
      <c r="M148" s="1121"/>
    </row>
    <row r="149" spans="1:13" ht="43.5" thickBot="1">
      <c r="A149" s="195" t="s">
        <v>643</v>
      </c>
      <c r="B149" s="196" t="s">
        <v>644</v>
      </c>
      <c r="C149" s="64" t="s">
        <v>25</v>
      </c>
      <c r="D149" s="185">
        <v>460</v>
      </c>
      <c r="E149" s="1117"/>
      <c r="F149" s="1118"/>
      <c r="G149" s="24">
        <f>+E149*F149</f>
        <v>0</v>
      </c>
      <c r="H149" s="24">
        <f>+E149+G149</f>
        <v>0</v>
      </c>
      <c r="I149" s="24">
        <f>+E149*D149</f>
        <v>0</v>
      </c>
      <c r="J149" s="102">
        <f>+H149*D149</f>
        <v>0</v>
      </c>
      <c r="K149" s="1117"/>
      <c r="L149" s="1117"/>
      <c r="M149" s="1123"/>
    </row>
    <row r="150" spans="1:13" ht="15.75" thickBot="1">
      <c r="A150" s="38" t="s">
        <v>32</v>
      </c>
      <c r="B150" s="1009"/>
      <c r="C150" s="40"/>
      <c r="D150" s="41"/>
      <c r="E150" s="1119"/>
      <c r="F150" s="1120"/>
      <c r="G150" s="187"/>
      <c r="H150" s="187"/>
      <c r="I150" s="116">
        <f>SUM(I149)</f>
        <v>0</v>
      </c>
      <c r="J150" s="116">
        <f>SUM(J149)</f>
        <v>0</v>
      </c>
      <c r="K150" s="1119"/>
      <c r="L150" s="1119"/>
      <c r="M150" s="1124"/>
    </row>
    <row r="151" spans="1:13" ht="15">
      <c r="A151" s="45"/>
      <c r="B151" s="1288"/>
      <c r="C151" s="47"/>
      <c r="D151" s="48"/>
    </row>
    <row r="152" spans="1:13" ht="15">
      <c r="A152" s="45"/>
      <c r="B152" s="1288"/>
      <c r="C152" s="47"/>
      <c r="D152" s="48"/>
    </row>
    <row r="153" spans="1:13" ht="15.75" thickBot="1">
      <c r="A153" s="188" t="s">
        <v>695</v>
      </c>
      <c r="B153" s="597"/>
      <c r="C153" s="598"/>
      <c r="D153" s="598"/>
    </row>
    <row r="154" spans="1:13" ht="30.75" thickBot="1">
      <c r="A154" s="53" t="s">
        <v>9</v>
      </c>
      <c r="B154" s="11" t="s">
        <v>10</v>
      </c>
      <c r="C154" s="11" t="s">
        <v>11</v>
      </c>
      <c r="D154" s="12" t="s">
        <v>12</v>
      </c>
      <c r="E154" s="700" t="s">
        <v>13</v>
      </c>
      <c r="F154" s="213" t="s">
        <v>14</v>
      </c>
      <c r="G154" s="574" t="s">
        <v>15</v>
      </c>
      <c r="H154" s="574" t="s">
        <v>16</v>
      </c>
      <c r="I154" s="574" t="s">
        <v>17</v>
      </c>
      <c r="J154" s="708" t="s">
        <v>18</v>
      </c>
      <c r="K154" s="278" t="s">
        <v>19</v>
      </c>
      <c r="L154" s="709" t="s">
        <v>20</v>
      </c>
      <c r="M154" s="280" t="s">
        <v>21</v>
      </c>
    </row>
    <row r="155" spans="1:13" ht="15">
      <c r="A155" s="69"/>
      <c r="B155" s="70"/>
      <c r="C155" s="54"/>
      <c r="D155" s="55"/>
      <c r="E155" s="1112"/>
      <c r="F155" s="1113"/>
      <c r="G155" s="169"/>
      <c r="H155" s="169"/>
      <c r="I155" s="169"/>
      <c r="J155" s="169"/>
      <c r="K155" s="1112"/>
      <c r="L155" s="1112"/>
      <c r="M155" s="1121"/>
    </row>
    <row r="156" spans="1:13" ht="308.25" customHeight="1">
      <c r="A156" s="1289" t="s">
        <v>646</v>
      </c>
      <c r="B156" s="76" t="s">
        <v>647</v>
      </c>
      <c r="C156" s="61" t="s">
        <v>52</v>
      </c>
      <c r="D156" s="85">
        <v>20</v>
      </c>
      <c r="E156" s="1115"/>
      <c r="F156" s="1116"/>
      <c r="G156" s="24">
        <f>+E156*F156</f>
        <v>0</v>
      </c>
      <c r="H156" s="24">
        <f>+E156+G156</f>
        <v>0</v>
      </c>
      <c r="I156" s="24">
        <f>+E156*D156</f>
        <v>0</v>
      </c>
      <c r="J156" s="102">
        <f>+H156*D156</f>
        <v>0</v>
      </c>
      <c r="K156" s="1115"/>
      <c r="L156" s="1115"/>
      <c r="M156" s="1122"/>
    </row>
    <row r="157" spans="1:13" ht="300" thickBot="1">
      <c r="A157" s="1290" t="s">
        <v>648</v>
      </c>
      <c r="B157" s="78" t="s">
        <v>649</v>
      </c>
      <c r="C157" s="64" t="s">
        <v>52</v>
      </c>
      <c r="D157" s="185">
        <v>10</v>
      </c>
      <c r="E157" s="1117"/>
      <c r="F157" s="1118"/>
      <c r="G157" s="24">
        <f>+E157*F157</f>
        <v>0</v>
      </c>
      <c r="H157" s="24">
        <f>+E157+G157</f>
        <v>0</v>
      </c>
      <c r="I157" s="24">
        <f>+E157*D157</f>
        <v>0</v>
      </c>
      <c r="J157" s="102">
        <f>+H157*D157</f>
        <v>0</v>
      </c>
      <c r="K157" s="1117"/>
      <c r="L157" s="1117"/>
      <c r="M157" s="1123"/>
    </row>
    <row r="158" spans="1:13" ht="15.75" thickBot="1">
      <c r="A158" s="38" t="s">
        <v>32</v>
      </c>
      <c r="B158" s="39"/>
      <c r="C158" s="40"/>
      <c r="D158" s="41"/>
      <c r="E158" s="1119"/>
      <c r="F158" s="1120"/>
      <c r="G158" s="187"/>
      <c r="H158" s="187"/>
      <c r="I158" s="116">
        <f>SUM(I156:I157)</f>
        <v>0</v>
      </c>
      <c r="J158" s="116">
        <f>SUM(J156:J157)</f>
        <v>0</v>
      </c>
      <c r="K158" s="1119"/>
      <c r="L158" s="1119"/>
      <c r="M158" s="1124"/>
    </row>
    <row r="159" spans="1:13" ht="15">
      <c r="A159" s="45"/>
      <c r="B159" s="46"/>
      <c r="C159" s="47"/>
      <c r="D159" s="48"/>
    </row>
    <row r="160" spans="1:13" ht="15">
      <c r="A160" s="45"/>
      <c r="B160" s="46"/>
      <c r="C160" s="47"/>
      <c r="D160" s="48"/>
      <c r="I160" s="1056"/>
      <c r="J160" s="1056"/>
    </row>
    <row r="161" spans="1:13" ht="15.75" thickBot="1">
      <c r="A161" s="299" t="s">
        <v>698</v>
      </c>
      <c r="B161" s="66"/>
      <c r="C161" s="6"/>
      <c r="D161" s="6"/>
    </row>
    <row r="162" spans="1:13" ht="30.75" thickBot="1">
      <c r="A162" s="10" t="s">
        <v>9</v>
      </c>
      <c r="B162" s="11" t="s">
        <v>10</v>
      </c>
      <c r="C162" s="11" t="s">
        <v>11</v>
      </c>
      <c r="D162" s="12" t="s">
        <v>12</v>
      </c>
      <c r="E162" s="700" t="s">
        <v>13</v>
      </c>
      <c r="F162" s="213" t="s">
        <v>14</v>
      </c>
      <c r="G162" s="574" t="s">
        <v>15</v>
      </c>
      <c r="H162" s="574" t="s">
        <v>16</v>
      </c>
      <c r="I162" s="574" t="s">
        <v>17</v>
      </c>
      <c r="J162" s="708" t="s">
        <v>18</v>
      </c>
      <c r="K162" s="278" t="s">
        <v>19</v>
      </c>
      <c r="L162" s="709" t="s">
        <v>20</v>
      </c>
      <c r="M162" s="280" t="s">
        <v>21</v>
      </c>
    </row>
    <row r="163" spans="1:13" ht="15">
      <c r="A163" s="167" t="s">
        <v>651</v>
      </c>
      <c r="B163" s="201"/>
      <c r="C163" s="17"/>
      <c r="D163" s="17"/>
      <c r="E163" s="1112"/>
      <c r="F163" s="1113"/>
      <c r="G163" s="169"/>
      <c r="H163" s="169"/>
      <c r="I163" s="169"/>
      <c r="J163" s="169"/>
      <c r="K163" s="1112"/>
      <c r="L163" s="1112"/>
      <c r="M163" s="1121"/>
    </row>
    <row r="164" spans="1:13" ht="71.25">
      <c r="A164" s="366" t="s">
        <v>651</v>
      </c>
      <c r="B164" s="360" t="s">
        <v>652</v>
      </c>
      <c r="C164" s="268" t="s">
        <v>25</v>
      </c>
      <c r="D164" s="269">
        <v>100</v>
      </c>
      <c r="E164" s="1117"/>
      <c r="F164" s="1118"/>
      <c r="G164" s="24">
        <f>+E164*F164</f>
        <v>0</v>
      </c>
      <c r="H164" s="24">
        <f>+E164+G164</f>
        <v>0</v>
      </c>
      <c r="I164" s="24">
        <f>+E164*D164</f>
        <v>0</v>
      </c>
      <c r="J164" s="102">
        <f>+H164*D164</f>
        <v>0</v>
      </c>
      <c r="K164" s="1117"/>
      <c r="L164" s="1117"/>
      <c r="M164" s="1123"/>
    </row>
    <row r="165" spans="1:13" ht="99.75">
      <c r="A165" s="366" t="s">
        <v>651</v>
      </c>
      <c r="B165" s="360" t="s">
        <v>3801</v>
      </c>
      <c r="C165" s="268" t="s">
        <v>25</v>
      </c>
      <c r="D165" s="269">
        <v>100</v>
      </c>
      <c r="E165" s="1117"/>
      <c r="F165" s="1118"/>
      <c r="G165" s="24">
        <f>+E165*F165</f>
        <v>0</v>
      </c>
      <c r="H165" s="24">
        <f>+E165+G165</f>
        <v>0</v>
      </c>
      <c r="I165" s="24">
        <f>+E165*D165</f>
        <v>0</v>
      </c>
      <c r="J165" s="1799">
        <f>+H165*D165</f>
        <v>0</v>
      </c>
      <c r="K165" s="1117"/>
      <c r="L165" s="1117"/>
      <c r="M165" s="1123"/>
    </row>
    <row r="166" spans="1:13" ht="71.25">
      <c r="A166" s="366" t="s">
        <v>651</v>
      </c>
      <c r="B166" s="360" t="s">
        <v>3802</v>
      </c>
      <c r="C166" s="268" t="s">
        <v>25</v>
      </c>
      <c r="D166" s="269">
        <v>100</v>
      </c>
      <c r="E166" s="1117"/>
      <c r="F166" s="1118"/>
      <c r="G166" s="24">
        <f>+E166*F166</f>
        <v>0</v>
      </c>
      <c r="H166" s="24">
        <f>+E166+G166</f>
        <v>0</v>
      </c>
      <c r="I166" s="24">
        <f>+E166*D166</f>
        <v>0</v>
      </c>
      <c r="J166" s="1799">
        <f>+H166*D166</f>
        <v>0</v>
      </c>
      <c r="K166" s="1117"/>
      <c r="L166" s="1117"/>
      <c r="M166" s="1123"/>
    </row>
    <row r="167" spans="1:13" ht="72" thickBot="1">
      <c r="A167" s="366" t="s">
        <v>651</v>
      </c>
      <c r="B167" s="360" t="s">
        <v>3802</v>
      </c>
      <c r="C167" s="268" t="s">
        <v>25</v>
      </c>
      <c r="D167" s="269">
        <v>100</v>
      </c>
      <c r="E167" s="1117"/>
      <c r="F167" s="1118"/>
      <c r="G167" s="24">
        <f>+E167*F167</f>
        <v>0</v>
      </c>
      <c r="H167" s="24">
        <f>+E167+G167</f>
        <v>0</v>
      </c>
      <c r="I167" s="24">
        <f>+E167*D167</f>
        <v>0</v>
      </c>
      <c r="J167" s="1799">
        <f>+H167*D167</f>
        <v>0</v>
      </c>
      <c r="K167" s="1117"/>
      <c r="L167" s="1117"/>
      <c r="M167" s="1123"/>
    </row>
    <row r="168" spans="1:13" ht="15.75" thickBot="1">
      <c r="A168" s="38" t="s">
        <v>32</v>
      </c>
      <c r="B168" s="39"/>
      <c r="C168" s="40"/>
      <c r="D168" s="41"/>
      <c r="E168" s="1119"/>
      <c r="F168" s="1120"/>
      <c r="G168" s="187"/>
      <c r="H168" s="187"/>
      <c r="I168" s="116">
        <f>SUM(I164:I167)</f>
        <v>0</v>
      </c>
      <c r="J168" s="116">
        <f>SUM(J164:J167)</f>
        <v>0</v>
      </c>
      <c r="K168" s="1119"/>
      <c r="L168" s="1119"/>
      <c r="M168" s="1124"/>
    </row>
    <row r="169" spans="1:13" ht="15">
      <c r="A169" s="45"/>
      <c r="B169" s="46"/>
      <c r="C169" s="47"/>
      <c r="D169" s="48"/>
    </row>
    <row r="170" spans="1:13" ht="15">
      <c r="A170" s="45"/>
      <c r="B170" s="46"/>
      <c r="C170" s="47"/>
      <c r="D170" s="48"/>
    </row>
    <row r="171" spans="1:13" ht="15.75" thickBot="1">
      <c r="A171" s="367" t="s">
        <v>730</v>
      </c>
      <c r="B171" s="66"/>
      <c r="C171" s="6"/>
      <c r="D171" s="6"/>
    </row>
    <row r="172" spans="1:13" ht="30.75" thickBot="1">
      <c r="A172" s="10" t="s">
        <v>9</v>
      </c>
      <c r="B172" s="11" t="s">
        <v>10</v>
      </c>
      <c r="C172" s="11" t="s">
        <v>11</v>
      </c>
      <c r="D172" s="12" t="s">
        <v>12</v>
      </c>
      <c r="E172" s="700" t="s">
        <v>13</v>
      </c>
      <c r="F172" s="213" t="s">
        <v>14</v>
      </c>
      <c r="G172" s="574" t="s">
        <v>15</v>
      </c>
      <c r="H172" s="574" t="s">
        <v>16</v>
      </c>
      <c r="I172" s="574" t="s">
        <v>17</v>
      </c>
      <c r="J172" s="708" t="s">
        <v>18</v>
      </c>
      <c r="K172" s="278" t="s">
        <v>19</v>
      </c>
      <c r="L172" s="709" t="s">
        <v>20</v>
      </c>
      <c r="M172" s="280" t="s">
        <v>21</v>
      </c>
    </row>
    <row r="173" spans="1:13" ht="15">
      <c r="A173" s="143" t="s">
        <v>654</v>
      </c>
      <c r="B173" s="168"/>
      <c r="C173" s="17"/>
      <c r="D173" s="17"/>
      <c r="E173" s="1112"/>
      <c r="F173" s="1113"/>
      <c r="G173" s="169"/>
      <c r="H173" s="169"/>
      <c r="I173" s="169"/>
      <c r="J173" s="169"/>
      <c r="K173" s="1112"/>
      <c r="L173" s="1112"/>
      <c r="M173" s="1121"/>
    </row>
    <row r="174" spans="1:13" ht="99.75">
      <c r="A174" s="366" t="s">
        <v>655</v>
      </c>
      <c r="B174" s="360" t="s">
        <v>656</v>
      </c>
      <c r="C174" s="61" t="s">
        <v>25</v>
      </c>
      <c r="D174" s="85">
        <v>10</v>
      </c>
      <c r="E174" s="1115"/>
      <c r="F174" s="1116"/>
      <c r="G174" s="24">
        <f>+E174*F174</f>
        <v>0</v>
      </c>
      <c r="H174" s="24">
        <f>+E174+G174</f>
        <v>0</v>
      </c>
      <c r="I174" s="24">
        <f>+E174*D174</f>
        <v>0</v>
      </c>
      <c r="J174" s="102">
        <f>+H174*D174</f>
        <v>0</v>
      </c>
      <c r="K174" s="1115"/>
      <c r="L174" s="1115"/>
      <c r="M174" s="1122"/>
    </row>
    <row r="175" spans="1:13" ht="99.75">
      <c r="A175" s="366" t="s">
        <v>657</v>
      </c>
      <c r="B175" s="360" t="s">
        <v>658</v>
      </c>
      <c r="C175" s="61" t="s">
        <v>25</v>
      </c>
      <c r="D175" s="85">
        <v>20</v>
      </c>
      <c r="E175" s="1115"/>
      <c r="F175" s="1116"/>
      <c r="G175" s="24">
        <f>+E175*F175</f>
        <v>0</v>
      </c>
      <c r="H175" s="24">
        <f>+E175+G175</f>
        <v>0</v>
      </c>
      <c r="I175" s="24">
        <f>+E175*D175</f>
        <v>0</v>
      </c>
      <c r="J175" s="102">
        <f>+H175*D175</f>
        <v>0</v>
      </c>
      <c r="K175" s="1115"/>
      <c r="L175" s="1115"/>
      <c r="M175" s="1122"/>
    </row>
    <row r="176" spans="1:13" ht="99.75">
      <c r="A176" s="366" t="s">
        <v>659</v>
      </c>
      <c r="B176" s="360" t="s">
        <v>656</v>
      </c>
      <c r="C176" s="61" t="s">
        <v>25</v>
      </c>
      <c r="D176" s="85">
        <v>40</v>
      </c>
      <c r="E176" s="1115"/>
      <c r="F176" s="1116"/>
      <c r="G176" s="24">
        <f>+E176*F176</f>
        <v>0</v>
      </c>
      <c r="H176" s="24">
        <f>+E176+G176</f>
        <v>0</v>
      </c>
      <c r="I176" s="24">
        <f>+E176*D176</f>
        <v>0</v>
      </c>
      <c r="J176" s="102">
        <f>+H176*D176</f>
        <v>0</v>
      </c>
      <c r="K176" s="1115"/>
      <c r="L176" s="1115"/>
      <c r="M176" s="1122"/>
    </row>
    <row r="177" spans="1:13" ht="100.5" thickBot="1">
      <c r="A177" s="366" t="s">
        <v>660</v>
      </c>
      <c r="B177" s="360" t="s">
        <v>658</v>
      </c>
      <c r="C177" s="61" t="s">
        <v>25</v>
      </c>
      <c r="D177" s="85">
        <v>40</v>
      </c>
      <c r="E177" s="1115"/>
      <c r="F177" s="1116"/>
      <c r="G177" s="24">
        <f>+E177*F177</f>
        <v>0</v>
      </c>
      <c r="H177" s="24">
        <f>+E177+G177</f>
        <v>0</v>
      </c>
      <c r="I177" s="24">
        <f>+E177*D177</f>
        <v>0</v>
      </c>
      <c r="J177" s="102">
        <f>+H177*D177</f>
        <v>0</v>
      </c>
      <c r="K177" s="1115"/>
      <c r="L177" s="1115"/>
      <c r="M177" s="1122"/>
    </row>
    <row r="178" spans="1:13" ht="15.75" thickBot="1">
      <c r="A178" s="38" t="s">
        <v>32</v>
      </c>
      <c r="B178" s="39"/>
      <c r="C178" s="40"/>
      <c r="D178" s="41"/>
      <c r="E178" s="1119"/>
      <c r="F178" s="1120"/>
      <c r="G178" s="187"/>
      <c r="H178" s="187"/>
      <c r="I178" s="116">
        <f>SUM(I174:I177)</f>
        <v>0</v>
      </c>
      <c r="J178" s="116">
        <f>SUM(J174:J177)</f>
        <v>0</v>
      </c>
      <c r="K178" s="1119"/>
      <c r="L178" s="1119"/>
      <c r="M178" s="1124"/>
    </row>
    <row r="179" spans="1:13" ht="15">
      <c r="A179" s="45"/>
      <c r="B179" s="46"/>
      <c r="C179" s="47"/>
      <c r="D179" s="48"/>
    </row>
    <row r="180" spans="1:13" ht="15">
      <c r="A180" s="45"/>
      <c r="B180" s="46"/>
      <c r="C180" s="47"/>
      <c r="D180" s="48"/>
    </row>
    <row r="181" spans="1:13" ht="15.75" thickBot="1">
      <c r="A181" s="371" t="s">
        <v>741</v>
      </c>
      <c r="B181" s="189"/>
      <c r="C181" s="6"/>
      <c r="D181" s="6"/>
    </row>
    <row r="182" spans="1:13" ht="30.75" thickBot="1">
      <c r="A182" s="53" t="s">
        <v>9</v>
      </c>
      <c r="B182" s="11" t="s">
        <v>10</v>
      </c>
      <c r="C182" s="11" t="s">
        <v>11</v>
      </c>
      <c r="D182" s="12" t="s">
        <v>12</v>
      </c>
      <c r="E182" s="700" t="s">
        <v>13</v>
      </c>
      <c r="F182" s="213" t="s">
        <v>14</v>
      </c>
      <c r="G182" s="574" t="s">
        <v>15</v>
      </c>
      <c r="H182" s="574" t="s">
        <v>16</v>
      </c>
      <c r="I182" s="574" t="s">
        <v>17</v>
      </c>
      <c r="J182" s="708" t="s">
        <v>18</v>
      </c>
      <c r="K182" s="278" t="s">
        <v>19</v>
      </c>
      <c r="L182" s="709" t="s">
        <v>20</v>
      </c>
      <c r="M182" s="280" t="s">
        <v>21</v>
      </c>
    </row>
    <row r="183" spans="1:13" ht="15">
      <c r="A183" s="559" t="s">
        <v>662</v>
      </c>
      <c r="B183" s="194"/>
      <c r="C183" s="17"/>
      <c r="D183" s="17"/>
      <c r="E183" s="1112"/>
      <c r="F183" s="1113"/>
      <c r="G183" s="169"/>
      <c r="H183" s="169"/>
      <c r="I183" s="169"/>
      <c r="J183" s="169"/>
      <c r="K183" s="1112"/>
      <c r="L183" s="1112"/>
      <c r="M183" s="1121"/>
    </row>
    <row r="184" spans="1:13" ht="28.5">
      <c r="A184" s="145" t="s">
        <v>663</v>
      </c>
      <c r="B184" s="360" t="s">
        <v>664</v>
      </c>
      <c r="C184" s="61" t="s">
        <v>25</v>
      </c>
      <c r="D184" s="85">
        <v>800</v>
      </c>
      <c r="E184" s="1115"/>
      <c r="F184" s="1116"/>
      <c r="G184" s="24">
        <f>+E184*F184</f>
        <v>0</v>
      </c>
      <c r="H184" s="24">
        <f>+E184+G184</f>
        <v>0</v>
      </c>
      <c r="I184" s="24">
        <f>+E184*D184</f>
        <v>0</v>
      </c>
      <c r="J184" s="102">
        <f>+H184*D184</f>
        <v>0</v>
      </c>
      <c r="K184" s="1115"/>
      <c r="L184" s="1115"/>
      <c r="M184" s="1122"/>
    </row>
    <row r="185" spans="1:13" ht="15" thickBot="1">
      <c r="A185" s="77" t="s">
        <v>665</v>
      </c>
      <c r="B185" s="360"/>
      <c r="C185" s="64" t="s">
        <v>25</v>
      </c>
      <c r="D185" s="185">
        <v>210</v>
      </c>
      <c r="E185" s="1117"/>
      <c r="F185" s="1118"/>
      <c r="G185" s="24">
        <f>+E185*F185</f>
        <v>0</v>
      </c>
      <c r="H185" s="24">
        <f>+E185+G185</f>
        <v>0</v>
      </c>
      <c r="I185" s="24">
        <f>+E185*D185</f>
        <v>0</v>
      </c>
      <c r="J185" s="102">
        <f>+H185*D185</f>
        <v>0</v>
      </c>
      <c r="K185" s="1117"/>
      <c r="L185" s="1117"/>
      <c r="M185" s="1123"/>
    </row>
    <row r="186" spans="1:13" ht="15.75" thickBot="1">
      <c r="A186" s="38" t="s">
        <v>32</v>
      </c>
      <c r="B186" s="39"/>
      <c r="C186" s="40"/>
      <c r="D186" s="41"/>
      <c r="E186" s="1119"/>
      <c r="F186" s="1120"/>
      <c r="G186" s="187"/>
      <c r="H186" s="187"/>
      <c r="I186" s="116">
        <f>SUM(I184:I185)</f>
        <v>0</v>
      </c>
      <c r="J186" s="116">
        <f>SUM(J184:J185)</f>
        <v>0</v>
      </c>
      <c r="K186" s="1119"/>
      <c r="L186" s="1119"/>
      <c r="M186" s="1124"/>
    </row>
    <row r="187" spans="1:13" ht="15">
      <c r="A187" s="45"/>
      <c r="B187" s="46"/>
      <c r="C187" s="47"/>
      <c r="D187" s="48"/>
    </row>
    <row r="188" spans="1:13" ht="15">
      <c r="A188" s="45"/>
      <c r="B188" s="46"/>
      <c r="C188" s="47"/>
      <c r="D188" s="48"/>
    </row>
    <row r="189" spans="1:13" ht="15.75" thickBot="1">
      <c r="A189" s="371" t="s">
        <v>744</v>
      </c>
      <c r="B189" s="66"/>
      <c r="C189" s="6"/>
      <c r="D189" s="6"/>
    </row>
    <row r="190" spans="1:13" ht="30.75" thickBot="1">
      <c r="A190" s="53" t="s">
        <v>9</v>
      </c>
      <c r="B190" s="11" t="s">
        <v>10</v>
      </c>
      <c r="C190" s="11" t="s">
        <v>11</v>
      </c>
      <c r="D190" s="12" t="s">
        <v>12</v>
      </c>
      <c r="E190" s="700" t="s">
        <v>13</v>
      </c>
      <c r="F190" s="213" t="s">
        <v>14</v>
      </c>
      <c r="G190" s="574" t="s">
        <v>15</v>
      </c>
      <c r="H190" s="574" t="s">
        <v>16</v>
      </c>
      <c r="I190" s="574" t="s">
        <v>17</v>
      </c>
      <c r="J190" s="708" t="s">
        <v>18</v>
      </c>
      <c r="K190" s="278" t="s">
        <v>19</v>
      </c>
      <c r="L190" s="709" t="s">
        <v>20</v>
      </c>
      <c r="M190" s="280" t="s">
        <v>21</v>
      </c>
    </row>
    <row r="191" spans="1:13" ht="15">
      <c r="A191" s="720" t="s">
        <v>667</v>
      </c>
      <c r="B191" s="2027"/>
      <c r="C191" s="90"/>
      <c r="D191" s="90"/>
      <c r="E191" s="1112"/>
      <c r="F191" s="1113"/>
      <c r="G191" s="169"/>
      <c r="H191" s="169"/>
      <c r="I191" s="169"/>
      <c r="J191" s="169"/>
      <c r="K191" s="1112"/>
      <c r="L191" s="1112"/>
      <c r="M191" s="1121"/>
    </row>
    <row r="192" spans="1:13" ht="15" thickBot="1">
      <c r="A192" s="86"/>
      <c r="B192" s="86" t="s">
        <v>3605</v>
      </c>
      <c r="C192" s="64" t="s">
        <v>25</v>
      </c>
      <c r="D192" s="185">
        <v>900</v>
      </c>
      <c r="E192" s="1117"/>
      <c r="F192" s="1118"/>
      <c r="G192" s="24">
        <f>+E192*F192</f>
        <v>0</v>
      </c>
      <c r="H192" s="24">
        <f>+E192+G192</f>
        <v>0</v>
      </c>
      <c r="I192" s="24">
        <f>+E192*D192</f>
        <v>0</v>
      </c>
      <c r="J192" s="102">
        <f>+H192*D192</f>
        <v>0</v>
      </c>
      <c r="K192" s="1117"/>
      <c r="L192" s="1117"/>
      <c r="M192" s="1123"/>
    </row>
    <row r="193" spans="1:13" ht="15.75" thickBot="1">
      <c r="A193" s="38" t="s">
        <v>32</v>
      </c>
      <c r="B193" s="39"/>
      <c r="C193" s="40"/>
      <c r="D193" s="41"/>
      <c r="E193" s="1119"/>
      <c r="F193" s="1120"/>
      <c r="G193" s="187"/>
      <c r="H193" s="187"/>
      <c r="I193" s="116">
        <f>SUM(I192)</f>
        <v>0</v>
      </c>
      <c r="J193" s="116">
        <f>SUM(J192)</f>
        <v>0</v>
      </c>
      <c r="K193" s="1119"/>
      <c r="L193" s="1119"/>
      <c r="M193" s="1124"/>
    </row>
    <row r="194" spans="1:13" ht="15">
      <c r="A194" s="45"/>
      <c r="B194" s="46"/>
      <c r="C194" s="47"/>
      <c r="D194" s="48"/>
    </row>
    <row r="195" spans="1:13" ht="15">
      <c r="A195" s="45"/>
      <c r="B195" s="46"/>
      <c r="C195" s="47"/>
      <c r="D195" s="48"/>
    </row>
    <row r="196" spans="1:13" ht="15.75" thickBot="1">
      <c r="A196" s="299" t="s">
        <v>749</v>
      </c>
      <c r="B196" s="139"/>
      <c r="C196" s="6"/>
      <c r="D196" s="6"/>
    </row>
    <row r="197" spans="1:13" ht="30.75" thickBot="1">
      <c r="A197" s="53" t="s">
        <v>9</v>
      </c>
      <c r="B197" s="11" t="s">
        <v>10</v>
      </c>
      <c r="C197" s="11" t="s">
        <v>11</v>
      </c>
      <c r="D197" s="12" t="s">
        <v>12</v>
      </c>
      <c r="E197" s="700" t="s">
        <v>13</v>
      </c>
      <c r="F197" s="213" t="s">
        <v>14</v>
      </c>
      <c r="G197" s="574" t="s">
        <v>15</v>
      </c>
      <c r="H197" s="574" t="s">
        <v>16</v>
      </c>
      <c r="I197" s="574" t="s">
        <v>17</v>
      </c>
      <c r="J197" s="708" t="s">
        <v>18</v>
      </c>
      <c r="K197" s="278" t="s">
        <v>19</v>
      </c>
      <c r="L197" s="709" t="s">
        <v>20</v>
      </c>
      <c r="M197" s="280" t="s">
        <v>21</v>
      </c>
    </row>
    <row r="198" spans="1:13" ht="15">
      <c r="A198" s="304" t="s">
        <v>669</v>
      </c>
      <c r="B198" s="201"/>
      <c r="C198" s="17"/>
      <c r="D198" s="17"/>
      <c r="E198" s="1112"/>
      <c r="F198" s="1113"/>
      <c r="G198" s="169"/>
      <c r="H198" s="169"/>
      <c r="I198" s="169"/>
      <c r="J198" s="169"/>
      <c r="K198" s="1112"/>
      <c r="L198" s="1112"/>
      <c r="M198" s="1121"/>
    </row>
    <row r="199" spans="1:13" ht="29.25" thickBot="1">
      <c r="A199" s="1203" t="s">
        <v>670</v>
      </c>
      <c r="B199" s="184"/>
      <c r="C199" s="520" t="s">
        <v>25</v>
      </c>
      <c r="D199" s="512">
        <v>2300</v>
      </c>
      <c r="E199" s="1117"/>
      <c r="F199" s="1118"/>
      <c r="G199" s="24">
        <f>+E199*F199</f>
        <v>0</v>
      </c>
      <c r="H199" s="24">
        <f>+E199+G199</f>
        <v>0</v>
      </c>
      <c r="I199" s="24">
        <f>+E199*D199</f>
        <v>0</v>
      </c>
      <c r="J199" s="102">
        <f>+H199*D199</f>
        <v>0</v>
      </c>
      <c r="K199" s="1117"/>
      <c r="L199" s="1117"/>
      <c r="M199" s="1123"/>
    </row>
    <row r="200" spans="1:13" ht="15.75" thickBot="1">
      <c r="A200" s="38" t="s">
        <v>32</v>
      </c>
      <c r="B200" s="39"/>
      <c r="C200" s="40"/>
      <c r="D200" s="41"/>
      <c r="E200" s="1119"/>
      <c r="F200" s="1120"/>
      <c r="G200" s="187"/>
      <c r="H200" s="187"/>
      <c r="I200" s="116">
        <f>SUM(I199)</f>
        <v>0</v>
      </c>
      <c r="J200" s="116">
        <f>SUM(J199)</f>
        <v>0</v>
      </c>
      <c r="K200" s="1119"/>
      <c r="L200" s="1119"/>
      <c r="M200" s="1124"/>
    </row>
    <row r="201" spans="1:13" ht="15">
      <c r="A201" s="45"/>
      <c r="B201" s="46"/>
      <c r="C201" s="47"/>
      <c r="D201" s="48"/>
    </row>
    <row r="202" spans="1:13" ht="15">
      <c r="A202" s="45"/>
      <c r="B202" s="46"/>
      <c r="C202" s="47"/>
      <c r="D202" s="48"/>
    </row>
    <row r="203" spans="1:13" ht="15.75" thickBot="1">
      <c r="A203" s="376" t="s">
        <v>752</v>
      </c>
      <c r="B203" s="139"/>
      <c r="C203" s="6"/>
      <c r="D203" s="6"/>
    </row>
    <row r="204" spans="1:13" ht="30.75" thickBot="1">
      <c r="A204" s="393" t="s">
        <v>9</v>
      </c>
      <c r="B204" s="394" t="s">
        <v>10</v>
      </c>
      <c r="C204" s="394" t="s">
        <v>11</v>
      </c>
      <c r="D204" s="395" t="s">
        <v>12</v>
      </c>
      <c r="E204" s="700" t="s">
        <v>13</v>
      </c>
      <c r="F204" s="213" t="s">
        <v>14</v>
      </c>
      <c r="G204" s="574" t="s">
        <v>15</v>
      </c>
      <c r="H204" s="574" t="s">
        <v>16</v>
      </c>
      <c r="I204" s="574" t="s">
        <v>17</v>
      </c>
      <c r="J204" s="708" t="s">
        <v>18</v>
      </c>
      <c r="K204" s="278" t="s">
        <v>19</v>
      </c>
      <c r="L204" s="709" t="s">
        <v>20</v>
      </c>
      <c r="M204" s="280" t="s">
        <v>21</v>
      </c>
    </row>
    <row r="205" spans="1:13" ht="15">
      <c r="A205" s="437" t="s">
        <v>672</v>
      </c>
      <c r="B205" s="403"/>
      <c r="C205" s="398"/>
      <c r="D205" s="398"/>
      <c r="E205" s="1112"/>
      <c r="F205" s="1113"/>
      <c r="G205" s="169"/>
      <c r="H205" s="169"/>
      <c r="I205" s="169"/>
      <c r="J205" s="169"/>
      <c r="K205" s="1112"/>
      <c r="L205" s="1112"/>
      <c r="M205" s="1121"/>
    </row>
    <row r="206" spans="1:13" ht="15" thickBot="1">
      <c r="A206" s="86" t="s">
        <v>672</v>
      </c>
      <c r="B206" s="344" t="s">
        <v>673</v>
      </c>
      <c r="C206" s="438" t="s">
        <v>25</v>
      </c>
      <c r="D206" s="438">
        <v>20</v>
      </c>
      <c r="E206" s="1117"/>
      <c r="F206" s="1118"/>
      <c r="G206" s="24">
        <f>+E206*F206</f>
        <v>0</v>
      </c>
      <c r="H206" s="24">
        <f>+E206+G206</f>
        <v>0</v>
      </c>
      <c r="I206" s="24">
        <f>+E206*D206</f>
        <v>0</v>
      </c>
      <c r="J206" s="102">
        <f>+H206*D206</f>
        <v>0</v>
      </c>
      <c r="K206" s="1117"/>
      <c r="L206" s="1117"/>
      <c r="M206" s="1123"/>
    </row>
    <row r="207" spans="1:13" ht="15.75" thickBot="1">
      <c r="A207" s="38" t="s">
        <v>32</v>
      </c>
      <c r="B207" s="39"/>
      <c r="C207" s="40"/>
      <c r="D207" s="41"/>
      <c r="E207" s="1119"/>
      <c r="F207" s="1120"/>
      <c r="G207" s="187"/>
      <c r="H207" s="187"/>
      <c r="I207" s="116">
        <f>SUM(I206)</f>
        <v>0</v>
      </c>
      <c r="J207" s="116">
        <f>SUM(J206)</f>
        <v>0</v>
      </c>
      <c r="K207" s="1119"/>
      <c r="L207" s="1119"/>
      <c r="M207" s="1124"/>
    </row>
    <row r="208" spans="1:13" ht="15">
      <c r="A208" s="45"/>
      <c r="B208" s="46"/>
      <c r="C208" s="47"/>
      <c r="D208" s="48"/>
    </row>
    <row r="209" spans="1:15" ht="15">
      <c r="A209" s="45"/>
      <c r="B209" s="46"/>
      <c r="C209" s="47"/>
      <c r="D209" s="48"/>
    </row>
    <row r="210" spans="1:15" ht="15.75" thickBot="1">
      <c r="A210" s="1291" t="s">
        <v>755</v>
      </c>
      <c r="B210" s="800"/>
      <c r="C210" s="6"/>
      <c r="D210" s="6"/>
    </row>
    <row r="211" spans="1:15" ht="30.75" thickBot="1">
      <c r="A211" s="2038" t="s">
        <v>9</v>
      </c>
      <c r="B211" s="2039" t="s">
        <v>10</v>
      </c>
      <c r="C211" s="2039" t="s">
        <v>11</v>
      </c>
      <c r="D211" s="2040" t="s">
        <v>12</v>
      </c>
      <c r="E211" s="1955" t="s">
        <v>13</v>
      </c>
      <c r="F211" s="1956" t="s">
        <v>14</v>
      </c>
      <c r="G211" s="1957" t="s">
        <v>15</v>
      </c>
      <c r="H211" s="1957" t="s">
        <v>16</v>
      </c>
      <c r="I211" s="1957" t="s">
        <v>17</v>
      </c>
      <c r="J211" s="1958" t="s">
        <v>18</v>
      </c>
      <c r="K211" s="1959" t="s">
        <v>19</v>
      </c>
      <c r="L211" s="1960" t="s">
        <v>20</v>
      </c>
      <c r="M211" s="1961" t="s">
        <v>21</v>
      </c>
      <c r="N211" s="1894"/>
      <c r="O211" s="1894"/>
    </row>
    <row r="212" spans="1:15" ht="30">
      <c r="A212" s="2041" t="s">
        <v>675</v>
      </c>
      <c r="B212" s="2042"/>
      <c r="C212" s="2043"/>
      <c r="D212" s="2043"/>
      <c r="E212" s="1801"/>
      <c r="F212" s="1802"/>
      <c r="G212" s="1803"/>
      <c r="H212" s="1803"/>
      <c r="I212" s="1803"/>
      <c r="J212" s="1803"/>
      <c r="K212" s="1801"/>
      <c r="L212" s="1801"/>
      <c r="M212" s="1804"/>
      <c r="N212" s="1894"/>
      <c r="O212" s="1894"/>
    </row>
    <row r="213" spans="1:15" ht="99.75">
      <c r="A213" s="1993" t="s">
        <v>544</v>
      </c>
      <c r="B213" s="2044" t="s">
        <v>3785</v>
      </c>
      <c r="C213" s="2010" t="s">
        <v>25</v>
      </c>
      <c r="D213" s="2010">
        <v>20</v>
      </c>
      <c r="E213" s="1805"/>
      <c r="F213" s="1806"/>
      <c r="G213" s="1807">
        <f>+E213*F213</f>
        <v>0</v>
      </c>
      <c r="H213" s="1807">
        <f>+E213+G213</f>
        <v>0</v>
      </c>
      <c r="I213" s="1807">
        <f>+E213*D213</f>
        <v>0</v>
      </c>
      <c r="J213" s="1738">
        <f>+H213*D213</f>
        <v>0</v>
      </c>
      <c r="K213" s="1805"/>
      <c r="L213" s="1805"/>
      <c r="M213" s="1808"/>
      <c r="N213" s="1894"/>
      <c r="O213" s="1894"/>
    </row>
    <row r="214" spans="1:15" ht="114">
      <c r="A214" s="2045" t="s">
        <v>676</v>
      </c>
      <c r="B214" s="2046" t="s">
        <v>3786</v>
      </c>
      <c r="C214" s="2047" t="s">
        <v>52</v>
      </c>
      <c r="D214" s="2047">
        <v>5</v>
      </c>
      <c r="E214" s="1805"/>
      <c r="F214" s="1806"/>
      <c r="G214" s="1807">
        <f t="shared" ref="G214:G243" si="20">+E214*F214</f>
        <v>0</v>
      </c>
      <c r="H214" s="1807">
        <f t="shared" ref="H214:H243" si="21">+E214+G214</f>
        <v>0</v>
      </c>
      <c r="I214" s="1807">
        <f t="shared" ref="I214:I243" si="22">+E214*D214</f>
        <v>0</v>
      </c>
      <c r="J214" s="1738">
        <f t="shared" ref="J214:J243" si="23">+H214*D214</f>
        <v>0</v>
      </c>
      <c r="K214" s="1805"/>
      <c r="L214" s="1805"/>
      <c r="M214" s="1808"/>
      <c r="N214" s="1894"/>
      <c r="O214" s="1894"/>
    </row>
    <row r="215" spans="1:15" ht="114">
      <c r="A215" s="2045" t="s">
        <v>677</v>
      </c>
      <c r="B215" s="2046" t="s">
        <v>3787</v>
      </c>
      <c r="C215" s="2047" t="s">
        <v>52</v>
      </c>
      <c r="D215" s="2047">
        <v>55</v>
      </c>
      <c r="E215" s="1805"/>
      <c r="F215" s="1806"/>
      <c r="G215" s="1807">
        <f t="shared" si="20"/>
        <v>0</v>
      </c>
      <c r="H215" s="1807">
        <f t="shared" si="21"/>
        <v>0</v>
      </c>
      <c r="I215" s="1807">
        <f t="shared" si="22"/>
        <v>0</v>
      </c>
      <c r="J215" s="1738">
        <f t="shared" si="23"/>
        <v>0</v>
      </c>
      <c r="K215" s="1805"/>
      <c r="L215" s="1805"/>
      <c r="M215" s="1808"/>
      <c r="N215" s="1894"/>
      <c r="O215" s="1894"/>
    </row>
    <row r="216" spans="1:15" ht="114">
      <c r="A216" s="2045" t="s">
        <v>678</v>
      </c>
      <c r="B216" s="2046" t="s">
        <v>3788</v>
      </c>
      <c r="C216" s="2047" t="s">
        <v>52</v>
      </c>
      <c r="D216" s="2047">
        <v>40</v>
      </c>
      <c r="E216" s="1805"/>
      <c r="F216" s="1806"/>
      <c r="G216" s="1807">
        <f t="shared" si="20"/>
        <v>0</v>
      </c>
      <c r="H216" s="1807">
        <f t="shared" si="21"/>
        <v>0</v>
      </c>
      <c r="I216" s="1807">
        <f t="shared" si="22"/>
        <v>0</v>
      </c>
      <c r="J216" s="1738">
        <f t="shared" si="23"/>
        <v>0</v>
      </c>
      <c r="K216" s="1805"/>
      <c r="L216" s="1805"/>
      <c r="M216" s="1808"/>
      <c r="N216" s="1894"/>
      <c r="O216" s="1894"/>
    </row>
    <row r="217" spans="1:15" ht="42.75">
      <c r="A217" s="2045" t="s">
        <v>679</v>
      </c>
      <c r="B217" s="2046" t="s">
        <v>3789</v>
      </c>
      <c r="C217" s="2047" t="s">
        <v>52</v>
      </c>
      <c r="D217" s="2047">
        <v>10</v>
      </c>
      <c r="E217" s="1805"/>
      <c r="F217" s="1806"/>
      <c r="G217" s="1807">
        <f t="shared" si="20"/>
        <v>0</v>
      </c>
      <c r="H217" s="1807">
        <f t="shared" si="21"/>
        <v>0</v>
      </c>
      <c r="I217" s="1807">
        <f t="shared" si="22"/>
        <v>0</v>
      </c>
      <c r="J217" s="1738">
        <f t="shared" si="23"/>
        <v>0</v>
      </c>
      <c r="K217" s="1805"/>
      <c r="L217" s="1805"/>
      <c r="M217" s="1808"/>
      <c r="N217" s="1894"/>
      <c r="O217" s="1894"/>
    </row>
    <row r="218" spans="1:15" ht="85.5">
      <c r="A218" s="2045" t="s">
        <v>679</v>
      </c>
      <c r="B218" s="2046" t="s">
        <v>680</v>
      </c>
      <c r="C218" s="2047" t="s">
        <v>52</v>
      </c>
      <c r="D218" s="2047">
        <v>10</v>
      </c>
      <c r="E218" s="1805"/>
      <c r="F218" s="1806"/>
      <c r="G218" s="1807">
        <f t="shared" si="20"/>
        <v>0</v>
      </c>
      <c r="H218" s="1807">
        <f t="shared" si="21"/>
        <v>0</v>
      </c>
      <c r="I218" s="1807">
        <f t="shared" si="22"/>
        <v>0</v>
      </c>
      <c r="J218" s="1738">
        <f t="shared" si="23"/>
        <v>0</v>
      </c>
      <c r="K218" s="1805"/>
      <c r="L218" s="1805"/>
      <c r="M218" s="1808"/>
      <c r="N218" s="1894"/>
      <c r="O218" s="1894"/>
    </row>
    <row r="219" spans="1:15" ht="85.5">
      <c r="A219" s="2045" t="s">
        <v>679</v>
      </c>
      <c r="B219" s="2046" t="s">
        <v>3790</v>
      </c>
      <c r="C219" s="2047" t="s">
        <v>52</v>
      </c>
      <c r="D219" s="2047">
        <v>10</v>
      </c>
      <c r="E219" s="1805"/>
      <c r="F219" s="1806"/>
      <c r="G219" s="1807">
        <f t="shared" si="20"/>
        <v>0</v>
      </c>
      <c r="H219" s="1807">
        <f t="shared" si="21"/>
        <v>0</v>
      </c>
      <c r="I219" s="1807">
        <f t="shared" si="22"/>
        <v>0</v>
      </c>
      <c r="J219" s="1738">
        <f t="shared" si="23"/>
        <v>0</v>
      </c>
      <c r="K219" s="1805"/>
      <c r="L219" s="1805"/>
      <c r="M219" s="1808"/>
      <c r="N219" s="1894"/>
      <c r="O219" s="1894"/>
    </row>
    <row r="220" spans="1:15" ht="85.5">
      <c r="A220" s="2045" t="s">
        <v>679</v>
      </c>
      <c r="B220" s="2046" t="s">
        <v>3791</v>
      </c>
      <c r="C220" s="2047" t="s">
        <v>52</v>
      </c>
      <c r="D220" s="2047">
        <v>10</v>
      </c>
      <c r="E220" s="1805"/>
      <c r="F220" s="1806"/>
      <c r="G220" s="1807">
        <f t="shared" si="20"/>
        <v>0</v>
      </c>
      <c r="H220" s="1807">
        <f t="shared" si="21"/>
        <v>0</v>
      </c>
      <c r="I220" s="1807">
        <f t="shared" si="22"/>
        <v>0</v>
      </c>
      <c r="J220" s="1738">
        <f t="shared" si="23"/>
        <v>0</v>
      </c>
      <c r="K220" s="1805"/>
      <c r="L220" s="1805"/>
      <c r="M220" s="1808"/>
      <c r="N220" s="1894"/>
      <c r="O220" s="1894"/>
    </row>
    <row r="221" spans="1:15" ht="242.25">
      <c r="A221" s="2045" t="s">
        <v>3792</v>
      </c>
      <c r="B221" s="2046" t="s">
        <v>3793</v>
      </c>
      <c r="C221" s="2047" t="s">
        <v>52</v>
      </c>
      <c r="D221" s="2047">
        <v>100</v>
      </c>
      <c r="E221" s="1805"/>
      <c r="F221" s="1806"/>
      <c r="G221" s="1807">
        <f t="shared" si="20"/>
        <v>0</v>
      </c>
      <c r="H221" s="1807">
        <f t="shared" si="21"/>
        <v>0</v>
      </c>
      <c r="I221" s="1807">
        <f t="shared" si="22"/>
        <v>0</v>
      </c>
      <c r="J221" s="1738">
        <f t="shared" si="23"/>
        <v>0</v>
      </c>
      <c r="K221" s="1805"/>
      <c r="L221" s="1805"/>
      <c r="M221" s="1808"/>
      <c r="N221" s="1894"/>
      <c r="O221" s="1894"/>
    </row>
    <row r="222" spans="1:15" ht="42.75">
      <c r="A222" s="2045" t="s">
        <v>679</v>
      </c>
      <c r="B222" s="2046" t="s">
        <v>681</v>
      </c>
      <c r="C222" s="2047" t="s">
        <v>52</v>
      </c>
      <c r="D222" s="2047">
        <v>10</v>
      </c>
      <c r="E222" s="1805"/>
      <c r="F222" s="1806"/>
      <c r="G222" s="1807">
        <f t="shared" si="20"/>
        <v>0</v>
      </c>
      <c r="H222" s="1807">
        <f t="shared" si="21"/>
        <v>0</v>
      </c>
      <c r="I222" s="1807">
        <f t="shared" si="22"/>
        <v>0</v>
      </c>
      <c r="J222" s="1738">
        <f t="shared" si="23"/>
        <v>0</v>
      </c>
      <c r="K222" s="1805"/>
      <c r="L222" s="1805"/>
      <c r="M222" s="1808"/>
      <c r="N222" s="1894"/>
      <c r="O222" s="1894"/>
    </row>
    <row r="223" spans="1:15" ht="42.75">
      <c r="A223" s="2045" t="s">
        <v>3794</v>
      </c>
      <c r="B223" s="2046" t="s">
        <v>3795</v>
      </c>
      <c r="C223" s="2047" t="s">
        <v>52</v>
      </c>
      <c r="D223" s="2047">
        <v>10</v>
      </c>
      <c r="E223" s="1805"/>
      <c r="F223" s="1806"/>
      <c r="G223" s="1807">
        <f t="shared" si="20"/>
        <v>0</v>
      </c>
      <c r="H223" s="1807">
        <f t="shared" si="21"/>
        <v>0</v>
      </c>
      <c r="I223" s="1807">
        <f t="shared" si="22"/>
        <v>0</v>
      </c>
      <c r="J223" s="1738">
        <f t="shared" si="23"/>
        <v>0</v>
      </c>
      <c r="K223" s="1805"/>
      <c r="L223" s="1805"/>
      <c r="M223" s="1809"/>
      <c r="N223" s="1894"/>
      <c r="O223" s="1894"/>
    </row>
    <row r="224" spans="1:15" ht="42.75">
      <c r="A224" s="2045" t="s">
        <v>679</v>
      </c>
      <c r="B224" s="2046" t="s">
        <v>3796</v>
      </c>
      <c r="C224" s="2047" t="s">
        <v>52</v>
      </c>
      <c r="D224" s="2047">
        <v>10</v>
      </c>
      <c r="E224" s="1805"/>
      <c r="F224" s="1806"/>
      <c r="G224" s="1807">
        <f t="shared" si="20"/>
        <v>0</v>
      </c>
      <c r="H224" s="1807">
        <f t="shared" si="21"/>
        <v>0</v>
      </c>
      <c r="I224" s="1807">
        <f t="shared" si="22"/>
        <v>0</v>
      </c>
      <c r="J224" s="1738">
        <f t="shared" si="23"/>
        <v>0</v>
      </c>
      <c r="K224" s="1805"/>
      <c r="L224" s="1805"/>
      <c r="M224" s="1808"/>
      <c r="N224" s="1894"/>
      <c r="O224" s="1894"/>
    </row>
    <row r="225" spans="1:15" ht="142.5">
      <c r="A225" s="2045" t="s">
        <v>682</v>
      </c>
      <c r="B225" s="2046" t="s">
        <v>3626</v>
      </c>
      <c r="C225" s="2047" t="s">
        <v>52</v>
      </c>
      <c r="D225" s="2047">
        <v>10</v>
      </c>
      <c r="E225" s="1805"/>
      <c r="F225" s="1806"/>
      <c r="G225" s="1807">
        <f t="shared" si="20"/>
        <v>0</v>
      </c>
      <c r="H225" s="1807">
        <f t="shared" si="21"/>
        <v>0</v>
      </c>
      <c r="I225" s="1807">
        <f t="shared" si="22"/>
        <v>0</v>
      </c>
      <c r="J225" s="1738">
        <f t="shared" si="23"/>
        <v>0</v>
      </c>
      <c r="K225" s="1805"/>
      <c r="L225" s="1805"/>
      <c r="M225" s="1808"/>
      <c r="N225" s="1894"/>
      <c r="O225" s="1894"/>
    </row>
    <row r="226" spans="1:15" ht="142.5">
      <c r="A226" s="2045" t="s">
        <v>682</v>
      </c>
      <c r="B226" s="2046" t="s">
        <v>3627</v>
      </c>
      <c r="C226" s="2047" t="s">
        <v>52</v>
      </c>
      <c r="D226" s="2047">
        <v>10</v>
      </c>
      <c r="E226" s="1805"/>
      <c r="F226" s="1806"/>
      <c r="G226" s="1807">
        <f t="shared" si="20"/>
        <v>0</v>
      </c>
      <c r="H226" s="1807">
        <f t="shared" si="21"/>
        <v>0</v>
      </c>
      <c r="I226" s="1807">
        <f t="shared" si="22"/>
        <v>0</v>
      </c>
      <c r="J226" s="1738">
        <f t="shared" si="23"/>
        <v>0</v>
      </c>
      <c r="K226" s="1805"/>
      <c r="L226" s="1805"/>
      <c r="M226" s="1808"/>
      <c r="N226" s="1894"/>
      <c r="O226" s="1894"/>
    </row>
    <row r="227" spans="1:15" ht="142.5">
      <c r="A227" s="2045" t="s">
        <v>682</v>
      </c>
      <c r="B227" s="2046" t="s">
        <v>3628</v>
      </c>
      <c r="C227" s="2047" t="s">
        <v>52</v>
      </c>
      <c r="D227" s="2047">
        <v>10</v>
      </c>
      <c r="E227" s="1805"/>
      <c r="F227" s="1806"/>
      <c r="G227" s="1807">
        <f t="shared" si="20"/>
        <v>0</v>
      </c>
      <c r="H227" s="1807">
        <f t="shared" si="21"/>
        <v>0</v>
      </c>
      <c r="I227" s="1807">
        <f t="shared" si="22"/>
        <v>0</v>
      </c>
      <c r="J227" s="1738">
        <f t="shared" si="23"/>
        <v>0</v>
      </c>
      <c r="K227" s="1805"/>
      <c r="L227" s="1805"/>
      <c r="M227" s="1808"/>
      <c r="N227" s="1894"/>
      <c r="O227" s="1894"/>
    </row>
    <row r="228" spans="1:15" ht="142.5">
      <c r="A228" s="2045" t="s">
        <v>682</v>
      </c>
      <c r="B228" s="2046" t="s">
        <v>3629</v>
      </c>
      <c r="C228" s="2047" t="s">
        <v>52</v>
      </c>
      <c r="D228" s="2047">
        <v>10</v>
      </c>
      <c r="E228" s="1805"/>
      <c r="F228" s="1806"/>
      <c r="G228" s="1807">
        <f t="shared" si="20"/>
        <v>0</v>
      </c>
      <c r="H228" s="1807">
        <f t="shared" si="21"/>
        <v>0</v>
      </c>
      <c r="I228" s="1807">
        <f t="shared" si="22"/>
        <v>0</v>
      </c>
      <c r="J228" s="1738">
        <f t="shared" si="23"/>
        <v>0</v>
      </c>
      <c r="K228" s="1805"/>
      <c r="L228" s="1805"/>
      <c r="M228" s="1808"/>
      <c r="N228" s="1894"/>
      <c r="O228" s="1894"/>
    </row>
    <row r="229" spans="1:15" ht="142.5">
      <c r="A229" s="2045" t="s">
        <v>682</v>
      </c>
      <c r="B229" s="2046" t="s">
        <v>3630</v>
      </c>
      <c r="C229" s="2047" t="s">
        <v>52</v>
      </c>
      <c r="D229" s="2047">
        <v>10</v>
      </c>
      <c r="E229" s="1805"/>
      <c r="F229" s="1806"/>
      <c r="G229" s="1807">
        <f t="shared" si="20"/>
        <v>0</v>
      </c>
      <c r="H229" s="1807">
        <f t="shared" si="21"/>
        <v>0</v>
      </c>
      <c r="I229" s="1807">
        <f t="shared" si="22"/>
        <v>0</v>
      </c>
      <c r="J229" s="1738">
        <f t="shared" si="23"/>
        <v>0</v>
      </c>
      <c r="K229" s="1805"/>
      <c r="L229" s="1805"/>
      <c r="M229" s="1808"/>
      <c r="N229" s="1894"/>
      <c r="O229" s="1894"/>
    </row>
    <row r="230" spans="1:15" ht="256.5">
      <c r="A230" s="2045" t="s">
        <v>682</v>
      </c>
      <c r="B230" s="2046" t="s">
        <v>3797</v>
      </c>
      <c r="C230" s="2047" t="s">
        <v>52</v>
      </c>
      <c r="D230" s="2047">
        <v>10</v>
      </c>
      <c r="E230" s="1805"/>
      <c r="F230" s="1806"/>
      <c r="G230" s="1807">
        <f t="shared" si="20"/>
        <v>0</v>
      </c>
      <c r="H230" s="1807">
        <f t="shared" si="21"/>
        <v>0</v>
      </c>
      <c r="I230" s="1807">
        <f t="shared" si="22"/>
        <v>0</v>
      </c>
      <c r="J230" s="1738">
        <f t="shared" si="23"/>
        <v>0</v>
      </c>
      <c r="K230" s="1805"/>
      <c r="L230" s="1805"/>
      <c r="M230" s="1808"/>
      <c r="N230" s="1894"/>
      <c r="O230" s="1894"/>
    </row>
    <row r="231" spans="1:15" ht="228">
      <c r="A231" s="2045" t="s">
        <v>682</v>
      </c>
      <c r="B231" s="2046" t="s">
        <v>683</v>
      </c>
      <c r="C231" s="2047" t="s">
        <v>52</v>
      </c>
      <c r="D231" s="2047">
        <v>10</v>
      </c>
      <c r="E231" s="1805"/>
      <c r="F231" s="1806"/>
      <c r="G231" s="1807">
        <f t="shared" si="20"/>
        <v>0</v>
      </c>
      <c r="H231" s="1807">
        <f t="shared" si="21"/>
        <v>0</v>
      </c>
      <c r="I231" s="1807">
        <f t="shared" si="22"/>
        <v>0</v>
      </c>
      <c r="J231" s="1738">
        <f t="shared" si="23"/>
        <v>0</v>
      </c>
      <c r="K231" s="1805"/>
      <c r="L231" s="1805"/>
      <c r="M231" s="1808"/>
      <c r="N231" s="1894"/>
      <c r="O231" s="1894"/>
    </row>
    <row r="232" spans="1:15" ht="228">
      <c r="A232" s="2045" t="s">
        <v>682</v>
      </c>
      <c r="B232" s="2046" t="s">
        <v>684</v>
      </c>
      <c r="C232" s="2047" t="s">
        <v>52</v>
      </c>
      <c r="D232" s="2047">
        <v>10</v>
      </c>
      <c r="E232" s="1805"/>
      <c r="F232" s="1806"/>
      <c r="G232" s="1807">
        <f t="shared" si="20"/>
        <v>0</v>
      </c>
      <c r="H232" s="1807">
        <f t="shared" si="21"/>
        <v>0</v>
      </c>
      <c r="I232" s="1807">
        <f t="shared" si="22"/>
        <v>0</v>
      </c>
      <c r="J232" s="1738">
        <f t="shared" si="23"/>
        <v>0</v>
      </c>
      <c r="K232" s="1805"/>
      <c r="L232" s="1805"/>
      <c r="M232" s="1808"/>
      <c r="N232" s="1894"/>
      <c r="O232" s="1894"/>
    </row>
    <row r="233" spans="1:15" ht="228">
      <c r="A233" s="2045" t="s">
        <v>682</v>
      </c>
      <c r="B233" s="2046" t="s">
        <v>685</v>
      </c>
      <c r="C233" s="2047" t="s">
        <v>52</v>
      </c>
      <c r="D233" s="2047">
        <v>10</v>
      </c>
      <c r="E233" s="1805"/>
      <c r="F233" s="1806"/>
      <c r="G233" s="1807">
        <f t="shared" si="20"/>
        <v>0</v>
      </c>
      <c r="H233" s="1807">
        <f t="shared" si="21"/>
        <v>0</v>
      </c>
      <c r="I233" s="1807">
        <f t="shared" si="22"/>
        <v>0</v>
      </c>
      <c r="J233" s="1738">
        <f t="shared" si="23"/>
        <v>0</v>
      </c>
      <c r="K233" s="1805"/>
      <c r="L233" s="1805"/>
      <c r="M233" s="1808"/>
      <c r="N233" s="1894"/>
      <c r="O233" s="1894"/>
    </row>
    <row r="234" spans="1:15" ht="99.75">
      <c r="A234" s="2045" t="s">
        <v>682</v>
      </c>
      <c r="B234" s="2046" t="s">
        <v>686</v>
      </c>
      <c r="C234" s="2047" t="s">
        <v>52</v>
      </c>
      <c r="D234" s="2047">
        <v>10</v>
      </c>
      <c r="E234" s="1805"/>
      <c r="F234" s="1806"/>
      <c r="G234" s="1807">
        <f t="shared" si="20"/>
        <v>0</v>
      </c>
      <c r="H234" s="1807">
        <f t="shared" si="21"/>
        <v>0</v>
      </c>
      <c r="I234" s="1807">
        <f t="shared" si="22"/>
        <v>0</v>
      </c>
      <c r="J234" s="1738">
        <f t="shared" si="23"/>
        <v>0</v>
      </c>
      <c r="K234" s="1805"/>
      <c r="L234" s="1805"/>
      <c r="M234" s="1808"/>
      <c r="N234" s="1894"/>
      <c r="O234" s="1894"/>
    </row>
    <row r="235" spans="1:15" ht="99.75">
      <c r="A235" s="2045" t="s">
        <v>687</v>
      </c>
      <c r="B235" s="2046" t="s">
        <v>3798</v>
      </c>
      <c r="C235" s="2047" t="s">
        <v>52</v>
      </c>
      <c r="D235" s="2047">
        <v>10</v>
      </c>
      <c r="E235" s="1805"/>
      <c r="F235" s="1806"/>
      <c r="G235" s="1807">
        <f t="shared" si="20"/>
        <v>0</v>
      </c>
      <c r="H235" s="1807">
        <f t="shared" si="21"/>
        <v>0</v>
      </c>
      <c r="I235" s="1807">
        <f t="shared" si="22"/>
        <v>0</v>
      </c>
      <c r="J235" s="1738">
        <f t="shared" si="23"/>
        <v>0</v>
      </c>
      <c r="K235" s="1805"/>
      <c r="L235" s="1805"/>
      <c r="M235" s="1808"/>
      <c r="N235" s="1894"/>
      <c r="O235" s="1894"/>
    </row>
    <row r="236" spans="1:15" ht="42.75">
      <c r="A236" s="2048" t="s">
        <v>688</v>
      </c>
      <c r="B236" s="2049" t="s">
        <v>3799</v>
      </c>
      <c r="C236" s="2047" t="s">
        <v>52</v>
      </c>
      <c r="D236" s="2047">
        <v>10</v>
      </c>
      <c r="E236" s="1805"/>
      <c r="F236" s="1806"/>
      <c r="G236" s="1807">
        <f t="shared" si="20"/>
        <v>0</v>
      </c>
      <c r="H236" s="1807">
        <f t="shared" si="21"/>
        <v>0</v>
      </c>
      <c r="I236" s="1807">
        <f t="shared" si="22"/>
        <v>0</v>
      </c>
      <c r="J236" s="1738">
        <f t="shared" si="23"/>
        <v>0</v>
      </c>
      <c r="K236" s="1805"/>
      <c r="L236" s="1805"/>
      <c r="M236" s="1808"/>
      <c r="N236" s="1894"/>
      <c r="O236" s="1894"/>
    </row>
    <row r="237" spans="1:15" ht="42.75">
      <c r="A237" s="2048" t="s">
        <v>688</v>
      </c>
      <c r="B237" s="2049" t="s">
        <v>3636</v>
      </c>
      <c r="C237" s="2047" t="s">
        <v>52</v>
      </c>
      <c r="D237" s="2047">
        <v>10</v>
      </c>
      <c r="E237" s="1805"/>
      <c r="F237" s="1806"/>
      <c r="G237" s="1807">
        <f t="shared" si="20"/>
        <v>0</v>
      </c>
      <c r="H237" s="1807">
        <f t="shared" si="21"/>
        <v>0</v>
      </c>
      <c r="I237" s="1807">
        <f t="shared" si="22"/>
        <v>0</v>
      </c>
      <c r="J237" s="1738">
        <f t="shared" si="23"/>
        <v>0</v>
      </c>
      <c r="K237" s="1805"/>
      <c r="L237" s="1805"/>
      <c r="M237" s="1808"/>
      <c r="N237" s="1894"/>
      <c r="O237" s="1894"/>
    </row>
    <row r="238" spans="1:15" ht="114">
      <c r="A238" s="2050" t="s">
        <v>689</v>
      </c>
      <c r="B238" s="2051" t="s">
        <v>690</v>
      </c>
      <c r="C238" s="2047" t="s">
        <v>52</v>
      </c>
      <c r="D238" s="2047">
        <v>10</v>
      </c>
      <c r="E238" s="1805"/>
      <c r="F238" s="1806"/>
      <c r="G238" s="1807">
        <f t="shared" si="20"/>
        <v>0</v>
      </c>
      <c r="H238" s="1807">
        <f t="shared" si="21"/>
        <v>0</v>
      </c>
      <c r="I238" s="1807">
        <f t="shared" si="22"/>
        <v>0</v>
      </c>
      <c r="J238" s="1738">
        <f t="shared" si="23"/>
        <v>0</v>
      </c>
      <c r="K238" s="1805"/>
      <c r="L238" s="1805"/>
      <c r="M238" s="1808"/>
      <c r="N238" s="1894"/>
      <c r="O238" s="1894"/>
    </row>
    <row r="239" spans="1:15" ht="71.25">
      <c r="A239" s="2048" t="s">
        <v>688</v>
      </c>
      <c r="B239" s="2049" t="s">
        <v>691</v>
      </c>
      <c r="C239" s="2047" t="s">
        <v>52</v>
      </c>
      <c r="D239" s="2047">
        <v>10</v>
      </c>
      <c r="E239" s="1805"/>
      <c r="F239" s="1806"/>
      <c r="G239" s="1807">
        <f t="shared" si="20"/>
        <v>0</v>
      </c>
      <c r="H239" s="1807">
        <f t="shared" si="21"/>
        <v>0</v>
      </c>
      <c r="I239" s="1807">
        <f t="shared" si="22"/>
        <v>0</v>
      </c>
      <c r="J239" s="1738">
        <f t="shared" si="23"/>
        <v>0</v>
      </c>
      <c r="K239" s="1805"/>
      <c r="L239" s="1805"/>
      <c r="M239" s="1808"/>
      <c r="N239" s="1894"/>
      <c r="O239" s="1894"/>
    </row>
    <row r="240" spans="1:15" ht="42.75">
      <c r="A240" s="2048" t="s">
        <v>688</v>
      </c>
      <c r="B240" s="2051" t="s">
        <v>692</v>
      </c>
      <c r="C240" s="2047" t="s">
        <v>52</v>
      </c>
      <c r="D240" s="2047">
        <v>10</v>
      </c>
      <c r="E240" s="1805"/>
      <c r="F240" s="1806"/>
      <c r="G240" s="1807">
        <f t="shared" si="20"/>
        <v>0</v>
      </c>
      <c r="H240" s="1807">
        <f t="shared" si="21"/>
        <v>0</v>
      </c>
      <c r="I240" s="1807">
        <f t="shared" si="22"/>
        <v>0</v>
      </c>
      <c r="J240" s="1738">
        <f t="shared" si="23"/>
        <v>0</v>
      </c>
      <c r="K240" s="1805"/>
      <c r="L240" s="1805"/>
      <c r="M240" s="1808"/>
      <c r="N240" s="1894"/>
      <c r="O240" s="1894"/>
    </row>
    <row r="241" spans="1:15" ht="57">
      <c r="A241" s="2048" t="s">
        <v>688</v>
      </c>
      <c r="B241" s="2049" t="s">
        <v>693</v>
      </c>
      <c r="C241" s="2047" t="s">
        <v>52</v>
      </c>
      <c r="D241" s="2047">
        <v>10</v>
      </c>
      <c r="E241" s="1805"/>
      <c r="F241" s="1806"/>
      <c r="G241" s="1807">
        <f t="shared" si="20"/>
        <v>0</v>
      </c>
      <c r="H241" s="1807">
        <f t="shared" si="21"/>
        <v>0</v>
      </c>
      <c r="I241" s="1807">
        <f t="shared" si="22"/>
        <v>0</v>
      </c>
      <c r="J241" s="1738">
        <f t="shared" si="23"/>
        <v>0</v>
      </c>
      <c r="K241" s="1805"/>
      <c r="L241" s="1805"/>
      <c r="M241" s="1808"/>
      <c r="N241" s="1894"/>
      <c r="O241" s="1894"/>
    </row>
    <row r="242" spans="1:15" ht="28.5">
      <c r="A242" s="2048" t="s">
        <v>688</v>
      </c>
      <c r="B242" s="2051" t="s">
        <v>3800</v>
      </c>
      <c r="C242" s="2047" t="s">
        <v>52</v>
      </c>
      <c r="D242" s="2047">
        <v>10</v>
      </c>
      <c r="E242" s="1805"/>
      <c r="F242" s="1806"/>
      <c r="G242" s="1807">
        <f t="shared" si="20"/>
        <v>0</v>
      </c>
      <c r="H242" s="1807">
        <f t="shared" si="21"/>
        <v>0</v>
      </c>
      <c r="I242" s="1807">
        <f t="shared" si="22"/>
        <v>0</v>
      </c>
      <c r="J242" s="1738">
        <f t="shared" si="23"/>
        <v>0</v>
      </c>
      <c r="K242" s="1805"/>
      <c r="L242" s="1805"/>
      <c r="M242" s="1808"/>
      <c r="N242" s="1894"/>
      <c r="O242" s="1894"/>
    </row>
    <row r="243" spans="1:15" ht="43.5" thickBot="1">
      <c r="A243" s="2052" t="s">
        <v>694</v>
      </c>
      <c r="B243" s="2052" t="s">
        <v>694</v>
      </c>
      <c r="C243" s="2053" t="s">
        <v>52</v>
      </c>
      <c r="D243" s="2053">
        <v>10</v>
      </c>
      <c r="E243" s="1810"/>
      <c r="F243" s="1811"/>
      <c r="G243" s="1807">
        <f t="shared" si="20"/>
        <v>0</v>
      </c>
      <c r="H243" s="1807">
        <f t="shared" si="21"/>
        <v>0</v>
      </c>
      <c r="I243" s="1807">
        <f t="shared" si="22"/>
        <v>0</v>
      </c>
      <c r="J243" s="1738">
        <f t="shared" si="23"/>
        <v>0</v>
      </c>
      <c r="K243" s="1810"/>
      <c r="L243" s="1810"/>
      <c r="M243" s="1812"/>
      <c r="N243" s="1894"/>
      <c r="O243" s="1894"/>
    </row>
    <row r="244" spans="1:15" ht="15.75" thickBot="1">
      <c r="A244" s="2054" t="s">
        <v>32</v>
      </c>
      <c r="B244" s="2055"/>
      <c r="C244" s="2056"/>
      <c r="D244" s="2056"/>
      <c r="E244" s="1930"/>
      <c r="F244" s="1931"/>
      <c r="G244" s="1932"/>
      <c r="H244" s="1932"/>
      <c r="I244" s="1933">
        <f>SUM(I213:I243)</f>
        <v>0</v>
      </c>
      <c r="J244" s="1933">
        <f>SUM(J213:J243)</f>
        <v>0</v>
      </c>
      <c r="K244" s="1930"/>
      <c r="L244" s="1930"/>
      <c r="M244" s="1934"/>
      <c r="N244" s="1894"/>
      <c r="O244" s="1894"/>
    </row>
    <row r="245" spans="1:15" ht="15">
      <c r="A245" s="2057"/>
      <c r="B245" s="2058"/>
      <c r="C245" s="2059"/>
      <c r="D245" s="2059"/>
      <c r="E245" s="1890"/>
      <c r="F245" s="1891"/>
      <c r="G245" s="1894"/>
      <c r="H245" s="1894"/>
      <c r="I245" s="1893"/>
      <c r="J245" s="1893"/>
      <c r="K245" s="1890"/>
      <c r="L245" s="1890"/>
      <c r="M245" s="1890"/>
      <c r="N245" s="1894"/>
      <c r="O245" s="1894"/>
    </row>
    <row r="246" spans="1:15" ht="15">
      <c r="A246" s="2057"/>
      <c r="B246" s="2058"/>
      <c r="C246" s="2059"/>
      <c r="D246" s="2059"/>
      <c r="E246" s="1890"/>
      <c r="F246" s="1891"/>
      <c r="G246" s="1894"/>
      <c r="H246" s="1894"/>
      <c r="I246" s="1894"/>
      <c r="J246" s="1894"/>
      <c r="K246" s="1890"/>
      <c r="L246" s="1890"/>
      <c r="M246" s="1890"/>
      <c r="N246" s="1894"/>
      <c r="O246" s="1894"/>
    </row>
    <row r="247" spans="1:15" ht="15.75" thickBot="1">
      <c r="A247" s="367" t="s">
        <v>769</v>
      </c>
      <c r="B247" s="1935"/>
      <c r="C247" s="1936"/>
      <c r="D247" s="1936"/>
      <c r="E247" s="1890"/>
      <c r="F247" s="1891"/>
      <c r="G247" s="1894"/>
      <c r="H247" s="1894"/>
      <c r="I247" s="1894"/>
      <c r="J247" s="1894"/>
      <c r="K247" s="1890"/>
      <c r="L247" s="1890"/>
      <c r="M247" s="1890"/>
      <c r="N247" s="1894"/>
      <c r="O247" s="1894"/>
    </row>
    <row r="248" spans="1:15" ht="26.25" thickBot="1">
      <c r="A248" s="1937" t="s">
        <v>9</v>
      </c>
      <c r="B248" s="1938" t="s">
        <v>10</v>
      </c>
      <c r="C248" s="1939" t="s">
        <v>11</v>
      </c>
      <c r="D248" s="1940" t="s">
        <v>12</v>
      </c>
      <c r="E248" s="1941" t="s">
        <v>13</v>
      </c>
      <c r="F248" s="1942" t="s">
        <v>14</v>
      </c>
      <c r="G248" s="1943" t="s">
        <v>15</v>
      </c>
      <c r="H248" s="1943" t="s">
        <v>16</v>
      </c>
      <c r="I248" s="1943" t="s">
        <v>17</v>
      </c>
      <c r="J248" s="1944" t="s">
        <v>18</v>
      </c>
      <c r="K248" s="1945" t="s">
        <v>19</v>
      </c>
      <c r="L248" s="1946" t="s">
        <v>20</v>
      </c>
      <c r="M248" s="1947" t="s">
        <v>21</v>
      </c>
      <c r="N248" s="1894"/>
      <c r="O248" s="1894"/>
    </row>
    <row r="249" spans="1:15">
      <c r="A249" s="2060" t="s">
        <v>696</v>
      </c>
      <c r="B249" s="2061"/>
      <c r="C249" s="2062"/>
      <c r="D249" s="2062"/>
      <c r="E249" s="2063"/>
      <c r="F249" s="2064"/>
      <c r="G249" s="2065"/>
      <c r="H249" s="2065"/>
      <c r="I249" s="2065"/>
      <c r="J249" s="2066"/>
      <c r="K249" s="1948"/>
      <c r="L249" s="2067"/>
      <c r="M249" s="1948"/>
      <c r="N249" s="1894"/>
      <c r="O249" s="1894"/>
    </row>
    <row r="250" spans="1:15" ht="205.5" customHeight="1">
      <c r="A250" s="2138" t="s">
        <v>697</v>
      </c>
      <c r="B250" s="2138" t="s">
        <v>3626</v>
      </c>
      <c r="C250" s="2047" t="s">
        <v>52</v>
      </c>
      <c r="D250" s="2047">
        <v>10</v>
      </c>
      <c r="E250" s="1805"/>
      <c r="F250" s="1806"/>
      <c r="G250" s="1807">
        <f t="shared" ref="G250:G261" si="24">+E250*F250</f>
        <v>0</v>
      </c>
      <c r="H250" s="1807">
        <f t="shared" ref="H250:H261" si="25">+E250+G250</f>
        <v>0</v>
      </c>
      <c r="I250" s="1807">
        <f t="shared" ref="I250:I261" si="26">+E250*D250</f>
        <v>0</v>
      </c>
      <c r="J250" s="1919">
        <f t="shared" ref="J250:J261" si="27">+H250*D250</f>
        <v>0</v>
      </c>
      <c r="K250" s="1805"/>
      <c r="L250" s="1805"/>
      <c r="M250" s="1808"/>
      <c r="N250" s="1894"/>
      <c r="O250" s="1894"/>
    </row>
    <row r="251" spans="1:15" ht="198.75" customHeight="1">
      <c r="A251" s="2138" t="s">
        <v>697</v>
      </c>
      <c r="B251" s="2138" t="s">
        <v>3627</v>
      </c>
      <c r="C251" s="2047" t="s">
        <v>52</v>
      </c>
      <c r="D251" s="2047">
        <v>20</v>
      </c>
      <c r="E251" s="1805"/>
      <c r="F251" s="1806"/>
      <c r="G251" s="1807">
        <f t="shared" si="24"/>
        <v>0</v>
      </c>
      <c r="H251" s="1807">
        <f t="shared" si="25"/>
        <v>0</v>
      </c>
      <c r="I251" s="1807">
        <f t="shared" si="26"/>
        <v>0</v>
      </c>
      <c r="J251" s="1919">
        <f t="shared" si="27"/>
        <v>0</v>
      </c>
      <c r="K251" s="1805"/>
      <c r="L251" s="1805"/>
      <c r="M251" s="1808"/>
      <c r="N251" s="1894"/>
      <c r="O251" s="1894"/>
    </row>
    <row r="252" spans="1:15" ht="165">
      <c r="A252" s="2138" t="s">
        <v>697</v>
      </c>
      <c r="B252" s="2138" t="s">
        <v>3628</v>
      </c>
      <c r="C252" s="2047" t="s">
        <v>52</v>
      </c>
      <c r="D252" s="2047">
        <v>20</v>
      </c>
      <c r="E252" s="1805"/>
      <c r="F252" s="1806"/>
      <c r="G252" s="1807">
        <f t="shared" si="24"/>
        <v>0</v>
      </c>
      <c r="H252" s="1807">
        <f t="shared" si="25"/>
        <v>0</v>
      </c>
      <c r="I252" s="1807">
        <f t="shared" si="26"/>
        <v>0</v>
      </c>
      <c r="J252" s="1919">
        <f t="shared" si="27"/>
        <v>0</v>
      </c>
      <c r="K252" s="1805"/>
      <c r="L252" s="1805"/>
      <c r="M252" s="1808"/>
      <c r="N252" s="1894"/>
      <c r="O252" s="1894"/>
    </row>
    <row r="253" spans="1:15" ht="150">
      <c r="A253" s="2138" t="s">
        <v>697</v>
      </c>
      <c r="B253" s="2138" t="s">
        <v>3629</v>
      </c>
      <c r="C253" s="2047" t="s">
        <v>52</v>
      </c>
      <c r="D253" s="2047">
        <v>10</v>
      </c>
      <c r="E253" s="1805"/>
      <c r="F253" s="1806"/>
      <c r="G253" s="1807">
        <f t="shared" si="24"/>
        <v>0</v>
      </c>
      <c r="H253" s="1807">
        <f t="shared" si="25"/>
        <v>0</v>
      </c>
      <c r="I253" s="1807">
        <f t="shared" si="26"/>
        <v>0</v>
      </c>
      <c r="J253" s="1919">
        <f t="shared" si="27"/>
        <v>0</v>
      </c>
      <c r="K253" s="1805"/>
      <c r="L253" s="1805"/>
      <c r="M253" s="1808"/>
      <c r="N253" s="1894"/>
      <c r="O253" s="1894"/>
    </row>
    <row r="254" spans="1:15" ht="150">
      <c r="A254" s="2138" t="s">
        <v>697</v>
      </c>
      <c r="B254" s="2138" t="s">
        <v>3630</v>
      </c>
      <c r="C254" s="2047" t="s">
        <v>52</v>
      </c>
      <c r="D254" s="2047">
        <v>5</v>
      </c>
      <c r="E254" s="1805"/>
      <c r="F254" s="1806"/>
      <c r="G254" s="1807">
        <f t="shared" si="24"/>
        <v>0</v>
      </c>
      <c r="H254" s="1807">
        <f t="shared" si="25"/>
        <v>0</v>
      </c>
      <c r="I254" s="1807">
        <f t="shared" si="26"/>
        <v>0</v>
      </c>
      <c r="J254" s="1919">
        <f t="shared" si="27"/>
        <v>0</v>
      </c>
      <c r="K254" s="1805"/>
      <c r="L254" s="1805"/>
      <c r="M254" s="1808"/>
      <c r="N254" s="1894"/>
      <c r="O254" s="1894"/>
    </row>
    <row r="255" spans="1:15" ht="72" customHeight="1">
      <c r="A255" s="2138" t="s">
        <v>697</v>
      </c>
      <c r="B255" s="2138" t="s">
        <v>3631</v>
      </c>
      <c r="C255" s="2047" t="s">
        <v>52</v>
      </c>
      <c r="D255" s="2047">
        <v>5</v>
      </c>
      <c r="E255" s="1805"/>
      <c r="F255" s="1806"/>
      <c r="G255" s="1807">
        <f t="shared" si="24"/>
        <v>0</v>
      </c>
      <c r="H255" s="1807">
        <f t="shared" si="25"/>
        <v>0</v>
      </c>
      <c r="I255" s="1807">
        <f t="shared" si="26"/>
        <v>0</v>
      </c>
      <c r="J255" s="1919">
        <f t="shared" si="27"/>
        <v>0</v>
      </c>
      <c r="K255" s="1805"/>
      <c r="L255" s="1805"/>
      <c r="M255" s="1808"/>
      <c r="N255" s="1894"/>
      <c r="O255" s="1894"/>
    </row>
    <row r="256" spans="1:15" ht="83.25" customHeight="1">
      <c r="A256" s="2138" t="s">
        <v>697</v>
      </c>
      <c r="B256" s="2138" t="s">
        <v>3632</v>
      </c>
      <c r="C256" s="2047" t="s">
        <v>52</v>
      </c>
      <c r="D256" s="2047">
        <v>20</v>
      </c>
      <c r="E256" s="1805"/>
      <c r="F256" s="1806"/>
      <c r="G256" s="1807">
        <f t="shared" si="24"/>
        <v>0</v>
      </c>
      <c r="H256" s="1807">
        <f t="shared" si="25"/>
        <v>0</v>
      </c>
      <c r="I256" s="1807">
        <f t="shared" si="26"/>
        <v>0</v>
      </c>
      <c r="J256" s="1919">
        <f t="shared" si="27"/>
        <v>0</v>
      </c>
      <c r="K256" s="1805"/>
      <c r="L256" s="1805"/>
      <c r="M256" s="1808"/>
      <c r="N256" s="1894"/>
      <c r="O256" s="1894"/>
    </row>
    <row r="257" spans="1:15" ht="120.75">
      <c r="A257" s="2138" t="s">
        <v>697</v>
      </c>
      <c r="B257" s="2139" t="s">
        <v>3633</v>
      </c>
      <c r="C257" s="2047" t="s">
        <v>52</v>
      </c>
      <c r="D257" s="2047">
        <v>35</v>
      </c>
      <c r="E257" s="1805"/>
      <c r="F257" s="1806"/>
      <c r="G257" s="1807">
        <f t="shared" si="24"/>
        <v>0</v>
      </c>
      <c r="H257" s="1807">
        <f t="shared" si="25"/>
        <v>0</v>
      </c>
      <c r="I257" s="1807">
        <f t="shared" si="26"/>
        <v>0</v>
      </c>
      <c r="J257" s="1919">
        <f t="shared" si="27"/>
        <v>0</v>
      </c>
      <c r="K257" s="1805"/>
      <c r="L257" s="1805"/>
      <c r="M257" s="1808"/>
      <c r="N257" s="1894"/>
      <c r="O257" s="1894"/>
    </row>
    <row r="258" spans="1:15" ht="90.75">
      <c r="A258" s="2138" t="s">
        <v>697</v>
      </c>
      <c r="B258" s="2139" t="s">
        <v>3634</v>
      </c>
      <c r="C258" s="2047" t="s">
        <v>52</v>
      </c>
      <c r="D258" s="2047">
        <v>60</v>
      </c>
      <c r="E258" s="1805"/>
      <c r="F258" s="1806"/>
      <c r="G258" s="1807">
        <f t="shared" si="24"/>
        <v>0</v>
      </c>
      <c r="H258" s="1807">
        <f t="shared" si="25"/>
        <v>0</v>
      </c>
      <c r="I258" s="1807">
        <f t="shared" si="26"/>
        <v>0</v>
      </c>
      <c r="J258" s="1919">
        <f t="shared" si="27"/>
        <v>0</v>
      </c>
      <c r="K258" s="1805"/>
      <c r="L258" s="1805"/>
      <c r="M258" s="1808"/>
      <c r="N258" s="1894"/>
      <c r="O258" s="1894"/>
    </row>
    <row r="259" spans="1:15" ht="60.75">
      <c r="A259" s="2138" t="s">
        <v>697</v>
      </c>
      <c r="B259" s="2139" t="s">
        <v>3635</v>
      </c>
      <c r="C259" s="2047" t="s">
        <v>52</v>
      </c>
      <c r="D259" s="2047">
        <v>10</v>
      </c>
      <c r="E259" s="1805"/>
      <c r="F259" s="1806"/>
      <c r="G259" s="1807">
        <f t="shared" si="24"/>
        <v>0</v>
      </c>
      <c r="H259" s="1807">
        <f t="shared" si="25"/>
        <v>0</v>
      </c>
      <c r="I259" s="1807">
        <f t="shared" si="26"/>
        <v>0</v>
      </c>
      <c r="J259" s="1919">
        <f t="shared" si="27"/>
        <v>0</v>
      </c>
      <c r="K259" s="1805"/>
      <c r="L259" s="1805"/>
      <c r="M259" s="1808"/>
      <c r="N259" s="1894"/>
      <c r="O259" s="1894"/>
    </row>
    <row r="260" spans="1:15" ht="42.75">
      <c r="A260" s="2138" t="s">
        <v>697</v>
      </c>
      <c r="B260" s="2140" t="s">
        <v>3636</v>
      </c>
      <c r="C260" s="2047" t="s">
        <v>52</v>
      </c>
      <c r="D260" s="2047">
        <v>10</v>
      </c>
      <c r="E260" s="1805"/>
      <c r="F260" s="1806"/>
      <c r="G260" s="1807">
        <f t="shared" si="24"/>
        <v>0</v>
      </c>
      <c r="H260" s="1807">
        <f t="shared" si="25"/>
        <v>0</v>
      </c>
      <c r="I260" s="1807">
        <f t="shared" si="26"/>
        <v>0</v>
      </c>
      <c r="J260" s="1919">
        <f t="shared" si="27"/>
        <v>0</v>
      </c>
      <c r="K260" s="1805"/>
      <c r="L260" s="1805"/>
      <c r="M260" s="1808"/>
      <c r="N260" s="1894"/>
      <c r="O260" s="1894"/>
    </row>
    <row r="261" spans="1:15" ht="46.5" thickBot="1">
      <c r="A261" s="2143" t="s">
        <v>697</v>
      </c>
      <c r="B261" s="2142" t="s">
        <v>3637</v>
      </c>
      <c r="C261" s="2141" t="s">
        <v>52</v>
      </c>
      <c r="D261" s="2137">
        <v>10</v>
      </c>
      <c r="E261" s="1805"/>
      <c r="F261" s="1806"/>
      <c r="G261" s="1807">
        <f t="shared" si="24"/>
        <v>0</v>
      </c>
      <c r="H261" s="1807">
        <f t="shared" si="25"/>
        <v>0</v>
      </c>
      <c r="I261" s="1807">
        <f t="shared" si="26"/>
        <v>0</v>
      </c>
      <c r="J261" s="1919">
        <f t="shared" si="27"/>
        <v>0</v>
      </c>
      <c r="K261" s="1805"/>
      <c r="L261" s="1805"/>
      <c r="M261" s="1808"/>
      <c r="N261" s="1894"/>
      <c r="O261" s="1894"/>
    </row>
    <row r="262" spans="1:15" ht="15.75" thickBot="1">
      <c r="A262" s="2054" t="s">
        <v>32</v>
      </c>
      <c r="B262" s="2055"/>
      <c r="C262" s="2056"/>
      <c r="D262" s="2056"/>
      <c r="E262" s="1930"/>
      <c r="F262" s="1931"/>
      <c r="G262" s="1932"/>
      <c r="H262" s="1932"/>
      <c r="I262" s="1933">
        <f>SUM(I250:I261)</f>
        <v>0</v>
      </c>
      <c r="J262" s="1933">
        <f>SUM(J250:J261)</f>
        <v>0</v>
      </c>
      <c r="K262" s="1930"/>
      <c r="L262" s="1930"/>
      <c r="M262" s="1934"/>
      <c r="N262" s="1894"/>
      <c r="O262" s="1894"/>
    </row>
    <row r="263" spans="1:15">
      <c r="A263" s="1894"/>
      <c r="B263" s="1894"/>
      <c r="C263" s="2068"/>
      <c r="D263" s="2068"/>
      <c r="E263" s="1890"/>
      <c r="F263" s="1891"/>
      <c r="G263" s="1894"/>
      <c r="H263" s="1894"/>
      <c r="I263" s="1894"/>
      <c r="J263" s="1894"/>
      <c r="K263" s="1890"/>
      <c r="L263" s="1890"/>
      <c r="M263" s="1890"/>
      <c r="N263" s="1894"/>
      <c r="O263" s="1894"/>
    </row>
    <row r="265" spans="1:15" ht="15.75" thickBot="1">
      <c r="A265" s="371" t="s">
        <v>4101</v>
      </c>
      <c r="B265" s="189"/>
      <c r="C265" s="6"/>
      <c r="D265" s="6"/>
    </row>
    <row r="266" spans="1:15" ht="30.75" thickBot="1">
      <c r="A266" s="53" t="s">
        <v>9</v>
      </c>
      <c r="B266" s="11" t="s">
        <v>10</v>
      </c>
      <c r="C266" s="11" t="s">
        <v>11</v>
      </c>
      <c r="D266" s="12" t="s">
        <v>12</v>
      </c>
      <c r="E266" s="700" t="s">
        <v>13</v>
      </c>
      <c r="F266" s="213" t="s">
        <v>14</v>
      </c>
      <c r="G266" s="574" t="s">
        <v>15</v>
      </c>
      <c r="H266" s="574" t="s">
        <v>16</v>
      </c>
      <c r="I266" s="574" t="s">
        <v>17</v>
      </c>
      <c r="J266" s="708" t="s">
        <v>18</v>
      </c>
      <c r="K266" s="278" t="s">
        <v>19</v>
      </c>
      <c r="L266" s="709" t="s">
        <v>20</v>
      </c>
      <c r="M266" s="280" t="s">
        <v>21</v>
      </c>
    </row>
    <row r="267" spans="1:15" ht="30">
      <c r="A267" s="559" t="s">
        <v>3646</v>
      </c>
      <c r="B267" s="2473" t="s">
        <v>4018</v>
      </c>
      <c r="C267" s="17"/>
      <c r="D267" s="17"/>
      <c r="E267" s="1112"/>
      <c r="F267" s="1113"/>
      <c r="G267" s="169"/>
      <c r="H267" s="169"/>
      <c r="I267" s="169"/>
      <c r="J267" s="169"/>
      <c r="K267" s="1112"/>
      <c r="L267" s="1112"/>
      <c r="M267" s="1121"/>
    </row>
    <row r="268" spans="1:15" ht="93.75" customHeight="1">
      <c r="A268" s="2021" t="s">
        <v>3647</v>
      </c>
      <c r="B268" s="2465"/>
      <c r="C268" s="54" t="s">
        <v>25</v>
      </c>
      <c r="D268" s="54">
        <v>10</v>
      </c>
      <c r="E268" s="1112"/>
      <c r="F268" s="1113"/>
      <c r="G268" s="24">
        <f t="shared" ref="G268:G269" si="28">+E268*F268</f>
        <v>0</v>
      </c>
      <c r="H268" s="24">
        <f t="shared" ref="H268:H269" si="29">+E268+G268</f>
        <v>0</v>
      </c>
      <c r="I268" s="24">
        <f t="shared" ref="I268:I269" si="30">+E268*D268</f>
        <v>0</v>
      </c>
      <c r="J268" s="102">
        <f t="shared" ref="J268:J269" si="31">+H268*D268</f>
        <v>0</v>
      </c>
      <c r="K268" s="1112"/>
      <c r="L268" s="1112"/>
      <c r="M268" s="1121"/>
    </row>
    <row r="269" spans="1:15" ht="99" customHeight="1">
      <c r="A269" s="2021" t="s">
        <v>3648</v>
      </c>
      <c r="B269" s="2465"/>
      <c r="C269" s="54" t="s">
        <v>25</v>
      </c>
      <c r="D269" s="54">
        <v>10</v>
      </c>
      <c r="E269" s="1112"/>
      <c r="F269" s="1113"/>
      <c r="G269" s="24">
        <f t="shared" si="28"/>
        <v>0</v>
      </c>
      <c r="H269" s="24">
        <f t="shared" si="29"/>
        <v>0</v>
      </c>
      <c r="I269" s="24">
        <f t="shared" si="30"/>
        <v>0</v>
      </c>
      <c r="J269" s="102">
        <f t="shared" si="31"/>
        <v>0</v>
      </c>
      <c r="K269" s="1112"/>
      <c r="L269" s="1112"/>
      <c r="M269" s="1121"/>
    </row>
    <row r="270" spans="1:15" ht="155.25" customHeight="1" thickBot="1">
      <c r="A270" s="145" t="s">
        <v>3649</v>
      </c>
      <c r="B270" s="2466"/>
      <c r="C270" s="61" t="s">
        <v>25</v>
      </c>
      <c r="D270" s="85">
        <v>10</v>
      </c>
      <c r="E270" s="1115"/>
      <c r="F270" s="1116"/>
      <c r="G270" s="24">
        <f>+E270*F270</f>
        <v>0</v>
      </c>
      <c r="H270" s="24">
        <f>+E270+G270</f>
        <v>0</v>
      </c>
      <c r="I270" s="24">
        <f>+E270*D270</f>
        <v>0</v>
      </c>
      <c r="J270" s="102">
        <f>+H270*D270</f>
        <v>0</v>
      </c>
      <c r="K270" s="1115"/>
      <c r="L270" s="1115"/>
      <c r="M270" s="1122"/>
    </row>
    <row r="271" spans="1:15" ht="15.75" thickBot="1">
      <c r="A271" s="38" t="s">
        <v>32</v>
      </c>
      <c r="B271" s="39"/>
      <c r="C271" s="40"/>
      <c r="D271" s="41"/>
      <c r="E271" s="1119"/>
      <c r="F271" s="1120"/>
      <c r="G271" s="187"/>
      <c r="H271" s="187"/>
      <c r="I271" s="116">
        <f>SUM(I268:I270)</f>
        <v>0</v>
      </c>
      <c r="J271" s="116">
        <f>SUM(J268:J270)</f>
        <v>0</v>
      </c>
      <c r="K271" s="1119"/>
      <c r="L271" s="1119"/>
      <c r="M271" s="1124"/>
    </row>
  </sheetData>
  <sheetProtection algorithmName="SHA-512" hashValue="hJe/Fd47kKLPePfAFDWI7xXREDiEnJH1EBnuMutL06SomotpT/AeMVXqj/nQyZWyWXVtc5EszVq8YjUGZzAx8g==" saltValue="RWFZO7Wj6m+lUD/Yo+Lr/Q==" spinCount="100000" sheet="1" formatCells="0" formatColumns="0" formatRows="0" insertColumns="0" insertRows="0" insertHyperlinks="0" deleteColumns="0" deleteRows="0" sort="0" autoFilter="0" pivotTables="0"/>
  <mergeCells count="3">
    <mergeCell ref="B267:B270"/>
    <mergeCell ref="B23:B29"/>
    <mergeCell ref="A105:A107"/>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dimension ref="A1:AMK34"/>
  <sheetViews>
    <sheetView topLeftCell="A21" workbookViewId="0">
      <selection activeCell="M26" sqref="M26"/>
    </sheetView>
  </sheetViews>
  <sheetFormatPr defaultColWidth="3.875" defaultRowHeight="14.25"/>
  <cols>
    <col min="1" max="1" width="26.25" style="1" customWidth="1"/>
    <col min="2" max="2" width="21.625" style="1" customWidth="1"/>
    <col min="3" max="4" width="10.75" style="2" customWidth="1"/>
    <col min="5" max="5" width="10.75" style="1110" customWidth="1"/>
    <col min="6" max="6" width="10.75" style="1111" customWidth="1"/>
    <col min="7" max="8" width="10.75" style="1" customWidth="1"/>
    <col min="9" max="9" width="23.375" style="1" customWidth="1"/>
    <col min="10" max="10" width="27.875" style="1" customWidth="1"/>
    <col min="11" max="13" width="10.75" style="1110" customWidth="1"/>
    <col min="14" max="14" width="10.75" style="1" customWidth="1"/>
    <col min="15" max="1025" width="3.875" style="1"/>
  </cols>
  <sheetData>
    <row r="1" spans="1:13" ht="15">
      <c r="A1" s="1087" t="s">
        <v>786</v>
      </c>
      <c r="B1" s="139"/>
      <c r="C1" s="6"/>
      <c r="D1" s="6"/>
    </row>
    <row r="2" spans="1:13" ht="30">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45">
      <c r="A3" s="69" t="s">
        <v>699</v>
      </c>
      <c r="B3" s="81"/>
      <c r="C3" s="90"/>
      <c r="D3" s="90"/>
      <c r="E3" s="1112"/>
      <c r="F3" s="1113"/>
      <c r="G3" s="169"/>
      <c r="H3" s="169"/>
      <c r="I3" s="169"/>
      <c r="J3" s="169"/>
      <c r="K3" s="1112"/>
      <c r="L3" s="1112"/>
      <c r="M3" s="1121"/>
    </row>
    <row r="4" spans="1:13" ht="28.5">
      <c r="A4" s="75" t="s">
        <v>700</v>
      </c>
      <c r="B4" s="76" t="s">
        <v>701</v>
      </c>
      <c r="C4" s="343" t="s">
        <v>25</v>
      </c>
      <c r="D4" s="724">
        <v>3</v>
      </c>
      <c r="E4" s="1115"/>
      <c r="F4" s="1116"/>
      <c r="G4" s="24">
        <f t="shared" ref="G4:G19" si="0">+E4*F4</f>
        <v>0</v>
      </c>
      <c r="H4" s="24">
        <f t="shared" ref="H4:H19" si="1">+E4+G4</f>
        <v>0</v>
      </c>
      <c r="I4" s="24">
        <f t="shared" ref="I4:I19" si="2">+E4*D4</f>
        <v>0</v>
      </c>
      <c r="J4" s="102">
        <f t="shared" ref="J4:J19" si="3">+H4*D4</f>
        <v>0</v>
      </c>
      <c r="K4" s="1115"/>
      <c r="L4" s="1115"/>
      <c r="M4" s="1122"/>
    </row>
    <row r="5" spans="1:13" ht="28.5">
      <c r="A5" s="75" t="s">
        <v>700</v>
      </c>
      <c r="B5" s="76" t="s">
        <v>702</v>
      </c>
      <c r="C5" s="343" t="s">
        <v>25</v>
      </c>
      <c r="D5" s="724">
        <v>3</v>
      </c>
      <c r="E5" s="1115"/>
      <c r="F5" s="1116"/>
      <c r="G5" s="24">
        <f t="shared" si="0"/>
        <v>0</v>
      </c>
      <c r="H5" s="24">
        <f t="shared" si="1"/>
        <v>0</v>
      </c>
      <c r="I5" s="24">
        <f t="shared" si="2"/>
        <v>0</v>
      </c>
      <c r="J5" s="102">
        <f t="shared" si="3"/>
        <v>0</v>
      </c>
      <c r="K5" s="1115"/>
      <c r="L5" s="1115"/>
      <c r="M5" s="1122"/>
    </row>
    <row r="6" spans="1:13" ht="28.5">
      <c r="A6" s="75" t="s">
        <v>703</v>
      </c>
      <c r="B6" s="76" t="s">
        <v>704</v>
      </c>
      <c r="C6" s="343" t="s">
        <v>25</v>
      </c>
      <c r="D6" s="724">
        <v>4</v>
      </c>
      <c r="E6" s="1115"/>
      <c r="F6" s="1116"/>
      <c r="G6" s="24">
        <f t="shared" si="0"/>
        <v>0</v>
      </c>
      <c r="H6" s="24">
        <f t="shared" si="1"/>
        <v>0</v>
      </c>
      <c r="I6" s="24">
        <f t="shared" si="2"/>
        <v>0</v>
      </c>
      <c r="J6" s="102">
        <f t="shared" si="3"/>
        <v>0</v>
      </c>
      <c r="K6" s="1115"/>
      <c r="L6" s="1115"/>
      <c r="M6" s="1122"/>
    </row>
    <row r="7" spans="1:13" ht="28.5">
      <c r="A7" s="75" t="s">
        <v>705</v>
      </c>
      <c r="B7" s="76" t="s">
        <v>706</v>
      </c>
      <c r="C7" s="343" t="s">
        <v>25</v>
      </c>
      <c r="D7" s="724">
        <v>4</v>
      </c>
      <c r="E7" s="1115"/>
      <c r="F7" s="1116"/>
      <c r="G7" s="24">
        <f t="shared" si="0"/>
        <v>0</v>
      </c>
      <c r="H7" s="24">
        <f t="shared" si="1"/>
        <v>0</v>
      </c>
      <c r="I7" s="24">
        <f t="shared" si="2"/>
        <v>0</v>
      </c>
      <c r="J7" s="102">
        <f t="shared" si="3"/>
        <v>0</v>
      </c>
      <c r="K7" s="1115"/>
      <c r="L7" s="1115"/>
      <c r="M7" s="1122"/>
    </row>
    <row r="8" spans="1:13" ht="28.5">
      <c r="A8" s="75" t="s">
        <v>707</v>
      </c>
      <c r="B8" s="76" t="s">
        <v>708</v>
      </c>
      <c r="C8" s="343" t="s">
        <v>25</v>
      </c>
      <c r="D8" s="724">
        <v>3</v>
      </c>
      <c r="E8" s="1115"/>
      <c r="F8" s="1116"/>
      <c r="G8" s="24">
        <f t="shared" si="0"/>
        <v>0</v>
      </c>
      <c r="H8" s="24">
        <f t="shared" si="1"/>
        <v>0</v>
      </c>
      <c r="I8" s="24">
        <f t="shared" si="2"/>
        <v>0</v>
      </c>
      <c r="J8" s="102">
        <f t="shared" si="3"/>
        <v>0</v>
      </c>
      <c r="K8" s="1115"/>
      <c r="L8" s="1115"/>
      <c r="M8" s="1122"/>
    </row>
    <row r="9" spans="1:13" ht="28.5">
      <c r="A9" s="75" t="s">
        <v>709</v>
      </c>
      <c r="B9" s="76" t="s">
        <v>710</v>
      </c>
      <c r="C9" s="343" t="s">
        <v>25</v>
      </c>
      <c r="D9" s="724">
        <v>3</v>
      </c>
      <c r="E9" s="1115"/>
      <c r="F9" s="1116"/>
      <c r="G9" s="24">
        <f t="shared" si="0"/>
        <v>0</v>
      </c>
      <c r="H9" s="24">
        <f t="shared" si="1"/>
        <v>0</v>
      </c>
      <c r="I9" s="24">
        <f t="shared" si="2"/>
        <v>0</v>
      </c>
      <c r="J9" s="102">
        <f t="shared" si="3"/>
        <v>0</v>
      </c>
      <c r="K9" s="1115"/>
      <c r="L9" s="1115"/>
      <c r="M9" s="1122"/>
    </row>
    <row r="10" spans="1:13" ht="28.5">
      <c r="A10" s="75" t="s">
        <v>711</v>
      </c>
      <c r="B10" s="76" t="s">
        <v>712</v>
      </c>
      <c r="C10" s="343" t="s">
        <v>25</v>
      </c>
      <c r="D10" s="724">
        <v>50</v>
      </c>
      <c r="E10" s="1115"/>
      <c r="F10" s="1116"/>
      <c r="G10" s="24">
        <f t="shared" si="0"/>
        <v>0</v>
      </c>
      <c r="H10" s="24">
        <f t="shared" si="1"/>
        <v>0</v>
      </c>
      <c r="I10" s="24">
        <f t="shared" si="2"/>
        <v>0</v>
      </c>
      <c r="J10" s="102">
        <f t="shared" si="3"/>
        <v>0</v>
      </c>
      <c r="K10" s="1115"/>
      <c r="L10" s="1115"/>
      <c r="M10" s="1122"/>
    </row>
    <row r="11" spans="1:13" ht="28.5">
      <c r="A11" s="75" t="s">
        <v>713</v>
      </c>
      <c r="B11" s="76" t="s">
        <v>714</v>
      </c>
      <c r="C11" s="343" t="s">
        <v>25</v>
      </c>
      <c r="D11" s="724">
        <v>6</v>
      </c>
      <c r="E11" s="1115"/>
      <c r="F11" s="1116"/>
      <c r="G11" s="24">
        <f t="shared" si="0"/>
        <v>0</v>
      </c>
      <c r="H11" s="24">
        <f t="shared" si="1"/>
        <v>0</v>
      </c>
      <c r="I11" s="24">
        <f t="shared" si="2"/>
        <v>0</v>
      </c>
      <c r="J11" s="102">
        <f t="shared" si="3"/>
        <v>0</v>
      </c>
      <c r="K11" s="1115"/>
      <c r="L11" s="1115"/>
      <c r="M11" s="1122"/>
    </row>
    <row r="12" spans="1:13" ht="15">
      <c r="A12" s="777" t="s">
        <v>715</v>
      </c>
      <c r="B12" s="1230"/>
      <c r="C12" s="723"/>
      <c r="D12" s="723"/>
      <c r="E12" s="1115"/>
      <c r="F12" s="1116"/>
      <c r="G12" s="24">
        <f t="shared" si="0"/>
        <v>0</v>
      </c>
      <c r="H12" s="24">
        <f t="shared" si="1"/>
        <v>0</v>
      </c>
      <c r="I12" s="24">
        <f t="shared" si="2"/>
        <v>0</v>
      </c>
      <c r="J12" s="102">
        <f t="shared" si="3"/>
        <v>0</v>
      </c>
      <c r="K12" s="1115"/>
      <c r="L12" s="1115"/>
      <c r="M12" s="1122"/>
    </row>
    <row r="13" spans="1:13" ht="28.5">
      <c r="A13" s="75" t="s">
        <v>716</v>
      </c>
      <c r="B13" s="76" t="s">
        <v>717</v>
      </c>
      <c r="C13" s="343" t="s">
        <v>25</v>
      </c>
      <c r="D13" s="724">
        <v>20</v>
      </c>
      <c r="E13" s="1115"/>
      <c r="F13" s="1116"/>
      <c r="G13" s="24">
        <f t="shared" si="0"/>
        <v>0</v>
      </c>
      <c r="H13" s="24">
        <f t="shared" si="1"/>
        <v>0</v>
      </c>
      <c r="I13" s="24">
        <f t="shared" si="2"/>
        <v>0</v>
      </c>
      <c r="J13" s="102">
        <f t="shared" si="3"/>
        <v>0</v>
      </c>
      <c r="K13" s="1115"/>
      <c r="L13" s="1115"/>
      <c r="M13" s="1122"/>
    </row>
    <row r="14" spans="1:13" ht="28.5">
      <c r="A14" s="75" t="s">
        <v>718</v>
      </c>
      <c r="B14" s="76" t="s">
        <v>719</v>
      </c>
      <c r="C14" s="343" t="s">
        <v>25</v>
      </c>
      <c r="D14" s="724">
        <v>40</v>
      </c>
      <c r="E14" s="1115"/>
      <c r="F14" s="1116"/>
      <c r="G14" s="24">
        <f t="shared" si="0"/>
        <v>0</v>
      </c>
      <c r="H14" s="24">
        <f t="shared" si="1"/>
        <v>0</v>
      </c>
      <c r="I14" s="24">
        <f t="shared" si="2"/>
        <v>0</v>
      </c>
      <c r="J14" s="102">
        <f t="shared" si="3"/>
        <v>0</v>
      </c>
      <c r="K14" s="1115"/>
      <c r="L14" s="1115"/>
      <c r="M14" s="1122"/>
    </row>
    <row r="15" spans="1:13" ht="28.5">
      <c r="A15" s="75" t="s">
        <v>720</v>
      </c>
      <c r="B15" s="76" t="s">
        <v>721</v>
      </c>
      <c r="C15" s="343" t="s">
        <v>25</v>
      </c>
      <c r="D15" s="724">
        <v>20</v>
      </c>
      <c r="E15" s="1115"/>
      <c r="F15" s="1116"/>
      <c r="G15" s="24">
        <f t="shared" si="0"/>
        <v>0</v>
      </c>
      <c r="H15" s="24">
        <f t="shared" si="1"/>
        <v>0</v>
      </c>
      <c r="I15" s="24">
        <f t="shared" si="2"/>
        <v>0</v>
      </c>
      <c r="J15" s="102">
        <f t="shared" si="3"/>
        <v>0</v>
      </c>
      <c r="K15" s="1115"/>
      <c r="L15" s="1115"/>
      <c r="M15" s="1122"/>
    </row>
    <row r="16" spans="1:13" ht="28.5">
      <c r="A16" s="75" t="s">
        <v>722</v>
      </c>
      <c r="B16" s="76" t="s">
        <v>723</v>
      </c>
      <c r="C16" s="343" t="s">
        <v>25</v>
      </c>
      <c r="D16" s="724">
        <v>40</v>
      </c>
      <c r="E16" s="1115"/>
      <c r="F16" s="1116"/>
      <c r="G16" s="24">
        <f t="shared" si="0"/>
        <v>0</v>
      </c>
      <c r="H16" s="24">
        <f t="shared" si="1"/>
        <v>0</v>
      </c>
      <c r="I16" s="24">
        <f t="shared" si="2"/>
        <v>0</v>
      </c>
      <c r="J16" s="102">
        <f t="shared" si="3"/>
        <v>0</v>
      </c>
      <c r="K16" s="1115"/>
      <c r="L16" s="1115"/>
      <c r="M16" s="1122"/>
    </row>
    <row r="17" spans="1:13" ht="28.5">
      <c r="A17" s="75" t="s">
        <v>724</v>
      </c>
      <c r="B17" s="76" t="s">
        <v>725</v>
      </c>
      <c r="C17" s="343" t="s">
        <v>25</v>
      </c>
      <c r="D17" s="724">
        <v>20</v>
      </c>
      <c r="E17" s="1115"/>
      <c r="F17" s="1116"/>
      <c r="G17" s="24">
        <f t="shared" si="0"/>
        <v>0</v>
      </c>
      <c r="H17" s="24">
        <f t="shared" si="1"/>
        <v>0</v>
      </c>
      <c r="I17" s="24">
        <f t="shared" si="2"/>
        <v>0</v>
      </c>
      <c r="J17" s="102">
        <f t="shared" si="3"/>
        <v>0</v>
      </c>
      <c r="K17" s="1115"/>
      <c r="L17" s="1115"/>
      <c r="M17" s="1122"/>
    </row>
    <row r="18" spans="1:13" ht="28.5">
      <c r="A18" s="75" t="s">
        <v>726</v>
      </c>
      <c r="B18" s="76" t="s">
        <v>727</v>
      </c>
      <c r="C18" s="343" t="s">
        <v>25</v>
      </c>
      <c r="D18" s="724">
        <v>40</v>
      </c>
      <c r="E18" s="1115"/>
      <c r="F18" s="1116"/>
      <c r="G18" s="24">
        <f t="shared" si="0"/>
        <v>0</v>
      </c>
      <c r="H18" s="24">
        <f t="shared" si="1"/>
        <v>0</v>
      </c>
      <c r="I18" s="24">
        <f t="shared" si="2"/>
        <v>0</v>
      </c>
      <c r="J18" s="102">
        <f t="shared" si="3"/>
        <v>0</v>
      </c>
      <c r="K18" s="1115"/>
      <c r="L18" s="1115"/>
      <c r="M18" s="1122"/>
    </row>
    <row r="19" spans="1:13" ht="28.5">
      <c r="A19" s="86" t="s">
        <v>728</v>
      </c>
      <c r="B19" s="78" t="s">
        <v>729</v>
      </c>
      <c r="C19" s="345" t="s">
        <v>25</v>
      </c>
      <c r="D19" s="726">
        <v>40</v>
      </c>
      <c r="E19" s="1117"/>
      <c r="F19" s="1118"/>
      <c r="G19" s="24">
        <f t="shared" si="0"/>
        <v>0</v>
      </c>
      <c r="H19" s="24">
        <f t="shared" si="1"/>
        <v>0</v>
      </c>
      <c r="I19" s="24">
        <f t="shared" si="2"/>
        <v>0</v>
      </c>
      <c r="J19" s="102">
        <f t="shared" si="3"/>
        <v>0</v>
      </c>
      <c r="K19" s="1117"/>
      <c r="L19" s="1117"/>
      <c r="M19" s="1123"/>
    </row>
    <row r="20" spans="1:13">
      <c r="A20" s="1231" t="s">
        <v>32</v>
      </c>
      <c r="B20" s="1232"/>
      <c r="C20" s="1233"/>
      <c r="D20" s="1234"/>
      <c r="E20" s="1235"/>
      <c r="F20" s="1236"/>
      <c r="G20" s="1237"/>
      <c r="H20" s="1237"/>
      <c r="I20" s="116">
        <f>SUM(I4:I19)</f>
        <v>0</v>
      </c>
      <c r="J20" s="116">
        <f>SUM(J4:J19)</f>
        <v>0</v>
      </c>
      <c r="K20" s="1235"/>
      <c r="L20" s="1235"/>
      <c r="M20" s="1239"/>
    </row>
    <row r="21" spans="1:13">
      <c r="A21" s="138"/>
      <c r="B21" s="66"/>
      <c r="C21" s="6"/>
      <c r="D21" s="6"/>
    </row>
    <row r="22" spans="1:13">
      <c r="A22" s="138"/>
      <c r="B22" s="66"/>
      <c r="C22" s="6"/>
      <c r="D22" s="6"/>
    </row>
    <row r="23" spans="1:13" ht="15">
      <c r="A23" s="1087" t="s">
        <v>797</v>
      </c>
      <c r="B23" s="139"/>
      <c r="C23" s="6"/>
      <c r="D23" s="6"/>
    </row>
    <row r="24" spans="1:13" ht="30">
      <c r="A24" s="53" t="s">
        <v>9</v>
      </c>
      <c r="B24" s="11" t="s">
        <v>10</v>
      </c>
      <c r="C24" s="11" t="s">
        <v>11</v>
      </c>
      <c r="D24" s="12" t="s">
        <v>12</v>
      </c>
      <c r="E24" s="700" t="s">
        <v>13</v>
      </c>
      <c r="F24" s="213" t="s">
        <v>14</v>
      </c>
      <c r="G24" s="574" t="s">
        <v>15</v>
      </c>
      <c r="H24" s="574" t="s">
        <v>16</v>
      </c>
      <c r="I24" s="574" t="s">
        <v>17</v>
      </c>
      <c r="J24" s="708" t="s">
        <v>18</v>
      </c>
      <c r="K24" s="278" t="s">
        <v>19</v>
      </c>
      <c r="L24" s="709" t="s">
        <v>20</v>
      </c>
      <c r="M24" s="280" t="s">
        <v>21</v>
      </c>
    </row>
    <row r="25" spans="1:13" ht="30">
      <c r="A25" s="69" t="s">
        <v>731</v>
      </c>
      <c r="B25" s="81"/>
      <c r="C25" s="90"/>
      <c r="D25" s="90"/>
      <c r="E25" s="1112"/>
      <c r="F25" s="1113"/>
      <c r="G25" s="169"/>
      <c r="H25" s="169"/>
      <c r="I25" s="169"/>
      <c r="J25" s="169"/>
      <c r="K25" s="1112"/>
      <c r="L25" s="1112"/>
      <c r="M25" s="1121"/>
    </row>
    <row r="26" spans="1:13" ht="28.5">
      <c r="A26" s="75" t="s">
        <v>732</v>
      </c>
      <c r="B26" s="76" t="s">
        <v>733</v>
      </c>
      <c r="C26" s="343" t="s">
        <v>25</v>
      </c>
      <c r="D26" s="724">
        <v>5</v>
      </c>
      <c r="E26" s="1115"/>
      <c r="F26" s="1116"/>
      <c r="G26" s="24">
        <f t="shared" ref="G26:G33" si="4">+E26*F26</f>
        <v>0</v>
      </c>
      <c r="H26" s="24">
        <f t="shared" ref="H26:H33" si="5">+E26+G26</f>
        <v>0</v>
      </c>
      <c r="I26" s="24">
        <f t="shared" ref="I26:I33" si="6">+E26*D26</f>
        <v>0</v>
      </c>
      <c r="J26" s="102">
        <f t="shared" ref="J26:J33" si="7">+H26*D26</f>
        <v>0</v>
      </c>
      <c r="K26" s="1115"/>
      <c r="L26" s="1115"/>
      <c r="M26" s="1122"/>
    </row>
    <row r="27" spans="1:13">
      <c r="A27" s="1238" t="s">
        <v>734</v>
      </c>
      <c r="B27" s="76" t="s">
        <v>733</v>
      </c>
      <c r="C27" s="343" t="s">
        <v>25</v>
      </c>
      <c r="D27" s="724">
        <v>5</v>
      </c>
      <c r="E27" s="1115"/>
      <c r="F27" s="1116"/>
      <c r="G27" s="24">
        <f t="shared" si="4"/>
        <v>0</v>
      </c>
      <c r="H27" s="24">
        <f t="shared" si="5"/>
        <v>0</v>
      </c>
      <c r="I27" s="24">
        <f t="shared" si="6"/>
        <v>0</v>
      </c>
      <c r="J27" s="102">
        <f t="shared" si="7"/>
        <v>0</v>
      </c>
      <c r="K27" s="1115"/>
      <c r="L27" s="1115"/>
      <c r="M27" s="1122"/>
    </row>
    <row r="28" spans="1:13">
      <c r="A28" s="75" t="s">
        <v>735</v>
      </c>
      <c r="B28" s="76" t="s">
        <v>733</v>
      </c>
      <c r="C28" s="343" t="s">
        <v>25</v>
      </c>
      <c r="D28" s="724">
        <v>5</v>
      </c>
      <c r="E28" s="1115"/>
      <c r="F28" s="1116"/>
      <c r="G28" s="24">
        <f t="shared" si="4"/>
        <v>0</v>
      </c>
      <c r="H28" s="24">
        <f t="shared" si="5"/>
        <v>0</v>
      </c>
      <c r="I28" s="24">
        <f t="shared" si="6"/>
        <v>0</v>
      </c>
      <c r="J28" s="102">
        <f t="shared" si="7"/>
        <v>0</v>
      </c>
      <c r="K28" s="1115"/>
      <c r="L28" s="1115"/>
      <c r="M28" s="1122"/>
    </row>
    <row r="29" spans="1:13">
      <c r="A29" s="532" t="s">
        <v>736</v>
      </c>
      <c r="B29" s="76" t="s">
        <v>733</v>
      </c>
      <c r="C29" s="343" t="s">
        <v>25</v>
      </c>
      <c r="D29" s="724">
        <v>3</v>
      </c>
      <c r="E29" s="1115"/>
      <c r="F29" s="1116"/>
      <c r="G29" s="24">
        <f t="shared" si="4"/>
        <v>0</v>
      </c>
      <c r="H29" s="24">
        <f t="shared" si="5"/>
        <v>0</v>
      </c>
      <c r="I29" s="24">
        <f t="shared" si="6"/>
        <v>0</v>
      </c>
      <c r="J29" s="102">
        <f t="shared" si="7"/>
        <v>0</v>
      </c>
      <c r="K29" s="1115"/>
      <c r="L29" s="1115"/>
      <c r="M29" s="1122"/>
    </row>
    <row r="30" spans="1:13">
      <c r="A30" s="75" t="s">
        <v>737</v>
      </c>
      <c r="B30" s="76" t="s">
        <v>733</v>
      </c>
      <c r="C30" s="343" t="s">
        <v>25</v>
      </c>
      <c r="D30" s="724">
        <v>4</v>
      </c>
      <c r="E30" s="1115"/>
      <c r="F30" s="1116"/>
      <c r="G30" s="24">
        <f t="shared" si="4"/>
        <v>0</v>
      </c>
      <c r="H30" s="24">
        <f t="shared" si="5"/>
        <v>0</v>
      </c>
      <c r="I30" s="24">
        <f t="shared" si="6"/>
        <v>0</v>
      </c>
      <c r="J30" s="102">
        <f t="shared" si="7"/>
        <v>0</v>
      </c>
      <c r="K30" s="1115"/>
      <c r="L30" s="1115"/>
      <c r="M30" s="1122"/>
    </row>
    <row r="31" spans="1:13">
      <c r="A31" s="75" t="s">
        <v>738</v>
      </c>
      <c r="B31" s="76" t="s">
        <v>733</v>
      </c>
      <c r="C31" s="343" t="s">
        <v>25</v>
      </c>
      <c r="D31" s="724">
        <v>400</v>
      </c>
      <c r="E31" s="1115"/>
      <c r="F31" s="1116"/>
      <c r="G31" s="24">
        <f t="shared" si="4"/>
        <v>0</v>
      </c>
      <c r="H31" s="24">
        <f t="shared" si="5"/>
        <v>0</v>
      </c>
      <c r="I31" s="24">
        <f t="shared" si="6"/>
        <v>0</v>
      </c>
      <c r="J31" s="102">
        <f t="shared" si="7"/>
        <v>0</v>
      </c>
      <c r="K31" s="1115"/>
      <c r="L31" s="1115"/>
      <c r="M31" s="1122"/>
    </row>
    <row r="32" spans="1:13">
      <c r="A32" s="75" t="s">
        <v>739</v>
      </c>
      <c r="B32" s="76" t="s">
        <v>733</v>
      </c>
      <c r="C32" s="343" t="s">
        <v>25</v>
      </c>
      <c r="D32" s="724">
        <v>2</v>
      </c>
      <c r="E32" s="1115"/>
      <c r="F32" s="1116"/>
      <c r="G32" s="24">
        <f t="shared" si="4"/>
        <v>0</v>
      </c>
      <c r="H32" s="24">
        <f t="shared" si="5"/>
        <v>0</v>
      </c>
      <c r="I32" s="24">
        <f t="shared" si="6"/>
        <v>0</v>
      </c>
      <c r="J32" s="102">
        <f t="shared" si="7"/>
        <v>0</v>
      </c>
      <c r="K32" s="1115"/>
      <c r="L32" s="1115"/>
      <c r="M32" s="1122"/>
    </row>
    <row r="33" spans="1:13">
      <c r="A33" s="86" t="s">
        <v>740</v>
      </c>
      <c r="B33" s="78" t="s">
        <v>733</v>
      </c>
      <c r="C33" s="345" t="s">
        <v>25</v>
      </c>
      <c r="D33" s="726">
        <v>2</v>
      </c>
      <c r="E33" s="1117"/>
      <c r="F33" s="1118"/>
      <c r="G33" s="24">
        <f t="shared" si="4"/>
        <v>0</v>
      </c>
      <c r="H33" s="24">
        <f t="shared" si="5"/>
        <v>0</v>
      </c>
      <c r="I33" s="24">
        <f t="shared" si="6"/>
        <v>0</v>
      </c>
      <c r="J33" s="102">
        <f t="shared" si="7"/>
        <v>0</v>
      </c>
      <c r="K33" s="1117"/>
      <c r="L33" s="1117"/>
      <c r="M33" s="1123"/>
    </row>
    <row r="34" spans="1:13" ht="15">
      <c r="A34" s="38" t="s">
        <v>32</v>
      </c>
      <c r="B34" s="39"/>
      <c r="C34" s="40"/>
      <c r="D34" s="41"/>
      <c r="E34" s="1119"/>
      <c r="F34" s="1120"/>
      <c r="G34" s="187"/>
      <c r="H34" s="187"/>
      <c r="I34" s="116">
        <f>SUM(I26:I33)</f>
        <v>0</v>
      </c>
      <c r="J34" s="116">
        <f>SUM(J26:J33)</f>
        <v>0</v>
      </c>
      <c r="K34" s="1119"/>
      <c r="L34" s="1119"/>
      <c r="M34" s="1124"/>
    </row>
  </sheetData>
  <sheetProtection algorithmName="SHA-512" hashValue="x4l4+uExvgNFqSaCPnhT2WLV+jEv2FM2ZWDhraCkn55rtBwwYT0sQYJgLWFJna9hk2Xq0Wq6iBvXBx/W/8HZ3Q==" saltValue="+wvCnolYNIarGretjlIdzQ=="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5"/>
  <dimension ref="A1:AMK180"/>
  <sheetViews>
    <sheetView topLeftCell="A70" workbookViewId="0">
      <selection activeCell="M77" sqref="M77"/>
    </sheetView>
  </sheetViews>
  <sheetFormatPr defaultColWidth="3.875" defaultRowHeight="14.25"/>
  <cols>
    <col min="1" max="1" width="29" style="1" customWidth="1"/>
    <col min="2" max="2" width="25.875" style="1" customWidth="1"/>
    <col min="3" max="4" width="10.75" style="2" customWidth="1"/>
    <col min="5" max="5" width="10.75" style="1110" customWidth="1"/>
    <col min="6" max="6" width="10.75" style="1111" customWidth="1"/>
    <col min="7" max="8" width="10.75" style="1" customWidth="1"/>
    <col min="9" max="9" width="19.5" style="1" customWidth="1"/>
    <col min="10" max="10" width="21.125" style="1" customWidth="1"/>
    <col min="11" max="13" width="12.25" style="1110" customWidth="1"/>
    <col min="14" max="15" width="10.75" style="1" customWidth="1"/>
    <col min="16" max="1025" width="3.875" style="1"/>
  </cols>
  <sheetData>
    <row r="1" spans="1:13" ht="15">
      <c r="A1" s="371" t="s">
        <v>801</v>
      </c>
      <c r="B1" s="66"/>
    </row>
    <row r="2" spans="1:13" ht="30">
      <c r="A2" s="53" t="s">
        <v>9</v>
      </c>
      <c r="B2" s="11" t="s">
        <v>10</v>
      </c>
      <c r="C2" s="11" t="s">
        <v>11</v>
      </c>
      <c r="D2" s="12" t="s">
        <v>12</v>
      </c>
      <c r="E2" s="573" t="s">
        <v>13</v>
      </c>
      <c r="F2" s="213" t="s">
        <v>14</v>
      </c>
      <c r="G2" s="574" t="s">
        <v>15</v>
      </c>
      <c r="H2" s="574" t="s">
        <v>16</v>
      </c>
      <c r="I2" s="574" t="s">
        <v>17</v>
      </c>
      <c r="J2" s="607" t="s">
        <v>18</v>
      </c>
      <c r="K2" s="278" t="s">
        <v>19</v>
      </c>
      <c r="L2" s="279" t="s">
        <v>20</v>
      </c>
      <c r="M2" s="280" t="s">
        <v>21</v>
      </c>
    </row>
    <row r="3" spans="1:13" ht="15">
      <c r="A3" s="304" t="s">
        <v>742</v>
      </c>
      <c r="B3" s="201"/>
      <c r="C3" s="90"/>
      <c r="D3" s="90"/>
      <c r="E3" s="1112"/>
      <c r="F3" s="1113"/>
      <c r="G3" s="169"/>
      <c r="H3" s="169"/>
      <c r="I3" s="169"/>
      <c r="J3" s="169"/>
      <c r="K3" s="1112"/>
      <c r="L3" s="1112"/>
      <c r="M3" s="1121"/>
    </row>
    <row r="4" spans="1:13" ht="114">
      <c r="A4" s="193" t="s">
        <v>742</v>
      </c>
      <c r="B4" s="519" t="s">
        <v>743</v>
      </c>
      <c r="C4" s="64" t="s">
        <v>25</v>
      </c>
      <c r="D4" s="185">
        <v>250</v>
      </c>
      <c r="E4" s="1117"/>
      <c r="F4" s="1118"/>
      <c r="G4" s="24">
        <f>+E4*F4</f>
        <v>0</v>
      </c>
      <c r="H4" s="24">
        <f>+E4+G4</f>
        <v>0</v>
      </c>
      <c r="I4" s="24">
        <f>+E4*D4</f>
        <v>0</v>
      </c>
      <c r="J4" s="102">
        <f>+H4*D4</f>
        <v>0</v>
      </c>
      <c r="K4" s="1117"/>
      <c r="L4" s="1117"/>
      <c r="M4" s="1123"/>
    </row>
    <row r="5" spans="1:13" ht="15">
      <c r="A5" s="38" t="s">
        <v>32</v>
      </c>
      <c r="B5" s="39"/>
      <c r="C5" s="474"/>
      <c r="D5" s="474"/>
      <c r="E5" s="1119"/>
      <c r="F5" s="1120"/>
      <c r="G5" s="187"/>
      <c r="H5" s="187"/>
      <c r="I5" s="116">
        <f>SUM(I4)</f>
        <v>0</v>
      </c>
      <c r="J5" s="116">
        <f>SUM(J4)</f>
        <v>0</v>
      </c>
      <c r="K5" s="1119"/>
      <c r="L5" s="1119"/>
      <c r="M5" s="1124"/>
    </row>
    <row r="6" spans="1:13" ht="15">
      <c r="A6" s="45"/>
      <c r="B6" s="46"/>
    </row>
    <row r="7" spans="1:13" ht="15">
      <c r="A7" s="45"/>
      <c r="B7" s="46"/>
    </row>
    <row r="8" spans="1:13" ht="15">
      <c r="A8" s="371" t="s">
        <v>805</v>
      </c>
      <c r="B8" s="66"/>
      <c r="C8" s="6"/>
      <c r="D8" s="6"/>
    </row>
    <row r="9" spans="1:13" ht="30">
      <c r="A9" s="53" t="s">
        <v>9</v>
      </c>
      <c r="B9" s="11" t="s">
        <v>10</v>
      </c>
      <c r="C9" s="11" t="s">
        <v>11</v>
      </c>
      <c r="D9" s="12" t="s">
        <v>12</v>
      </c>
      <c r="E9" s="700" t="s">
        <v>13</v>
      </c>
      <c r="F9" s="213" t="s">
        <v>14</v>
      </c>
      <c r="G9" s="574" t="s">
        <v>15</v>
      </c>
      <c r="H9" s="574" t="s">
        <v>16</v>
      </c>
      <c r="I9" s="574" t="s">
        <v>17</v>
      </c>
      <c r="J9" s="708" t="s">
        <v>18</v>
      </c>
      <c r="K9" s="278" t="s">
        <v>19</v>
      </c>
      <c r="L9" s="709" t="s">
        <v>20</v>
      </c>
      <c r="M9" s="280" t="s">
        <v>21</v>
      </c>
    </row>
    <row r="10" spans="1:13" ht="60">
      <c r="A10" s="69" t="s">
        <v>745</v>
      </c>
      <c r="B10" s="81"/>
      <c r="C10" s="90"/>
      <c r="D10" s="90"/>
      <c r="E10" s="1112"/>
      <c r="F10" s="1113"/>
      <c r="G10" s="169"/>
      <c r="H10" s="169"/>
      <c r="I10" s="169"/>
      <c r="J10" s="169"/>
      <c r="K10" s="1112"/>
      <c r="L10" s="1112"/>
      <c r="M10" s="1121"/>
    </row>
    <row r="11" spans="1:13">
      <c r="A11" s="667" t="s">
        <v>746</v>
      </c>
      <c r="B11" s="60"/>
      <c r="C11" s="61" t="s">
        <v>25</v>
      </c>
      <c r="D11" s="85">
        <v>10</v>
      </c>
      <c r="E11" s="1115"/>
      <c r="F11" s="1116"/>
      <c r="G11" s="24">
        <f>+E11*F11</f>
        <v>0</v>
      </c>
      <c r="H11" s="24">
        <f>+E11+G11</f>
        <v>0</v>
      </c>
      <c r="I11" s="24">
        <f>+E11*D11</f>
        <v>0</v>
      </c>
      <c r="J11" s="102">
        <f>+H11*D11</f>
        <v>0</v>
      </c>
      <c r="K11" s="1115"/>
      <c r="L11" s="1115"/>
      <c r="M11" s="1122"/>
    </row>
    <row r="12" spans="1:13">
      <c r="A12" s="667" t="s">
        <v>747</v>
      </c>
      <c r="B12" s="60"/>
      <c r="C12" s="61" t="s">
        <v>25</v>
      </c>
      <c r="D12" s="85">
        <v>10</v>
      </c>
      <c r="E12" s="1115"/>
      <c r="F12" s="1116"/>
      <c r="G12" s="24">
        <f>+E12*F12</f>
        <v>0</v>
      </c>
      <c r="H12" s="24">
        <f>+E12+G12</f>
        <v>0</v>
      </c>
      <c r="I12" s="24">
        <f>+E12*D12</f>
        <v>0</v>
      </c>
      <c r="J12" s="102">
        <f>+H12*D12</f>
        <v>0</v>
      </c>
      <c r="K12" s="1115"/>
      <c r="L12" s="1115"/>
      <c r="M12" s="1122"/>
    </row>
    <row r="13" spans="1:13">
      <c r="A13" s="1203" t="s">
        <v>748</v>
      </c>
      <c r="B13" s="184"/>
      <c r="C13" s="64" t="s">
        <v>25</v>
      </c>
      <c r="D13" s="185">
        <v>25</v>
      </c>
      <c r="E13" s="1117"/>
      <c r="F13" s="1118"/>
      <c r="G13" s="24">
        <f>+E13*F13</f>
        <v>0</v>
      </c>
      <c r="H13" s="24">
        <f>+E13+G13</f>
        <v>0</v>
      </c>
      <c r="I13" s="24">
        <f>+E13*D13</f>
        <v>0</v>
      </c>
      <c r="J13" s="102">
        <f>+H13*D13</f>
        <v>0</v>
      </c>
      <c r="K13" s="1117"/>
      <c r="L13" s="1117"/>
      <c r="M13" s="1123"/>
    </row>
    <row r="14" spans="1:13" ht="15">
      <c r="A14" s="38" t="s">
        <v>32</v>
      </c>
      <c r="B14" s="39"/>
      <c r="C14" s="40"/>
      <c r="D14" s="41"/>
      <c r="E14" s="1119"/>
      <c r="F14" s="1120"/>
      <c r="G14" s="187"/>
      <c r="H14" s="187"/>
      <c r="I14" s="116">
        <f>SUM(I11:I13)</f>
        <v>0</v>
      </c>
      <c r="J14" s="116">
        <f>SUM(J11:J13)</f>
        <v>0</v>
      </c>
      <c r="K14" s="1119"/>
      <c r="L14" s="1119"/>
      <c r="M14" s="1124"/>
    </row>
    <row r="15" spans="1:13" ht="15">
      <c r="A15" s="45"/>
      <c r="B15" s="46"/>
    </row>
    <row r="16" spans="1:13" ht="15">
      <c r="A16" s="45"/>
      <c r="B16" s="46"/>
    </row>
    <row r="17" spans="1:13" ht="15">
      <c r="A17" s="371" t="s">
        <v>809</v>
      </c>
      <c r="B17" s="5"/>
      <c r="C17" s="6"/>
      <c r="D17" s="6"/>
    </row>
    <row r="18" spans="1:13" ht="30">
      <c r="A18" s="53" t="s">
        <v>9</v>
      </c>
      <c r="B18" s="11" t="s">
        <v>10</v>
      </c>
      <c r="C18" s="11" t="s">
        <v>11</v>
      </c>
      <c r="D18" s="12" t="s">
        <v>12</v>
      </c>
      <c r="E18" s="700" t="s">
        <v>13</v>
      </c>
      <c r="F18" s="213" t="s">
        <v>14</v>
      </c>
      <c r="G18" s="574" t="s">
        <v>15</v>
      </c>
      <c r="H18" s="574" t="s">
        <v>16</v>
      </c>
      <c r="I18" s="574" t="s">
        <v>17</v>
      </c>
      <c r="J18" s="708" t="s">
        <v>18</v>
      </c>
      <c r="K18" s="278" t="s">
        <v>19</v>
      </c>
      <c r="L18" s="709" t="s">
        <v>20</v>
      </c>
      <c r="M18" s="280" t="s">
        <v>21</v>
      </c>
    </row>
    <row r="19" spans="1:13" ht="60">
      <c r="A19" s="304" t="s">
        <v>750</v>
      </c>
      <c r="B19" s="342"/>
      <c r="C19" s="17"/>
      <c r="D19" s="17"/>
      <c r="E19" s="1112"/>
      <c r="F19" s="1113"/>
      <c r="G19" s="169"/>
      <c r="H19" s="169"/>
      <c r="I19" s="169"/>
      <c r="J19" s="169"/>
      <c r="K19" s="1112"/>
      <c r="L19" s="1112"/>
      <c r="M19" s="1121"/>
    </row>
    <row r="20" spans="1:13" ht="71.25">
      <c r="B20" s="77" t="s">
        <v>751</v>
      </c>
      <c r="C20" s="64" t="s">
        <v>25</v>
      </c>
      <c r="D20" s="185">
        <v>2200</v>
      </c>
      <c r="E20" s="1117"/>
      <c r="F20" s="1118"/>
      <c r="G20" s="24">
        <f>+E20*F20</f>
        <v>0</v>
      </c>
      <c r="H20" s="24">
        <f>+E20+G20</f>
        <v>0</v>
      </c>
      <c r="I20" s="24">
        <f>+E20*D20</f>
        <v>0</v>
      </c>
      <c r="J20" s="102">
        <f>+H20*D20</f>
        <v>0</v>
      </c>
      <c r="K20" s="1117"/>
      <c r="L20" s="1117"/>
      <c r="M20" s="1123"/>
    </row>
    <row r="21" spans="1:13" ht="15">
      <c r="A21" s="38" t="s">
        <v>32</v>
      </c>
      <c r="B21" s="735"/>
      <c r="C21" s="40"/>
      <c r="D21" s="41"/>
      <c r="E21" s="1119"/>
      <c r="F21" s="1120"/>
      <c r="G21" s="187"/>
      <c r="H21" s="187"/>
      <c r="I21" s="116">
        <f>SUM(I20)</f>
        <v>0</v>
      </c>
      <c r="J21" s="116">
        <f>SUM(J20)</f>
        <v>0</v>
      </c>
      <c r="K21" s="1119"/>
      <c r="L21" s="1119"/>
      <c r="M21" s="1124"/>
    </row>
    <row r="22" spans="1:13" ht="15">
      <c r="A22" s="45"/>
      <c r="B22" s="46"/>
    </row>
    <row r="23" spans="1:13" ht="15">
      <c r="A23" s="45"/>
      <c r="B23" s="46"/>
    </row>
    <row r="24" spans="1:13" ht="15">
      <c r="A24" s="371" t="s">
        <v>813</v>
      </c>
      <c r="B24" s="5"/>
      <c r="C24" s="6"/>
      <c r="D24" s="6"/>
    </row>
    <row r="25" spans="1:13" ht="30">
      <c r="A25" s="53" t="s">
        <v>9</v>
      </c>
      <c r="B25" s="11" t="s">
        <v>10</v>
      </c>
      <c r="C25" s="11" t="s">
        <v>11</v>
      </c>
      <c r="D25" s="12" t="s">
        <v>12</v>
      </c>
      <c r="E25" s="700" t="s">
        <v>13</v>
      </c>
      <c r="F25" s="213" t="s">
        <v>14</v>
      </c>
      <c r="G25" s="574" t="s">
        <v>15</v>
      </c>
      <c r="H25" s="574" t="s">
        <v>16</v>
      </c>
      <c r="I25" s="574" t="s">
        <v>17</v>
      </c>
      <c r="J25" s="708" t="s">
        <v>18</v>
      </c>
      <c r="K25" s="278" t="s">
        <v>19</v>
      </c>
      <c r="L25" s="709" t="s">
        <v>20</v>
      </c>
      <c r="M25" s="280" t="s">
        <v>21</v>
      </c>
    </row>
    <row r="26" spans="1:13" ht="15">
      <c r="A26" s="304" t="s">
        <v>753</v>
      </c>
      <c r="B26" s="201"/>
      <c r="C26" s="17"/>
      <c r="D26" s="17"/>
      <c r="E26" s="1112"/>
      <c r="F26" s="1113"/>
      <c r="G26" s="169"/>
      <c r="H26" s="169"/>
      <c r="I26" s="169"/>
      <c r="J26" s="169"/>
      <c r="K26" s="1112"/>
      <c r="L26" s="1112"/>
      <c r="M26" s="1121"/>
    </row>
    <row r="27" spans="1:13" ht="171">
      <c r="A27" s="1204"/>
      <c r="B27" s="472" t="s">
        <v>754</v>
      </c>
      <c r="C27" s="470" t="s">
        <v>111</v>
      </c>
      <c r="D27" s="185">
        <v>5</v>
      </c>
      <c r="E27" s="1117"/>
      <c r="F27" s="1118"/>
      <c r="G27" s="24">
        <f>+E27*F27</f>
        <v>0</v>
      </c>
      <c r="H27" s="24">
        <f>+E27+G27</f>
        <v>0</v>
      </c>
      <c r="I27" s="24">
        <f>+E27*D27</f>
        <v>0</v>
      </c>
      <c r="J27" s="102">
        <f>+H27*D27</f>
        <v>0</v>
      </c>
      <c r="K27" s="1117"/>
      <c r="L27" s="1117"/>
      <c r="M27" s="1123"/>
    </row>
    <row r="28" spans="1:13" ht="15">
      <c r="A28" s="38" t="s">
        <v>32</v>
      </c>
      <c r="B28" s="39"/>
      <c r="C28" s="40"/>
      <c r="D28" s="41"/>
      <c r="E28" s="1119"/>
      <c r="F28" s="1120"/>
      <c r="G28" s="187"/>
      <c r="H28" s="187"/>
      <c r="I28" s="116">
        <f>SUM(I27)</f>
        <v>0</v>
      </c>
      <c r="J28" s="116">
        <f>SUM(J27)</f>
        <v>0</v>
      </c>
      <c r="K28" s="1119"/>
      <c r="L28" s="1119"/>
      <c r="M28" s="1124"/>
    </row>
    <row r="29" spans="1:13" ht="15">
      <c r="A29" s="45"/>
      <c r="B29" s="46"/>
    </row>
    <row r="30" spans="1:13" ht="15">
      <c r="A30" s="45"/>
      <c r="B30" s="46"/>
    </row>
    <row r="31" spans="1:13" ht="15">
      <c r="A31" s="371" t="s">
        <v>816</v>
      </c>
      <c r="B31" s="5"/>
      <c r="C31" s="6"/>
      <c r="D31" s="6"/>
    </row>
    <row r="32" spans="1:13" ht="30">
      <c r="A32" s="53" t="s">
        <v>9</v>
      </c>
      <c r="B32" s="11" t="s">
        <v>10</v>
      </c>
      <c r="C32" s="11" t="s">
        <v>11</v>
      </c>
      <c r="D32" s="12" t="s">
        <v>12</v>
      </c>
      <c r="E32" s="700" t="s">
        <v>13</v>
      </c>
      <c r="F32" s="213" t="s">
        <v>14</v>
      </c>
      <c r="G32" s="574" t="s">
        <v>15</v>
      </c>
      <c r="H32" s="574" t="s">
        <v>16</v>
      </c>
      <c r="I32" s="574" t="s">
        <v>17</v>
      </c>
      <c r="J32" s="708" t="s">
        <v>18</v>
      </c>
      <c r="K32" s="278" t="s">
        <v>19</v>
      </c>
      <c r="L32" s="709" t="s">
        <v>20</v>
      </c>
      <c r="M32" s="280" t="s">
        <v>21</v>
      </c>
    </row>
    <row r="33" spans="1:13" ht="15">
      <c r="A33" s="304" t="s">
        <v>756</v>
      </c>
      <c r="B33" s="201"/>
      <c r="C33" s="17"/>
      <c r="D33" s="17"/>
      <c r="E33" s="1112"/>
      <c r="F33" s="1113"/>
      <c r="G33" s="169"/>
      <c r="H33" s="169"/>
      <c r="I33" s="169"/>
      <c r="J33" s="169"/>
      <c r="K33" s="1112"/>
      <c r="L33" s="1112"/>
      <c r="M33" s="1121"/>
    </row>
    <row r="34" spans="1:13" ht="114">
      <c r="A34" s="693" t="s">
        <v>757</v>
      </c>
      <c r="B34" s="1205" t="s">
        <v>758</v>
      </c>
      <c r="C34" s="467" t="s">
        <v>25</v>
      </c>
      <c r="D34" s="85">
        <v>60</v>
      </c>
      <c r="E34" s="1115"/>
      <c r="F34" s="1116"/>
      <c r="G34" s="24">
        <f t="shared" ref="G34:G39" si="0">+E34*F34</f>
        <v>0</v>
      </c>
      <c r="H34" s="24">
        <f t="shared" ref="H34:H39" si="1">+E34+G34</f>
        <v>0</v>
      </c>
      <c r="I34" s="24">
        <f t="shared" ref="I34:I39" si="2">+E34*D34</f>
        <v>0</v>
      </c>
      <c r="J34" s="102">
        <f t="shared" ref="J34:J39" si="3">+H34*D34</f>
        <v>0</v>
      </c>
      <c r="K34" s="1115"/>
      <c r="L34" s="1115"/>
      <c r="M34" s="1122"/>
    </row>
    <row r="35" spans="1:13" ht="114">
      <c r="A35" s="693" t="s">
        <v>759</v>
      </c>
      <c r="B35" s="1205" t="s">
        <v>760</v>
      </c>
      <c r="C35" s="467" t="s">
        <v>25</v>
      </c>
      <c r="D35" s="85">
        <v>30</v>
      </c>
      <c r="E35" s="1115"/>
      <c r="F35" s="1116"/>
      <c r="G35" s="24">
        <f t="shared" si="0"/>
        <v>0</v>
      </c>
      <c r="H35" s="24">
        <f t="shared" si="1"/>
        <v>0</v>
      </c>
      <c r="I35" s="24">
        <f t="shared" si="2"/>
        <v>0</v>
      </c>
      <c r="J35" s="102">
        <f t="shared" si="3"/>
        <v>0</v>
      </c>
      <c r="K35" s="1115"/>
      <c r="L35" s="1115"/>
      <c r="M35" s="1122"/>
    </row>
    <row r="36" spans="1:13" ht="114">
      <c r="A36" s="693" t="s">
        <v>761</v>
      </c>
      <c r="B36" s="1205" t="s">
        <v>762</v>
      </c>
      <c r="C36" s="467" t="s">
        <v>25</v>
      </c>
      <c r="D36" s="85">
        <v>30</v>
      </c>
      <c r="E36" s="1115"/>
      <c r="F36" s="1116"/>
      <c r="G36" s="24">
        <f t="shared" si="0"/>
        <v>0</v>
      </c>
      <c r="H36" s="24">
        <f t="shared" si="1"/>
        <v>0</v>
      </c>
      <c r="I36" s="24">
        <f t="shared" si="2"/>
        <v>0</v>
      </c>
      <c r="J36" s="102">
        <f t="shared" si="3"/>
        <v>0</v>
      </c>
      <c r="K36" s="1115"/>
      <c r="L36" s="1115"/>
      <c r="M36" s="1122"/>
    </row>
    <row r="37" spans="1:13" ht="85.5">
      <c r="A37" s="693" t="s">
        <v>763</v>
      </c>
      <c r="B37" s="1205" t="s">
        <v>764</v>
      </c>
      <c r="C37" s="467" t="s">
        <v>25</v>
      </c>
      <c r="D37" s="85">
        <v>2</v>
      </c>
      <c r="E37" s="1115"/>
      <c r="F37" s="1116"/>
      <c r="G37" s="24">
        <f t="shared" si="0"/>
        <v>0</v>
      </c>
      <c r="H37" s="24">
        <f t="shared" si="1"/>
        <v>0</v>
      </c>
      <c r="I37" s="24">
        <f t="shared" si="2"/>
        <v>0</v>
      </c>
      <c r="J37" s="102">
        <f t="shared" si="3"/>
        <v>0</v>
      </c>
      <c r="K37" s="1115"/>
      <c r="L37" s="1115"/>
      <c r="M37" s="1122"/>
    </row>
    <row r="38" spans="1:13" ht="99.75">
      <c r="A38" s="693" t="s">
        <v>765</v>
      </c>
      <c r="B38" s="1205" t="s">
        <v>766</v>
      </c>
      <c r="C38" s="467" t="s">
        <v>25</v>
      </c>
      <c r="D38" s="85">
        <v>470</v>
      </c>
      <c r="E38" s="1115"/>
      <c r="F38" s="1116"/>
      <c r="G38" s="24">
        <f t="shared" si="0"/>
        <v>0</v>
      </c>
      <c r="H38" s="24">
        <f t="shared" si="1"/>
        <v>0</v>
      </c>
      <c r="I38" s="24">
        <f t="shared" si="2"/>
        <v>0</v>
      </c>
      <c r="J38" s="102">
        <f t="shared" si="3"/>
        <v>0</v>
      </c>
      <c r="K38" s="1115"/>
      <c r="L38" s="1115"/>
      <c r="M38" s="1122"/>
    </row>
    <row r="39" spans="1:13" ht="114">
      <c r="A39" s="1154" t="s">
        <v>767</v>
      </c>
      <c r="B39" s="1206" t="s">
        <v>768</v>
      </c>
      <c r="C39" s="470" t="s">
        <v>25</v>
      </c>
      <c r="D39" s="185">
        <v>10</v>
      </c>
      <c r="E39" s="1117"/>
      <c r="F39" s="1118"/>
      <c r="G39" s="24">
        <f t="shared" si="0"/>
        <v>0</v>
      </c>
      <c r="H39" s="24">
        <f t="shared" si="1"/>
        <v>0</v>
      </c>
      <c r="I39" s="24">
        <f t="shared" si="2"/>
        <v>0</v>
      </c>
      <c r="J39" s="102">
        <f t="shared" si="3"/>
        <v>0</v>
      </c>
      <c r="K39" s="1117"/>
      <c r="L39" s="1117"/>
      <c r="M39" s="1123"/>
    </row>
    <row r="40" spans="1:13" ht="15">
      <c r="A40" s="38" t="s">
        <v>32</v>
      </c>
      <c r="B40" s="39"/>
      <c r="C40" s="40"/>
      <c r="D40" s="41"/>
      <c r="E40" s="1119"/>
      <c r="F40" s="1120"/>
      <c r="G40" s="187"/>
      <c r="H40" s="187"/>
      <c r="I40" s="116">
        <f>SUM(I34:I39)</f>
        <v>0</v>
      </c>
      <c r="J40" s="116">
        <f>SUM(J34:J39)</f>
        <v>0</v>
      </c>
      <c r="K40" s="1119"/>
      <c r="L40" s="1119"/>
      <c r="M40" s="1124"/>
    </row>
    <row r="41" spans="1:13" ht="15">
      <c r="A41" s="45"/>
      <c r="B41" s="46"/>
    </row>
    <row r="42" spans="1:13" ht="15">
      <c r="A42" s="45"/>
      <c r="B42" s="46"/>
    </row>
    <row r="43" spans="1:13" ht="15">
      <c r="A43" s="371" t="s">
        <v>829</v>
      </c>
      <c r="B43" s="5"/>
      <c r="C43" s="6"/>
      <c r="D43" s="6"/>
    </row>
    <row r="44" spans="1:13" ht="30">
      <c r="A44" s="53" t="s">
        <v>9</v>
      </c>
      <c r="B44" s="11" t="s">
        <v>10</v>
      </c>
      <c r="C44" s="11" t="s">
        <v>11</v>
      </c>
      <c r="D44" s="12" t="s">
        <v>12</v>
      </c>
      <c r="E44" s="700" t="s">
        <v>13</v>
      </c>
      <c r="F44" s="213" t="s">
        <v>14</v>
      </c>
      <c r="G44" s="574" t="s">
        <v>15</v>
      </c>
      <c r="H44" s="574" t="s">
        <v>16</v>
      </c>
      <c r="I44" s="574" t="s">
        <v>17</v>
      </c>
      <c r="J44" s="708" t="s">
        <v>18</v>
      </c>
      <c r="K44" s="278" t="s">
        <v>19</v>
      </c>
      <c r="L44" s="709" t="s">
        <v>20</v>
      </c>
      <c r="M44" s="280" t="s">
        <v>21</v>
      </c>
    </row>
    <row r="45" spans="1:13" ht="15">
      <c r="A45" s="1207" t="s">
        <v>770</v>
      </c>
      <c r="B45" s="1208"/>
      <c r="C45" s="1209"/>
      <c r="D45" s="17"/>
      <c r="E45" s="1112"/>
      <c r="F45" s="1113"/>
      <c r="G45" s="169"/>
      <c r="H45" s="169"/>
      <c r="I45" s="169"/>
      <c r="J45" s="169"/>
      <c r="K45" s="1112"/>
      <c r="L45" s="1112"/>
      <c r="M45" s="1121"/>
    </row>
    <row r="46" spans="1:13" ht="71.25">
      <c r="A46" s="549" t="s">
        <v>771</v>
      </c>
      <c r="B46" s="1205" t="s">
        <v>772</v>
      </c>
      <c r="C46" s="467" t="s">
        <v>25</v>
      </c>
      <c r="D46" s="85">
        <v>2</v>
      </c>
      <c r="E46" s="1115"/>
      <c r="F46" s="1116"/>
      <c r="G46" s="24">
        <f t="shared" ref="G46:G54" si="4">+E46*F46</f>
        <v>0</v>
      </c>
      <c r="H46" s="24">
        <f t="shared" ref="H46:H54" si="5">+E46+G46</f>
        <v>0</v>
      </c>
      <c r="I46" s="24">
        <f t="shared" ref="I46:I54" si="6">+E46*D46</f>
        <v>0</v>
      </c>
      <c r="J46" s="102">
        <f t="shared" ref="J46:J54" si="7">+H46*D46</f>
        <v>0</v>
      </c>
      <c r="K46" s="1115"/>
      <c r="L46" s="1115"/>
      <c r="M46" s="1122"/>
    </row>
    <row r="47" spans="1:13" ht="71.25">
      <c r="A47" s="549" t="s">
        <v>773</v>
      </c>
      <c r="B47" s="1205" t="s">
        <v>774</v>
      </c>
      <c r="C47" s="467" t="s">
        <v>25</v>
      </c>
      <c r="D47" s="85">
        <v>2</v>
      </c>
      <c r="E47" s="1115"/>
      <c r="F47" s="1116"/>
      <c r="G47" s="24">
        <f t="shared" si="4"/>
        <v>0</v>
      </c>
      <c r="H47" s="24">
        <f t="shared" si="5"/>
        <v>0</v>
      </c>
      <c r="I47" s="24">
        <f t="shared" si="6"/>
        <v>0</v>
      </c>
      <c r="J47" s="102">
        <f t="shared" si="7"/>
        <v>0</v>
      </c>
      <c r="K47" s="1115"/>
      <c r="L47" s="1115"/>
      <c r="M47" s="1122"/>
    </row>
    <row r="48" spans="1:13" ht="71.25">
      <c r="A48" s="549" t="s">
        <v>775</v>
      </c>
      <c r="B48" s="1205" t="s">
        <v>776</v>
      </c>
      <c r="C48" s="467" t="s">
        <v>25</v>
      </c>
      <c r="D48" s="22">
        <v>2</v>
      </c>
      <c r="E48" s="1115"/>
      <c r="F48" s="1116"/>
      <c r="G48" s="24">
        <f t="shared" si="4"/>
        <v>0</v>
      </c>
      <c r="H48" s="24">
        <f t="shared" si="5"/>
        <v>0</v>
      </c>
      <c r="I48" s="24">
        <f t="shared" si="6"/>
        <v>0</v>
      </c>
      <c r="J48" s="102">
        <f t="shared" si="7"/>
        <v>0</v>
      </c>
      <c r="K48" s="1115"/>
      <c r="L48" s="1115"/>
      <c r="M48" s="1122"/>
    </row>
    <row r="49" spans="1:13" ht="71.25">
      <c r="A49" s="549" t="s">
        <v>771</v>
      </c>
      <c r="B49" s="1205" t="s">
        <v>777</v>
      </c>
      <c r="C49" s="467" t="s">
        <v>25</v>
      </c>
      <c r="D49" s="85">
        <v>10</v>
      </c>
      <c r="E49" s="1115"/>
      <c r="F49" s="1116"/>
      <c r="G49" s="24">
        <f t="shared" si="4"/>
        <v>0</v>
      </c>
      <c r="H49" s="24">
        <f t="shared" si="5"/>
        <v>0</v>
      </c>
      <c r="I49" s="24">
        <f t="shared" si="6"/>
        <v>0</v>
      </c>
      <c r="J49" s="102">
        <f t="shared" si="7"/>
        <v>0</v>
      </c>
      <c r="K49" s="1115"/>
      <c r="L49" s="1115"/>
      <c r="M49" s="1122"/>
    </row>
    <row r="50" spans="1:13" ht="15">
      <c r="A50" s="1210" t="s">
        <v>778</v>
      </c>
      <c r="B50" s="1211"/>
      <c r="C50" s="1212"/>
      <c r="D50" s="85"/>
      <c r="E50" s="1115"/>
      <c r="F50" s="1116"/>
      <c r="G50" s="24"/>
      <c r="H50" s="24"/>
      <c r="I50" s="24"/>
      <c r="J50" s="102"/>
      <c r="K50" s="1115"/>
      <c r="L50" s="1115"/>
      <c r="M50" s="1122"/>
    </row>
    <row r="51" spans="1:13" ht="71.25">
      <c r="A51" s="549" t="s">
        <v>771</v>
      </c>
      <c r="B51" s="1205" t="s">
        <v>779</v>
      </c>
      <c r="C51" s="467" t="s">
        <v>25</v>
      </c>
      <c r="D51" s="85">
        <v>10</v>
      </c>
      <c r="E51" s="1115"/>
      <c r="F51" s="1116"/>
      <c r="G51" s="24">
        <f t="shared" si="4"/>
        <v>0</v>
      </c>
      <c r="H51" s="24">
        <f t="shared" si="5"/>
        <v>0</v>
      </c>
      <c r="I51" s="24">
        <f t="shared" si="6"/>
        <v>0</v>
      </c>
      <c r="J51" s="102">
        <f t="shared" si="7"/>
        <v>0</v>
      </c>
      <c r="K51" s="1115"/>
      <c r="L51" s="1115"/>
      <c r="M51" s="1122"/>
    </row>
    <row r="52" spans="1:13" ht="71.25">
      <c r="A52" s="549" t="s">
        <v>773</v>
      </c>
      <c r="B52" s="1205" t="s">
        <v>780</v>
      </c>
      <c r="C52" s="467" t="s">
        <v>25</v>
      </c>
      <c r="D52" s="85">
        <v>20</v>
      </c>
      <c r="E52" s="1115"/>
      <c r="F52" s="1116"/>
      <c r="G52" s="24">
        <f t="shared" si="4"/>
        <v>0</v>
      </c>
      <c r="H52" s="24">
        <f t="shared" si="5"/>
        <v>0</v>
      </c>
      <c r="I52" s="24">
        <f t="shared" si="6"/>
        <v>0</v>
      </c>
      <c r="J52" s="102">
        <f t="shared" si="7"/>
        <v>0</v>
      </c>
      <c r="K52" s="1115"/>
      <c r="L52" s="1115"/>
      <c r="M52" s="1122"/>
    </row>
    <row r="53" spans="1:13" ht="71.25">
      <c r="A53" s="549" t="s">
        <v>775</v>
      </c>
      <c r="B53" s="1205" t="s">
        <v>781</v>
      </c>
      <c r="C53" s="467" t="s">
        <v>25</v>
      </c>
      <c r="D53" s="85">
        <v>5</v>
      </c>
      <c r="E53" s="1115"/>
      <c r="F53" s="1116"/>
      <c r="G53" s="24">
        <f t="shared" si="4"/>
        <v>0</v>
      </c>
      <c r="H53" s="24">
        <f t="shared" si="5"/>
        <v>0</v>
      </c>
      <c r="I53" s="24">
        <f t="shared" si="6"/>
        <v>0</v>
      </c>
      <c r="J53" s="102">
        <f t="shared" si="7"/>
        <v>0</v>
      </c>
      <c r="K53" s="1115"/>
      <c r="L53" s="1115"/>
      <c r="M53" s="1122"/>
    </row>
    <row r="54" spans="1:13" ht="71.25">
      <c r="A54" s="552" t="s">
        <v>771</v>
      </c>
      <c r="B54" s="1206" t="s">
        <v>782</v>
      </c>
      <c r="C54" s="470" t="s">
        <v>25</v>
      </c>
      <c r="D54" s="35">
        <v>5</v>
      </c>
      <c r="E54" s="1117"/>
      <c r="F54" s="1118"/>
      <c r="G54" s="24">
        <f t="shared" si="4"/>
        <v>0</v>
      </c>
      <c r="H54" s="24">
        <f t="shared" si="5"/>
        <v>0</v>
      </c>
      <c r="I54" s="24">
        <f t="shared" si="6"/>
        <v>0</v>
      </c>
      <c r="J54" s="102">
        <f t="shared" si="7"/>
        <v>0</v>
      </c>
      <c r="K54" s="1117"/>
      <c r="L54" s="1117"/>
      <c r="M54" s="1123"/>
    </row>
    <row r="55" spans="1:13" ht="15">
      <c r="A55" s="159" t="s">
        <v>32</v>
      </c>
      <c r="B55" s="234"/>
      <c r="C55" s="161"/>
      <c r="D55" s="162"/>
      <c r="E55" s="1119"/>
      <c r="F55" s="1120"/>
      <c r="G55" s="187"/>
      <c r="H55" s="187"/>
      <c r="I55" s="116">
        <f>SUM(I46:I54)</f>
        <v>0</v>
      </c>
      <c r="J55" s="116">
        <f>SUM(J46:J54)</f>
        <v>0</v>
      </c>
      <c r="K55" s="1119"/>
      <c r="L55" s="1119"/>
      <c r="M55" s="1124"/>
    </row>
    <row r="56" spans="1:13" ht="15">
      <c r="A56" s="45"/>
      <c r="B56" s="46"/>
    </row>
    <row r="57" spans="1:13" ht="15">
      <c r="A57" s="45"/>
      <c r="B57" s="46"/>
    </row>
    <row r="58" spans="1:13" ht="15">
      <c r="A58" s="371" t="s">
        <v>832</v>
      </c>
      <c r="B58" s="5"/>
      <c r="C58" s="6"/>
      <c r="D58" s="6"/>
    </row>
    <row r="59" spans="1:13" ht="30">
      <c r="A59" s="1213" t="s">
        <v>783</v>
      </c>
      <c r="B59" s="151"/>
      <c r="C59" s="11" t="s">
        <v>11</v>
      </c>
      <c r="D59" s="12" t="s">
        <v>12</v>
      </c>
      <c r="E59" s="700" t="s">
        <v>13</v>
      </c>
      <c r="F59" s="213" t="s">
        <v>14</v>
      </c>
      <c r="G59" s="574" t="s">
        <v>15</v>
      </c>
      <c r="H59" s="574" t="s">
        <v>16</v>
      </c>
      <c r="I59" s="574" t="s">
        <v>17</v>
      </c>
      <c r="J59" s="708" t="s">
        <v>18</v>
      </c>
      <c r="K59" s="278" t="s">
        <v>19</v>
      </c>
      <c r="L59" s="709" t="s">
        <v>20</v>
      </c>
      <c r="M59" s="280" t="s">
        <v>21</v>
      </c>
    </row>
    <row r="60" spans="1:13" ht="42.75">
      <c r="A60" s="1214" t="s">
        <v>784</v>
      </c>
      <c r="B60" s="1215" t="s">
        <v>785</v>
      </c>
      <c r="C60" s="155" t="s">
        <v>25</v>
      </c>
      <c r="D60" s="1216">
        <v>10</v>
      </c>
      <c r="E60" s="1129"/>
      <c r="F60" s="1130"/>
      <c r="G60" s="24">
        <f>+E60*F60</f>
        <v>0</v>
      </c>
      <c r="H60" s="24">
        <f>+E60+G60</f>
        <v>0</v>
      </c>
      <c r="I60" s="24">
        <f>+E60*D60</f>
        <v>0</v>
      </c>
      <c r="J60" s="102">
        <f>+H60*D60</f>
        <v>0</v>
      </c>
      <c r="K60" s="1129"/>
      <c r="L60" s="1129"/>
      <c r="M60" s="1132"/>
    </row>
    <row r="61" spans="1:13" ht="15">
      <c r="A61" s="159" t="s">
        <v>32</v>
      </c>
      <c r="B61" s="234"/>
      <c r="C61" s="161"/>
      <c r="D61" s="162"/>
      <c r="E61" s="1119"/>
      <c r="F61" s="1120"/>
      <c r="G61" s="187"/>
      <c r="H61" s="187"/>
      <c r="I61" s="116">
        <f>SUM(I60)</f>
        <v>0</v>
      </c>
      <c r="J61" s="116">
        <f>SUM(J60)</f>
        <v>0</v>
      </c>
      <c r="K61" s="1119"/>
      <c r="L61" s="1119"/>
      <c r="M61" s="1124"/>
    </row>
    <row r="62" spans="1:13" ht="15">
      <c r="A62" s="45"/>
      <c r="B62" s="46"/>
    </row>
    <row r="63" spans="1:13" ht="15">
      <c r="A63" s="45"/>
      <c r="B63" s="46"/>
    </row>
    <row r="64" spans="1:13" ht="15">
      <c r="A64" s="371" t="s">
        <v>849</v>
      </c>
      <c r="B64" s="5"/>
      <c r="C64" s="6"/>
      <c r="D64" s="6"/>
    </row>
    <row r="65" spans="1:13" ht="30">
      <c r="A65" s="53" t="s">
        <v>9</v>
      </c>
      <c r="B65" s="11" t="s">
        <v>10</v>
      </c>
      <c r="C65" s="11" t="s">
        <v>11</v>
      </c>
      <c r="D65" s="12" t="s">
        <v>12</v>
      </c>
      <c r="E65" s="700" t="s">
        <v>13</v>
      </c>
      <c r="F65" s="213" t="s">
        <v>14</v>
      </c>
      <c r="G65" s="574" t="s">
        <v>15</v>
      </c>
      <c r="H65" s="574" t="s">
        <v>16</v>
      </c>
      <c r="I65" s="574" t="s">
        <v>17</v>
      </c>
      <c r="J65" s="708" t="s">
        <v>18</v>
      </c>
      <c r="K65" s="278" t="s">
        <v>19</v>
      </c>
      <c r="L65" s="709" t="s">
        <v>20</v>
      </c>
      <c r="M65" s="280" t="s">
        <v>21</v>
      </c>
    </row>
    <row r="66" spans="1:13" ht="128.25">
      <c r="A66" s="1047" t="s">
        <v>787</v>
      </c>
      <c r="B66" s="1217" t="s">
        <v>788</v>
      </c>
      <c r="C66" s="464" t="s">
        <v>25</v>
      </c>
      <c r="D66" s="464">
        <v>10</v>
      </c>
      <c r="E66" s="1112"/>
      <c r="F66" s="1113"/>
      <c r="G66" s="24">
        <f>+E66*F66</f>
        <v>0</v>
      </c>
      <c r="H66" s="24">
        <f>+E66+G66</f>
        <v>0</v>
      </c>
      <c r="I66" s="24">
        <f>+E66*D66</f>
        <v>0</v>
      </c>
      <c r="J66" s="102">
        <f>+H66*D66</f>
        <v>0</v>
      </c>
      <c r="K66" s="1112"/>
      <c r="L66" s="1112"/>
      <c r="M66" s="1121"/>
    </row>
    <row r="67" spans="1:13" ht="99.75">
      <c r="A67" s="693" t="s">
        <v>789</v>
      </c>
      <c r="B67" s="1205" t="s">
        <v>790</v>
      </c>
      <c r="C67" s="467" t="s">
        <v>25</v>
      </c>
      <c r="D67" s="467">
        <v>10</v>
      </c>
      <c r="E67" s="1115"/>
      <c r="F67" s="1116"/>
      <c r="G67" s="24">
        <f>+E67*F67</f>
        <v>0</v>
      </c>
      <c r="H67" s="24">
        <f>+E67+G67</f>
        <v>0</v>
      </c>
      <c r="I67" s="24">
        <f>+E67*D67</f>
        <v>0</v>
      </c>
      <c r="J67" s="102">
        <f>+H67*D67</f>
        <v>0</v>
      </c>
      <c r="K67" s="1115"/>
      <c r="L67" s="1115"/>
      <c r="M67" s="1122"/>
    </row>
    <row r="68" spans="1:13" ht="299.25">
      <c r="A68" s="549" t="s">
        <v>791</v>
      </c>
      <c r="B68" s="1205" t="s">
        <v>792</v>
      </c>
      <c r="C68" s="467" t="s">
        <v>25</v>
      </c>
      <c r="D68" s="467">
        <v>130</v>
      </c>
      <c r="E68" s="1115"/>
      <c r="F68" s="1116"/>
      <c r="G68" s="24">
        <f>+E68*F68</f>
        <v>0</v>
      </c>
      <c r="H68" s="24">
        <f>+E68+G68</f>
        <v>0</v>
      </c>
      <c r="I68" s="24">
        <f>+E68*D68</f>
        <v>0</v>
      </c>
      <c r="J68" s="102">
        <f>+H68*D68</f>
        <v>0</v>
      </c>
      <c r="K68" s="1115"/>
      <c r="L68" s="1115"/>
      <c r="M68" s="1122"/>
    </row>
    <row r="69" spans="1:13" ht="299.25">
      <c r="A69" s="549" t="s">
        <v>793</v>
      </c>
      <c r="B69" s="1205" t="s">
        <v>794</v>
      </c>
      <c r="C69" s="467" t="s">
        <v>25</v>
      </c>
      <c r="D69" s="467">
        <v>10</v>
      </c>
      <c r="E69" s="1115"/>
      <c r="F69" s="1116"/>
      <c r="G69" s="24">
        <f>+E69*F69</f>
        <v>0</v>
      </c>
      <c r="H69" s="24">
        <f>+E69+G69</f>
        <v>0</v>
      </c>
      <c r="I69" s="24">
        <f>+E69*D69</f>
        <v>0</v>
      </c>
      <c r="J69" s="102">
        <f>+H69*D69</f>
        <v>0</v>
      </c>
      <c r="K69" s="1115"/>
      <c r="L69" s="1115"/>
      <c r="M69" s="1122"/>
    </row>
    <row r="70" spans="1:13" ht="299.25">
      <c r="A70" s="552" t="s">
        <v>795</v>
      </c>
      <c r="B70" s="1206" t="s">
        <v>796</v>
      </c>
      <c r="C70" s="470" t="s">
        <v>25</v>
      </c>
      <c r="D70" s="470">
        <v>100</v>
      </c>
      <c r="E70" s="1117"/>
      <c r="F70" s="1118"/>
      <c r="G70" s="24">
        <f>+E70*F70</f>
        <v>0</v>
      </c>
      <c r="H70" s="24">
        <f>+E70+G70</f>
        <v>0</v>
      </c>
      <c r="I70" s="24">
        <f>+E70*D70</f>
        <v>0</v>
      </c>
      <c r="J70" s="102">
        <f>+H70*D70</f>
        <v>0</v>
      </c>
      <c r="K70" s="1117"/>
      <c r="L70" s="1117"/>
      <c r="M70" s="1123"/>
    </row>
    <row r="71" spans="1:13" ht="15">
      <c r="A71" s="159" t="s">
        <v>32</v>
      </c>
      <c r="B71" s="234"/>
      <c r="C71" s="161"/>
      <c r="D71" s="162"/>
      <c r="E71" s="1119"/>
      <c r="F71" s="1120"/>
      <c r="G71" s="187"/>
      <c r="H71" s="187"/>
      <c r="I71" s="116">
        <f>SUM(I66:I70)</f>
        <v>0</v>
      </c>
      <c r="J71" s="116">
        <f>SUM(J66:J70)</f>
        <v>0</v>
      </c>
      <c r="K71" s="1119"/>
      <c r="L71" s="1119"/>
      <c r="M71" s="1124"/>
    </row>
    <row r="72" spans="1:13" ht="15">
      <c r="A72" s="45"/>
      <c r="B72" s="46"/>
    </row>
    <row r="73" spans="1:13" ht="15">
      <c r="A73" s="45"/>
      <c r="B73" s="46"/>
    </row>
    <row r="74" spans="1:13" ht="15">
      <c r="A74" s="371" t="s">
        <v>857</v>
      </c>
      <c r="B74" s="5"/>
      <c r="C74" s="6"/>
      <c r="D74" s="6"/>
    </row>
    <row r="75" spans="1:13" ht="30">
      <c r="A75" s="53" t="s">
        <v>9</v>
      </c>
      <c r="B75" s="11" t="s">
        <v>10</v>
      </c>
      <c r="C75" s="11" t="s">
        <v>11</v>
      </c>
      <c r="D75" s="12" t="s">
        <v>12</v>
      </c>
      <c r="E75" s="700" t="s">
        <v>13</v>
      </c>
      <c r="F75" s="213" t="s">
        <v>14</v>
      </c>
      <c r="G75" s="574" t="s">
        <v>15</v>
      </c>
      <c r="H75" s="574" t="s">
        <v>16</v>
      </c>
      <c r="I75" s="574" t="s">
        <v>17</v>
      </c>
      <c r="J75" s="708" t="s">
        <v>18</v>
      </c>
      <c r="K75" s="278" t="s">
        <v>19</v>
      </c>
      <c r="L75" s="709" t="s">
        <v>20</v>
      </c>
      <c r="M75" s="280" t="s">
        <v>21</v>
      </c>
    </row>
    <row r="76" spans="1:13" ht="15">
      <c r="A76" s="304" t="s">
        <v>798</v>
      </c>
      <c r="B76" s="201"/>
      <c r="C76" s="17"/>
      <c r="D76" s="17"/>
      <c r="E76" s="1112"/>
      <c r="F76" s="1113"/>
      <c r="G76" s="169"/>
      <c r="H76" s="169"/>
      <c r="I76" s="169"/>
      <c r="J76" s="169"/>
      <c r="K76" s="1112"/>
      <c r="L76" s="1112"/>
      <c r="M76" s="1121"/>
    </row>
    <row r="77" spans="1:13" ht="156.75">
      <c r="A77" s="1048" t="s">
        <v>799</v>
      </c>
      <c r="B77" s="1206" t="s">
        <v>800</v>
      </c>
      <c r="C77" s="470" t="s">
        <v>25</v>
      </c>
      <c r="D77" s="231">
        <v>10</v>
      </c>
      <c r="E77" s="1117"/>
      <c r="F77" s="1118"/>
      <c r="G77" s="24">
        <f>+E77*F77</f>
        <v>0</v>
      </c>
      <c r="H77" s="24">
        <f>+E77+G77</f>
        <v>0</v>
      </c>
      <c r="I77" s="24">
        <f>+E77*D77</f>
        <v>0</v>
      </c>
      <c r="J77" s="102">
        <f>+H77*D77</f>
        <v>0</v>
      </c>
      <c r="K77" s="1117"/>
      <c r="L77" s="1117"/>
      <c r="M77" s="1123"/>
    </row>
    <row r="78" spans="1:13" ht="15">
      <c r="A78" s="38" t="s">
        <v>32</v>
      </c>
      <c r="B78" s="39"/>
      <c r="C78" s="40"/>
      <c r="D78" s="41"/>
      <c r="E78" s="1119"/>
      <c r="F78" s="1120"/>
      <c r="G78" s="187"/>
      <c r="H78" s="187"/>
      <c r="I78" s="116">
        <f>SUM(I77)</f>
        <v>0</v>
      </c>
      <c r="J78" s="116">
        <f>SUM(J77)</f>
        <v>0</v>
      </c>
      <c r="K78" s="1119"/>
      <c r="L78" s="1119"/>
      <c r="M78" s="1124"/>
    </row>
    <row r="79" spans="1:13" ht="15">
      <c r="A79" s="45"/>
      <c r="B79" s="46"/>
    </row>
    <row r="80" spans="1:13" ht="15">
      <c r="A80" s="45"/>
      <c r="B80" s="46"/>
    </row>
    <row r="81" spans="1:13" ht="15">
      <c r="A81" s="371" t="s">
        <v>4102</v>
      </c>
      <c r="B81" s="5"/>
      <c r="C81" s="6"/>
      <c r="D81" s="6"/>
    </row>
    <row r="82" spans="1:13" ht="30">
      <c r="A82" s="53" t="s">
        <v>9</v>
      </c>
      <c r="B82" s="11" t="s">
        <v>10</v>
      </c>
      <c r="C82" s="11" t="s">
        <v>11</v>
      </c>
      <c r="D82" s="12" t="s">
        <v>12</v>
      </c>
      <c r="E82" s="700" t="s">
        <v>13</v>
      </c>
      <c r="F82" s="213" t="s">
        <v>14</v>
      </c>
      <c r="G82" s="574" t="s">
        <v>15</v>
      </c>
      <c r="H82" s="574" t="s">
        <v>16</v>
      </c>
      <c r="I82" s="574" t="s">
        <v>17</v>
      </c>
      <c r="J82" s="708" t="s">
        <v>18</v>
      </c>
      <c r="K82" s="278" t="s">
        <v>19</v>
      </c>
      <c r="L82" s="709" t="s">
        <v>20</v>
      </c>
      <c r="M82" s="280" t="s">
        <v>21</v>
      </c>
    </row>
    <row r="83" spans="1:13" ht="15">
      <c r="A83" s="304" t="s">
        <v>802</v>
      </c>
      <c r="B83" s="201"/>
      <c r="C83" s="17"/>
      <c r="D83" s="17"/>
      <c r="E83" s="1112"/>
      <c r="F83" s="1113"/>
      <c r="G83" s="169"/>
      <c r="H83" s="169"/>
      <c r="I83" s="169"/>
      <c r="J83" s="169"/>
      <c r="K83" s="1112"/>
      <c r="L83" s="1112"/>
      <c r="M83" s="1121"/>
    </row>
    <row r="84" spans="1:13" ht="114">
      <c r="A84" s="1048" t="s">
        <v>803</v>
      </c>
      <c r="B84" s="1206" t="s">
        <v>804</v>
      </c>
      <c r="C84" s="470" t="s">
        <v>25</v>
      </c>
      <c r="D84" s="231">
        <v>100</v>
      </c>
      <c r="E84" s="1117"/>
      <c r="F84" s="1118"/>
      <c r="G84" s="24">
        <f>+E84*F84</f>
        <v>0</v>
      </c>
      <c r="H84" s="24">
        <f>+E84+G84</f>
        <v>0</v>
      </c>
      <c r="I84" s="24">
        <f>+E84*D84</f>
        <v>0</v>
      </c>
      <c r="J84" s="102">
        <f>+H84*D84</f>
        <v>0</v>
      </c>
      <c r="K84" s="1117"/>
      <c r="L84" s="1117"/>
      <c r="M84" s="1123"/>
    </row>
    <row r="85" spans="1:13" ht="15">
      <c r="A85" s="159" t="s">
        <v>32</v>
      </c>
      <c r="B85" s="234"/>
      <c r="C85" s="161"/>
      <c r="D85" s="162"/>
      <c r="E85" s="1119"/>
      <c r="F85" s="1120"/>
      <c r="G85" s="187"/>
      <c r="H85" s="187"/>
      <c r="I85" s="116">
        <f>SUM(I84)</f>
        <v>0</v>
      </c>
      <c r="J85" s="116">
        <f>SUM(J84)</f>
        <v>0</v>
      </c>
      <c r="K85" s="1119"/>
      <c r="L85" s="1119"/>
      <c r="M85" s="1124"/>
    </row>
    <row r="86" spans="1:13" ht="15">
      <c r="A86" s="45"/>
      <c r="B86" s="46"/>
    </row>
    <row r="87" spans="1:13" ht="15">
      <c r="A87" s="45"/>
      <c r="B87" s="46"/>
    </row>
    <row r="88" spans="1:13" ht="15">
      <c r="A88" s="371" t="s">
        <v>866</v>
      </c>
      <c r="B88" s="5"/>
      <c r="C88" s="6"/>
      <c r="D88" s="6"/>
    </row>
    <row r="89" spans="1:13" ht="30">
      <c r="A89" s="53" t="s">
        <v>9</v>
      </c>
      <c r="B89" s="11" t="s">
        <v>10</v>
      </c>
      <c r="C89" s="11" t="s">
        <v>11</v>
      </c>
      <c r="D89" s="12" t="s">
        <v>12</v>
      </c>
      <c r="E89" s="700" t="s">
        <v>13</v>
      </c>
      <c r="F89" s="213" t="s">
        <v>14</v>
      </c>
      <c r="G89" s="574" t="s">
        <v>15</v>
      </c>
      <c r="H89" s="574" t="s">
        <v>16</v>
      </c>
      <c r="I89" s="574" t="s">
        <v>17</v>
      </c>
      <c r="J89" s="708" t="s">
        <v>18</v>
      </c>
      <c r="K89" s="278" t="s">
        <v>19</v>
      </c>
      <c r="L89" s="709" t="s">
        <v>20</v>
      </c>
      <c r="M89" s="280" t="s">
        <v>21</v>
      </c>
    </row>
    <row r="90" spans="1:13" ht="30">
      <c r="A90" s="304" t="s">
        <v>806</v>
      </c>
      <c r="B90" s="201"/>
      <c r="C90" s="17"/>
      <c r="D90" s="17"/>
      <c r="E90" s="1112"/>
      <c r="F90" s="1113"/>
      <c r="G90" s="169"/>
      <c r="H90" s="169"/>
      <c r="I90" s="169"/>
      <c r="J90" s="169"/>
      <c r="K90" s="1112"/>
      <c r="L90" s="1112"/>
      <c r="M90" s="1121"/>
    </row>
    <row r="91" spans="1:13" ht="71.25">
      <c r="A91" s="702" t="s">
        <v>806</v>
      </c>
      <c r="B91" s="1205" t="s">
        <v>807</v>
      </c>
      <c r="C91" s="662" t="s">
        <v>25</v>
      </c>
      <c r="D91" s="467">
        <v>20</v>
      </c>
      <c r="E91" s="703"/>
      <c r="F91" s="1116"/>
      <c r="G91" s="24">
        <f>+E91*F91</f>
        <v>0</v>
      </c>
      <c r="H91" s="24">
        <f>+E91+G91</f>
        <v>0</v>
      </c>
      <c r="I91" s="24">
        <f>+E91*D91</f>
        <v>0</v>
      </c>
      <c r="J91" s="102">
        <f>+H91*D91</f>
        <v>0</v>
      </c>
      <c r="K91" s="1115"/>
      <c r="L91" s="1115"/>
      <c r="M91" s="1122"/>
    </row>
    <row r="92" spans="1:13" ht="71.25">
      <c r="A92" s="705" t="s">
        <v>806</v>
      </c>
      <c r="B92" s="1206" t="s">
        <v>808</v>
      </c>
      <c r="C92" s="473" t="s">
        <v>25</v>
      </c>
      <c r="D92" s="473">
        <v>20</v>
      </c>
      <c r="E92" s="250"/>
      <c r="F92" s="1118"/>
      <c r="G92" s="24">
        <f>+E92*F92</f>
        <v>0</v>
      </c>
      <c r="H92" s="24">
        <f>+E92+G92</f>
        <v>0</v>
      </c>
      <c r="I92" s="24">
        <f>+E92*D92</f>
        <v>0</v>
      </c>
      <c r="J92" s="102">
        <f>+H92*D92</f>
        <v>0</v>
      </c>
      <c r="K92" s="1117"/>
      <c r="L92" s="1117"/>
      <c r="M92" s="1123"/>
    </row>
    <row r="93" spans="1:13" ht="15">
      <c r="A93" s="38" t="s">
        <v>32</v>
      </c>
      <c r="B93" s="39"/>
      <c r="C93" s="40"/>
      <c r="D93" s="41"/>
      <c r="E93" s="1119"/>
      <c r="F93" s="1120"/>
      <c r="G93" s="187"/>
      <c r="H93" s="187"/>
      <c r="I93" s="116">
        <f>SUM(I91:I92)</f>
        <v>0</v>
      </c>
      <c r="J93" s="116">
        <f>SUM(J91:J92)</f>
        <v>0</v>
      </c>
      <c r="K93" s="1119"/>
      <c r="L93" s="1119"/>
      <c r="M93" s="1124"/>
    </row>
    <row r="94" spans="1:13" ht="15">
      <c r="A94" s="45"/>
      <c r="B94" s="46"/>
    </row>
    <row r="95" spans="1:13" ht="15">
      <c r="A95" s="45"/>
      <c r="B95" s="46"/>
    </row>
    <row r="96" spans="1:13" ht="15">
      <c r="A96" s="371" t="s">
        <v>4103</v>
      </c>
      <c r="B96" s="5"/>
      <c r="C96" s="6"/>
      <c r="D96" s="6"/>
    </row>
    <row r="97" spans="1:13" ht="30">
      <c r="A97" s="53" t="s">
        <v>9</v>
      </c>
      <c r="B97" s="11" t="s">
        <v>10</v>
      </c>
      <c r="C97" s="11" t="s">
        <v>11</v>
      </c>
      <c r="D97" s="12" t="s">
        <v>12</v>
      </c>
      <c r="E97" s="700" t="s">
        <v>13</v>
      </c>
      <c r="F97" s="213" t="s">
        <v>14</v>
      </c>
      <c r="G97" s="574" t="s">
        <v>15</v>
      </c>
      <c r="H97" s="574" t="s">
        <v>16</v>
      </c>
      <c r="I97" s="574" t="s">
        <v>17</v>
      </c>
      <c r="J97" s="708" t="s">
        <v>18</v>
      </c>
      <c r="K97" s="278" t="s">
        <v>19</v>
      </c>
      <c r="L97" s="709" t="s">
        <v>20</v>
      </c>
      <c r="M97" s="280" t="s">
        <v>21</v>
      </c>
    </row>
    <row r="98" spans="1:13" ht="15">
      <c r="A98" s="304" t="s">
        <v>810</v>
      </c>
      <c r="B98" s="201"/>
      <c r="C98" s="17"/>
      <c r="D98" s="17"/>
      <c r="E98" s="1112"/>
      <c r="F98" s="1113"/>
      <c r="G98" s="169"/>
      <c r="H98" s="169"/>
      <c r="I98" s="169"/>
      <c r="J98" s="169"/>
      <c r="K98" s="1112"/>
      <c r="L98" s="1112"/>
      <c r="M98" s="1121"/>
    </row>
    <row r="99" spans="1:13" ht="57">
      <c r="A99" s="1218" t="s">
        <v>811</v>
      </c>
      <c r="B99" s="1219" t="s">
        <v>812</v>
      </c>
      <c r="C99" s="64" t="s">
        <v>25</v>
      </c>
      <c r="D99" s="185">
        <v>20</v>
      </c>
      <c r="E99" s="1117"/>
      <c r="F99" s="1118"/>
      <c r="G99" s="24">
        <f>+E99*F99</f>
        <v>0</v>
      </c>
      <c r="H99" s="24">
        <f>+E99+G99</f>
        <v>0</v>
      </c>
      <c r="I99" s="24">
        <f>+E99*D99</f>
        <v>0</v>
      </c>
      <c r="J99" s="102">
        <f>+H99*D99</f>
        <v>0</v>
      </c>
      <c r="K99" s="1117"/>
      <c r="L99" s="1117"/>
      <c r="M99" s="1123"/>
    </row>
    <row r="100" spans="1:13" ht="15">
      <c r="A100" s="38" t="s">
        <v>32</v>
      </c>
      <c r="B100" s="39"/>
      <c r="C100" s="40"/>
      <c r="D100" s="41"/>
      <c r="E100" s="1119"/>
      <c r="F100" s="1120"/>
      <c r="G100" s="187"/>
      <c r="H100" s="187"/>
      <c r="I100" s="116">
        <f>SUM(I99)</f>
        <v>0</v>
      </c>
      <c r="J100" s="116">
        <f>SUM(J99)</f>
        <v>0</v>
      </c>
      <c r="K100" s="1119"/>
      <c r="L100" s="1119"/>
      <c r="M100" s="1124"/>
    </row>
    <row r="101" spans="1:13" ht="15">
      <c r="A101" s="45"/>
      <c r="B101" s="46"/>
    </row>
    <row r="102" spans="1:13" ht="15">
      <c r="A102" s="45"/>
      <c r="B102" s="46"/>
    </row>
    <row r="103" spans="1:13" ht="15">
      <c r="A103" s="371" t="s">
        <v>935</v>
      </c>
      <c r="B103" s="5"/>
      <c r="C103" s="6"/>
      <c r="D103" s="6"/>
    </row>
    <row r="104" spans="1:13" ht="30">
      <c r="A104" s="53" t="s">
        <v>9</v>
      </c>
      <c r="B104" s="11" t="s">
        <v>10</v>
      </c>
      <c r="C104" s="11" t="s">
        <v>11</v>
      </c>
      <c r="D104" s="12" t="s">
        <v>12</v>
      </c>
      <c r="E104" s="700" t="s">
        <v>13</v>
      </c>
      <c r="F104" s="213" t="s">
        <v>14</v>
      </c>
      <c r="G104" s="574" t="s">
        <v>15</v>
      </c>
      <c r="H104" s="574" t="s">
        <v>16</v>
      </c>
      <c r="I104" s="574" t="s">
        <v>17</v>
      </c>
      <c r="J104" s="708" t="s">
        <v>18</v>
      </c>
      <c r="K104" s="278" t="s">
        <v>19</v>
      </c>
      <c r="L104" s="709" t="s">
        <v>20</v>
      </c>
      <c r="M104" s="280" t="s">
        <v>21</v>
      </c>
    </row>
    <row r="105" spans="1:13" ht="15">
      <c r="A105" s="304" t="s">
        <v>814</v>
      </c>
      <c r="B105" s="201"/>
      <c r="C105" s="17"/>
      <c r="D105" s="17"/>
      <c r="E105" s="1112"/>
      <c r="F105" s="1113"/>
      <c r="G105" s="169"/>
      <c r="H105" s="169"/>
      <c r="I105" s="169"/>
      <c r="J105" s="169"/>
      <c r="K105" s="1112"/>
      <c r="L105" s="1112"/>
      <c r="M105" s="1121"/>
    </row>
    <row r="106" spans="1:13" ht="99.75">
      <c r="A106" s="1159"/>
      <c r="B106" s="472" t="s">
        <v>815</v>
      </c>
      <c r="C106" s="470" t="s">
        <v>111</v>
      </c>
      <c r="D106" s="231">
        <v>5</v>
      </c>
      <c r="E106" s="1117"/>
      <c r="F106" s="1118"/>
      <c r="G106" s="24">
        <f>+E106*F106</f>
        <v>0</v>
      </c>
      <c r="H106" s="24">
        <f>+E106+G106</f>
        <v>0</v>
      </c>
      <c r="I106" s="24">
        <f>+E106*D106</f>
        <v>0</v>
      </c>
      <c r="J106" s="102">
        <f>+H106*D106</f>
        <v>0</v>
      </c>
      <c r="K106" s="1117"/>
      <c r="L106" s="1117"/>
      <c r="M106" s="1123"/>
    </row>
    <row r="107" spans="1:13" ht="15">
      <c r="A107" s="38" t="s">
        <v>32</v>
      </c>
      <c r="B107" s="39"/>
      <c r="C107" s="40"/>
      <c r="D107" s="41"/>
      <c r="E107" s="1119"/>
      <c r="F107" s="1120"/>
      <c r="G107" s="187"/>
      <c r="H107" s="187"/>
      <c r="I107" s="116">
        <f>SUM(I106)</f>
        <v>0</v>
      </c>
      <c r="J107" s="116">
        <f>SUM(J106)</f>
        <v>0</v>
      </c>
      <c r="K107" s="1119"/>
      <c r="L107" s="1119"/>
      <c r="M107" s="1124"/>
    </row>
    <row r="108" spans="1:13" ht="15">
      <c r="A108" s="45"/>
      <c r="B108" s="46"/>
    </row>
    <row r="109" spans="1:13" ht="15">
      <c r="A109" s="45"/>
      <c r="B109" s="46"/>
    </row>
    <row r="110" spans="1:13" ht="15">
      <c r="A110" s="371" t="s">
        <v>958</v>
      </c>
      <c r="B110" s="5"/>
      <c r="C110" s="6"/>
      <c r="D110" s="6"/>
    </row>
    <row r="111" spans="1:13" ht="45">
      <c r="A111" s="1141" t="s">
        <v>9</v>
      </c>
      <c r="B111" s="1142" t="s">
        <v>10</v>
      </c>
      <c r="C111" s="11" t="s">
        <v>11</v>
      </c>
      <c r="D111" s="12" t="s">
        <v>12</v>
      </c>
      <c r="E111" s="700" t="s">
        <v>13</v>
      </c>
      <c r="F111" s="213" t="s">
        <v>14</v>
      </c>
      <c r="G111" s="574" t="s">
        <v>15</v>
      </c>
      <c r="H111" s="574" t="s">
        <v>16</v>
      </c>
      <c r="I111" s="574" t="s">
        <v>17</v>
      </c>
      <c r="J111" s="708" t="s">
        <v>18</v>
      </c>
      <c r="K111" s="278" t="s">
        <v>19</v>
      </c>
      <c r="L111" s="709" t="s">
        <v>20</v>
      </c>
      <c r="M111" s="280" t="s">
        <v>21</v>
      </c>
    </row>
    <row r="112" spans="1:13" ht="57">
      <c r="A112" s="547" t="s">
        <v>817</v>
      </c>
      <c r="B112" s="1220" t="s">
        <v>818</v>
      </c>
      <c r="C112" s="464" t="s">
        <v>25</v>
      </c>
      <c r="D112" s="464">
        <v>2</v>
      </c>
      <c r="E112" s="1112"/>
      <c r="F112" s="1113"/>
      <c r="G112" s="24">
        <f t="shared" ref="G112:G122" si="8">+E112*F112</f>
        <v>0</v>
      </c>
      <c r="H112" s="24">
        <f t="shared" ref="H112:H122" si="9">+E112+G112</f>
        <v>0</v>
      </c>
      <c r="I112" s="24">
        <f t="shared" ref="I112:I122" si="10">+E112*D112</f>
        <v>0</v>
      </c>
      <c r="J112" s="102">
        <f t="shared" ref="J112:J122" si="11">+H112*D112</f>
        <v>0</v>
      </c>
      <c r="K112" s="1112"/>
      <c r="L112" s="1112"/>
      <c r="M112" s="1121"/>
    </row>
    <row r="113" spans="1:13" ht="57">
      <c r="A113" s="696"/>
      <c r="B113" s="1078" t="s">
        <v>819</v>
      </c>
      <c r="C113" s="467" t="s">
        <v>25</v>
      </c>
      <c r="D113" s="467">
        <v>2</v>
      </c>
      <c r="E113" s="1115"/>
      <c r="F113" s="1116"/>
      <c r="G113" s="24">
        <f t="shared" si="8"/>
        <v>0</v>
      </c>
      <c r="H113" s="24">
        <f t="shared" si="9"/>
        <v>0</v>
      </c>
      <c r="I113" s="24">
        <f t="shared" si="10"/>
        <v>0</v>
      </c>
      <c r="J113" s="102">
        <f t="shared" si="11"/>
        <v>0</v>
      </c>
      <c r="K113" s="1115"/>
      <c r="L113" s="1115"/>
      <c r="M113" s="1122"/>
    </row>
    <row r="114" spans="1:13" ht="85.5">
      <c r="A114" s="696"/>
      <c r="B114" s="1078" t="s">
        <v>820</v>
      </c>
      <c r="C114" s="467" t="s">
        <v>25</v>
      </c>
      <c r="D114" s="467">
        <v>2</v>
      </c>
      <c r="E114" s="1115"/>
      <c r="F114" s="1116"/>
      <c r="G114" s="24">
        <f t="shared" si="8"/>
        <v>0</v>
      </c>
      <c r="H114" s="24">
        <f t="shared" si="9"/>
        <v>0</v>
      </c>
      <c r="I114" s="24">
        <f t="shared" si="10"/>
        <v>0</v>
      </c>
      <c r="J114" s="102">
        <f t="shared" si="11"/>
        <v>0</v>
      </c>
      <c r="K114" s="1115"/>
      <c r="L114" s="1115"/>
      <c r="M114" s="1122"/>
    </row>
    <row r="115" spans="1:13" ht="42.75">
      <c r="A115" s="696"/>
      <c r="B115" s="1078" t="s">
        <v>821</v>
      </c>
      <c r="C115" s="467" t="s">
        <v>25</v>
      </c>
      <c r="D115" s="467">
        <v>100</v>
      </c>
      <c r="E115" s="1115"/>
      <c r="F115" s="1116"/>
      <c r="G115" s="24">
        <f t="shared" si="8"/>
        <v>0</v>
      </c>
      <c r="H115" s="24">
        <f t="shared" si="9"/>
        <v>0</v>
      </c>
      <c r="I115" s="24">
        <f t="shared" si="10"/>
        <v>0</v>
      </c>
      <c r="J115" s="102">
        <f t="shared" si="11"/>
        <v>0</v>
      </c>
      <c r="K115" s="1115"/>
      <c r="L115" s="1115"/>
      <c r="M115" s="1122"/>
    </row>
    <row r="116" spans="1:13" ht="42.75">
      <c r="A116" s="696"/>
      <c r="B116" s="1078" t="s">
        <v>822</v>
      </c>
      <c r="C116" s="467" t="s">
        <v>25</v>
      </c>
      <c r="D116" s="467">
        <v>1</v>
      </c>
      <c r="E116" s="1115"/>
      <c r="F116" s="1116"/>
      <c r="G116" s="24">
        <f t="shared" si="8"/>
        <v>0</v>
      </c>
      <c r="H116" s="24">
        <f t="shared" si="9"/>
        <v>0</v>
      </c>
      <c r="I116" s="24">
        <f t="shared" si="10"/>
        <v>0</v>
      </c>
      <c r="J116" s="102">
        <f t="shared" si="11"/>
        <v>0</v>
      </c>
      <c r="K116" s="1115"/>
      <c r="L116" s="1115"/>
      <c r="M116" s="1122"/>
    </row>
    <row r="117" spans="1:13" ht="71.25">
      <c r="A117" s="696"/>
      <c r="B117" s="1078" t="s">
        <v>823</v>
      </c>
      <c r="C117" s="467" t="s">
        <v>25</v>
      </c>
      <c r="D117" s="467">
        <v>1</v>
      </c>
      <c r="E117" s="1115"/>
      <c r="F117" s="1116"/>
      <c r="G117" s="24">
        <f t="shared" si="8"/>
        <v>0</v>
      </c>
      <c r="H117" s="24">
        <f t="shared" si="9"/>
        <v>0</v>
      </c>
      <c r="I117" s="24">
        <f t="shared" si="10"/>
        <v>0</v>
      </c>
      <c r="J117" s="102">
        <f t="shared" si="11"/>
        <v>0</v>
      </c>
      <c r="K117" s="1115"/>
      <c r="L117" s="1115"/>
      <c r="M117" s="1122"/>
    </row>
    <row r="118" spans="1:13" ht="85.5">
      <c r="A118" s="696"/>
      <c r="B118" s="1078" t="s">
        <v>824</v>
      </c>
      <c r="C118" s="467" t="s">
        <v>25</v>
      </c>
      <c r="D118" s="467">
        <v>10</v>
      </c>
      <c r="E118" s="1115"/>
      <c r="F118" s="1116"/>
      <c r="G118" s="24">
        <f t="shared" si="8"/>
        <v>0</v>
      </c>
      <c r="H118" s="24">
        <f t="shared" si="9"/>
        <v>0</v>
      </c>
      <c r="I118" s="24">
        <f t="shared" si="10"/>
        <v>0</v>
      </c>
      <c r="J118" s="102">
        <f t="shared" si="11"/>
        <v>0</v>
      </c>
      <c r="K118" s="1115"/>
      <c r="L118" s="1115"/>
      <c r="M118" s="1122"/>
    </row>
    <row r="119" spans="1:13" ht="57">
      <c r="A119" s="696"/>
      <c r="B119" s="1078" t="s">
        <v>825</v>
      </c>
      <c r="C119" s="467" t="s">
        <v>25</v>
      </c>
      <c r="D119" s="467">
        <v>1</v>
      </c>
      <c r="E119" s="1115"/>
      <c r="F119" s="1116"/>
      <c r="G119" s="24">
        <f t="shared" si="8"/>
        <v>0</v>
      </c>
      <c r="H119" s="24">
        <f t="shared" si="9"/>
        <v>0</v>
      </c>
      <c r="I119" s="24">
        <f t="shared" si="10"/>
        <v>0</v>
      </c>
      <c r="J119" s="102">
        <f t="shared" si="11"/>
        <v>0</v>
      </c>
      <c r="K119" s="1115"/>
      <c r="L119" s="1115"/>
      <c r="M119" s="1122"/>
    </row>
    <row r="120" spans="1:13" ht="57">
      <c r="A120" s="696"/>
      <c r="B120" s="1078" t="s">
        <v>826</v>
      </c>
      <c r="C120" s="467" t="s">
        <v>25</v>
      </c>
      <c r="D120" s="467">
        <v>2</v>
      </c>
      <c r="E120" s="1115"/>
      <c r="F120" s="1116"/>
      <c r="G120" s="24">
        <f t="shared" si="8"/>
        <v>0</v>
      </c>
      <c r="H120" s="24">
        <f t="shared" si="9"/>
        <v>0</v>
      </c>
      <c r="I120" s="24">
        <f t="shared" si="10"/>
        <v>0</v>
      </c>
      <c r="J120" s="102">
        <f t="shared" si="11"/>
        <v>0</v>
      </c>
      <c r="K120" s="1115"/>
      <c r="L120" s="1115"/>
      <c r="M120" s="1122"/>
    </row>
    <row r="121" spans="1:13" ht="42.75">
      <c r="A121" s="696"/>
      <c r="B121" s="1221" t="s">
        <v>827</v>
      </c>
      <c r="C121" s="467" t="s">
        <v>25</v>
      </c>
      <c r="D121" s="467">
        <v>40</v>
      </c>
      <c r="E121" s="1115"/>
      <c r="F121" s="1116"/>
      <c r="G121" s="24">
        <f t="shared" si="8"/>
        <v>0</v>
      </c>
      <c r="H121" s="24">
        <f t="shared" si="9"/>
        <v>0</v>
      </c>
      <c r="I121" s="24">
        <f t="shared" si="10"/>
        <v>0</v>
      </c>
      <c r="J121" s="102">
        <f t="shared" si="11"/>
        <v>0</v>
      </c>
      <c r="K121" s="1115"/>
      <c r="L121" s="1115"/>
      <c r="M121" s="1122"/>
    </row>
    <row r="122" spans="1:13" ht="128.25">
      <c r="A122" s="1048"/>
      <c r="B122" s="472" t="s">
        <v>828</v>
      </c>
      <c r="C122" s="470" t="s">
        <v>25</v>
      </c>
      <c r="D122" s="470">
        <v>100</v>
      </c>
      <c r="E122" s="1117"/>
      <c r="F122" s="1118"/>
      <c r="G122" s="24">
        <f t="shared" si="8"/>
        <v>0</v>
      </c>
      <c r="H122" s="24">
        <f t="shared" si="9"/>
        <v>0</v>
      </c>
      <c r="I122" s="24">
        <f t="shared" si="10"/>
        <v>0</v>
      </c>
      <c r="J122" s="102">
        <f t="shared" si="11"/>
        <v>0</v>
      </c>
      <c r="K122" s="1117"/>
      <c r="L122" s="1117"/>
      <c r="M122" s="1123"/>
    </row>
    <row r="123" spans="1:13" ht="15">
      <c r="A123" s="159" t="s">
        <v>32</v>
      </c>
      <c r="B123" s="818"/>
      <c r="C123" s="161"/>
      <c r="D123" s="162"/>
      <c r="E123" s="1119"/>
      <c r="F123" s="1120"/>
      <c r="G123" s="187"/>
      <c r="H123" s="187"/>
      <c r="I123" s="116">
        <f>SUM(I112:I122)</f>
        <v>0</v>
      </c>
      <c r="J123" s="116">
        <f>SUM(J112:J122)</f>
        <v>0</v>
      </c>
      <c r="K123" s="1119"/>
      <c r="L123" s="1119"/>
      <c r="M123" s="1124"/>
    </row>
    <row r="124" spans="1:13" ht="15">
      <c r="A124" s="45"/>
      <c r="B124" s="46"/>
    </row>
    <row r="125" spans="1:13" ht="15">
      <c r="A125" s="45"/>
      <c r="B125" s="46"/>
    </row>
    <row r="126" spans="1:13" ht="15">
      <c r="A126" s="371" t="s">
        <v>966</v>
      </c>
      <c r="B126" s="5"/>
      <c r="C126" s="6"/>
      <c r="D126" s="6"/>
    </row>
    <row r="127" spans="1:13" ht="30">
      <c r="A127" s="53" t="s">
        <v>9</v>
      </c>
      <c r="B127" s="11" t="s">
        <v>10</v>
      </c>
      <c r="C127" s="11" t="s">
        <v>11</v>
      </c>
      <c r="D127" s="12" t="s">
        <v>12</v>
      </c>
      <c r="E127" s="700" t="s">
        <v>13</v>
      </c>
      <c r="F127" s="213" t="s">
        <v>14</v>
      </c>
      <c r="G127" s="574" t="s">
        <v>15</v>
      </c>
      <c r="H127" s="574" t="s">
        <v>16</v>
      </c>
      <c r="I127" s="574" t="s">
        <v>17</v>
      </c>
      <c r="J127" s="708" t="s">
        <v>18</v>
      </c>
      <c r="K127" s="278" t="s">
        <v>19</v>
      </c>
      <c r="L127" s="709" t="s">
        <v>20</v>
      </c>
      <c r="M127" s="280" t="s">
        <v>21</v>
      </c>
    </row>
    <row r="128" spans="1:13" ht="30">
      <c r="A128" s="304" t="s">
        <v>830</v>
      </c>
      <c r="B128" s="270"/>
      <c r="C128" s="17"/>
      <c r="D128" s="17"/>
      <c r="E128" s="1112"/>
      <c r="F128" s="1113"/>
      <c r="G128" s="169"/>
      <c r="H128" s="169"/>
      <c r="I128" s="169"/>
      <c r="J128" s="169"/>
      <c r="K128" s="1112"/>
      <c r="L128" s="1112"/>
      <c r="M128" s="1121"/>
    </row>
    <row r="129" spans="1:13" ht="28.5">
      <c r="A129" s="535" t="s">
        <v>831</v>
      </c>
      <c r="B129" s="494"/>
      <c r="C129" s="268" t="s">
        <v>25</v>
      </c>
      <c r="D129" s="269">
        <v>10</v>
      </c>
      <c r="E129" s="1117"/>
      <c r="F129" s="1118"/>
      <c r="G129" s="24">
        <f>+E129*F129</f>
        <v>0</v>
      </c>
      <c r="H129" s="24">
        <f>+E129+G129</f>
        <v>0</v>
      </c>
      <c r="I129" s="24">
        <f>+E129*D129</f>
        <v>0</v>
      </c>
      <c r="J129" s="102">
        <f>+H129*D129</f>
        <v>0</v>
      </c>
      <c r="K129" s="1117"/>
      <c r="L129" s="1117"/>
      <c r="M129" s="1123"/>
    </row>
    <row r="130" spans="1:13" ht="15">
      <c r="A130" s="452" t="s">
        <v>32</v>
      </c>
      <c r="B130" s="1049"/>
      <c r="C130" s="40"/>
      <c r="D130" s="41"/>
      <c r="E130" s="1119"/>
      <c r="F130" s="1120"/>
      <c r="G130" s="187"/>
      <c r="H130" s="187"/>
      <c r="I130" s="116">
        <f>SUM(I129)</f>
        <v>0</v>
      </c>
      <c r="J130" s="116">
        <f>SUM(J129)</f>
        <v>0</v>
      </c>
      <c r="K130" s="1119"/>
      <c r="L130" s="1119"/>
      <c r="M130" s="1124"/>
    </row>
    <row r="131" spans="1:13" ht="15">
      <c r="A131" s="45"/>
      <c r="B131" s="46"/>
    </row>
    <row r="132" spans="1:13" ht="15">
      <c r="A132" s="45"/>
      <c r="B132" s="46"/>
    </row>
    <row r="133" spans="1:13" ht="15">
      <c r="A133" s="371" t="s">
        <v>976</v>
      </c>
      <c r="B133" s="5"/>
      <c r="C133" s="6"/>
      <c r="D133" s="6"/>
    </row>
    <row r="134" spans="1:13" ht="30">
      <c r="A134" s="150" t="s">
        <v>9</v>
      </c>
      <c r="B134" s="151" t="s">
        <v>10</v>
      </c>
      <c r="C134" s="151" t="s">
        <v>11</v>
      </c>
      <c r="D134" s="12" t="s">
        <v>12</v>
      </c>
      <c r="E134" s="700" t="s">
        <v>13</v>
      </c>
      <c r="F134" s="213" t="s">
        <v>14</v>
      </c>
      <c r="G134" s="574" t="s">
        <v>15</v>
      </c>
      <c r="H134" s="574" t="s">
        <v>16</v>
      </c>
      <c r="I134" s="574" t="s">
        <v>17</v>
      </c>
      <c r="J134" s="708" t="s">
        <v>18</v>
      </c>
      <c r="K134" s="278" t="s">
        <v>19</v>
      </c>
      <c r="L134" s="709" t="s">
        <v>20</v>
      </c>
      <c r="M134" s="280" t="s">
        <v>21</v>
      </c>
    </row>
    <row r="135" spans="1:13" ht="30">
      <c r="A135" s="1222" t="s">
        <v>833</v>
      </c>
      <c r="B135" s="1101"/>
      <c r="C135" s="464"/>
      <c r="D135" s="245"/>
      <c r="E135" s="1112"/>
      <c r="F135" s="1113"/>
      <c r="G135" s="169"/>
      <c r="H135" s="169"/>
      <c r="I135" s="169"/>
      <c r="J135" s="169"/>
      <c r="K135" s="1112"/>
      <c r="L135" s="1112"/>
      <c r="M135" s="1121"/>
    </row>
    <row r="136" spans="1:13" ht="56.25" customHeight="1">
      <c r="A136" s="696" t="s">
        <v>834</v>
      </c>
      <c r="B136" s="374" t="s">
        <v>835</v>
      </c>
      <c r="C136" s="581" t="s">
        <v>25</v>
      </c>
      <c r="D136" s="581">
        <v>5</v>
      </c>
      <c r="E136" s="1115"/>
      <c r="F136" s="1116"/>
      <c r="G136" s="24">
        <f t="shared" ref="G136:G148" si="12">+E136*F136</f>
        <v>0</v>
      </c>
      <c r="H136" s="24">
        <f t="shared" ref="H136:H148" si="13">+E136+G136</f>
        <v>0</v>
      </c>
      <c r="I136" s="24">
        <f t="shared" ref="I136:I148" si="14">+E136*D136</f>
        <v>0</v>
      </c>
      <c r="J136" s="102">
        <f t="shared" ref="J136:J148" si="15">+H136*D136</f>
        <v>0</v>
      </c>
      <c r="K136" s="1115"/>
      <c r="L136" s="1115"/>
      <c r="M136" s="1122"/>
    </row>
    <row r="137" spans="1:13" ht="55.5" customHeight="1">
      <c r="A137" s="696"/>
      <c r="B137" s="374" t="s">
        <v>836</v>
      </c>
      <c r="C137" s="581" t="s">
        <v>25</v>
      </c>
      <c r="D137" s="581">
        <v>5</v>
      </c>
      <c r="E137" s="1115"/>
      <c r="F137" s="1116"/>
      <c r="G137" s="24">
        <f t="shared" si="12"/>
        <v>0</v>
      </c>
      <c r="H137" s="24">
        <f t="shared" si="13"/>
        <v>0</v>
      </c>
      <c r="I137" s="24">
        <f t="shared" si="14"/>
        <v>0</v>
      </c>
      <c r="J137" s="102">
        <f t="shared" si="15"/>
        <v>0</v>
      </c>
      <c r="K137" s="1115"/>
      <c r="L137" s="1115"/>
      <c r="M137" s="1122"/>
    </row>
    <row r="138" spans="1:13" ht="55.5" customHeight="1">
      <c r="A138" s="696"/>
      <c r="B138" s="374" t="s">
        <v>837</v>
      </c>
      <c r="C138" s="581" t="s">
        <v>25</v>
      </c>
      <c r="D138" s="581">
        <v>5</v>
      </c>
      <c r="E138" s="1115"/>
      <c r="F138" s="1116"/>
      <c r="G138" s="24">
        <f t="shared" si="12"/>
        <v>0</v>
      </c>
      <c r="H138" s="24">
        <f t="shared" si="13"/>
        <v>0</v>
      </c>
      <c r="I138" s="24">
        <f t="shared" si="14"/>
        <v>0</v>
      </c>
      <c r="J138" s="102">
        <f t="shared" si="15"/>
        <v>0</v>
      </c>
      <c r="K138" s="1115"/>
      <c r="L138" s="1115"/>
      <c r="M138" s="1122"/>
    </row>
    <row r="139" spans="1:13" ht="54" customHeight="1">
      <c r="A139" s="696"/>
      <c r="B139" s="374" t="s">
        <v>838</v>
      </c>
      <c r="C139" s="581" t="s">
        <v>25</v>
      </c>
      <c r="D139" s="581">
        <v>5</v>
      </c>
      <c r="E139" s="1115"/>
      <c r="F139" s="1116"/>
      <c r="G139" s="24">
        <f t="shared" si="12"/>
        <v>0</v>
      </c>
      <c r="H139" s="24">
        <f t="shared" si="13"/>
        <v>0</v>
      </c>
      <c r="I139" s="24">
        <f t="shared" si="14"/>
        <v>0</v>
      </c>
      <c r="J139" s="102">
        <f t="shared" si="15"/>
        <v>0</v>
      </c>
      <c r="K139" s="1115"/>
      <c r="L139" s="1115"/>
      <c r="M139" s="1122"/>
    </row>
    <row r="140" spans="1:13" ht="53.25" customHeight="1">
      <c r="A140" s="696"/>
      <c r="B140" s="374" t="s">
        <v>839</v>
      </c>
      <c r="C140" s="581" t="s">
        <v>25</v>
      </c>
      <c r="D140" s="581">
        <v>5</v>
      </c>
      <c r="E140" s="1115"/>
      <c r="F140" s="1116"/>
      <c r="G140" s="24">
        <f t="shared" si="12"/>
        <v>0</v>
      </c>
      <c r="H140" s="24">
        <f t="shared" si="13"/>
        <v>0</v>
      </c>
      <c r="I140" s="24">
        <f t="shared" si="14"/>
        <v>0</v>
      </c>
      <c r="J140" s="102">
        <f t="shared" si="15"/>
        <v>0</v>
      </c>
      <c r="K140" s="1115"/>
      <c r="L140" s="1115"/>
      <c r="M140" s="1122"/>
    </row>
    <row r="141" spans="1:13" ht="55.5" customHeight="1">
      <c r="A141" s="696"/>
      <c r="B141" s="374" t="s">
        <v>840</v>
      </c>
      <c r="C141" s="581" t="s">
        <v>25</v>
      </c>
      <c r="D141" s="581">
        <v>5</v>
      </c>
      <c r="E141" s="1115"/>
      <c r="F141" s="1116"/>
      <c r="G141" s="24">
        <f t="shared" si="12"/>
        <v>0</v>
      </c>
      <c r="H141" s="24">
        <f t="shared" si="13"/>
        <v>0</v>
      </c>
      <c r="I141" s="24">
        <f t="shared" si="14"/>
        <v>0</v>
      </c>
      <c r="J141" s="102">
        <f t="shared" si="15"/>
        <v>0</v>
      </c>
      <c r="K141" s="1115"/>
      <c r="L141" s="1115"/>
      <c r="M141" s="1122"/>
    </row>
    <row r="142" spans="1:13" ht="114">
      <c r="A142" s="696" t="s">
        <v>841</v>
      </c>
      <c r="B142" s="374" t="s">
        <v>842</v>
      </c>
      <c r="C142" s="581" t="s">
        <v>25</v>
      </c>
      <c r="D142" s="581">
        <v>5</v>
      </c>
      <c r="E142" s="1115"/>
      <c r="F142" s="1116"/>
      <c r="G142" s="24">
        <f t="shared" si="12"/>
        <v>0</v>
      </c>
      <c r="H142" s="24">
        <f t="shared" si="13"/>
        <v>0</v>
      </c>
      <c r="I142" s="24">
        <f t="shared" si="14"/>
        <v>0</v>
      </c>
      <c r="J142" s="102">
        <f t="shared" si="15"/>
        <v>0</v>
      </c>
      <c r="K142" s="1115"/>
      <c r="L142" s="1115"/>
      <c r="M142" s="1122"/>
    </row>
    <row r="143" spans="1:13" ht="114">
      <c r="A143" s="696"/>
      <c r="B143" s="374" t="s">
        <v>843</v>
      </c>
      <c r="C143" s="581" t="s">
        <v>25</v>
      </c>
      <c r="D143" s="581">
        <v>5</v>
      </c>
      <c r="E143" s="1115"/>
      <c r="F143" s="1116"/>
      <c r="G143" s="24">
        <f t="shared" si="12"/>
        <v>0</v>
      </c>
      <c r="H143" s="24">
        <f t="shared" si="13"/>
        <v>0</v>
      </c>
      <c r="I143" s="24">
        <f t="shared" si="14"/>
        <v>0</v>
      </c>
      <c r="J143" s="102">
        <f t="shared" si="15"/>
        <v>0</v>
      </c>
      <c r="K143" s="1115"/>
      <c r="L143" s="1115"/>
      <c r="M143" s="1122"/>
    </row>
    <row r="144" spans="1:13" ht="114">
      <c r="A144" s="696"/>
      <c r="B144" s="374" t="s">
        <v>844</v>
      </c>
      <c r="C144" s="581" t="s">
        <v>25</v>
      </c>
      <c r="D144" s="581">
        <v>5</v>
      </c>
      <c r="E144" s="1115"/>
      <c r="F144" s="1116"/>
      <c r="G144" s="24">
        <f t="shared" si="12"/>
        <v>0</v>
      </c>
      <c r="H144" s="24">
        <f t="shared" si="13"/>
        <v>0</v>
      </c>
      <c r="I144" s="24">
        <f t="shared" si="14"/>
        <v>0</v>
      </c>
      <c r="J144" s="102">
        <f t="shared" si="15"/>
        <v>0</v>
      </c>
      <c r="K144" s="1115"/>
      <c r="L144" s="1115"/>
      <c r="M144" s="1122"/>
    </row>
    <row r="145" spans="1:13" ht="114">
      <c r="A145" s="696"/>
      <c r="B145" s="374" t="s">
        <v>845</v>
      </c>
      <c r="C145" s="581" t="s">
        <v>25</v>
      </c>
      <c r="D145" s="581">
        <v>5</v>
      </c>
      <c r="E145" s="1115"/>
      <c r="F145" s="1116"/>
      <c r="G145" s="24">
        <f t="shared" si="12"/>
        <v>0</v>
      </c>
      <c r="H145" s="24">
        <f t="shared" si="13"/>
        <v>0</v>
      </c>
      <c r="I145" s="24">
        <f t="shared" si="14"/>
        <v>0</v>
      </c>
      <c r="J145" s="102">
        <f t="shared" si="15"/>
        <v>0</v>
      </c>
      <c r="K145" s="1115"/>
      <c r="L145" s="1115"/>
      <c r="M145" s="1122"/>
    </row>
    <row r="146" spans="1:13" ht="114">
      <c r="A146" s="696"/>
      <c r="B146" s="374" t="s">
        <v>846</v>
      </c>
      <c r="C146" s="581" t="s">
        <v>25</v>
      </c>
      <c r="D146" s="581">
        <v>5</v>
      </c>
      <c r="E146" s="1115"/>
      <c r="F146" s="1116"/>
      <c r="G146" s="24">
        <f t="shared" si="12"/>
        <v>0</v>
      </c>
      <c r="H146" s="24">
        <f t="shared" si="13"/>
        <v>0</v>
      </c>
      <c r="I146" s="24">
        <f t="shared" si="14"/>
        <v>0</v>
      </c>
      <c r="J146" s="102">
        <f t="shared" si="15"/>
        <v>0</v>
      </c>
      <c r="K146" s="1115"/>
      <c r="L146" s="1115"/>
      <c r="M146" s="1122"/>
    </row>
    <row r="147" spans="1:13" ht="114">
      <c r="A147" s="696"/>
      <c r="B147" s="374" t="s">
        <v>839</v>
      </c>
      <c r="C147" s="581" t="s">
        <v>25</v>
      </c>
      <c r="D147" s="581">
        <v>5</v>
      </c>
      <c r="E147" s="1115"/>
      <c r="F147" s="1116"/>
      <c r="G147" s="24">
        <f t="shared" si="12"/>
        <v>0</v>
      </c>
      <c r="H147" s="24">
        <f t="shared" si="13"/>
        <v>0</v>
      </c>
      <c r="I147" s="24">
        <f t="shared" si="14"/>
        <v>0</v>
      </c>
      <c r="J147" s="102">
        <f t="shared" si="15"/>
        <v>0</v>
      </c>
      <c r="K147" s="1115"/>
      <c r="L147" s="1115"/>
      <c r="M147" s="1122"/>
    </row>
    <row r="148" spans="1:13" ht="42" customHeight="1">
      <c r="A148" s="1048" t="s">
        <v>847</v>
      </c>
      <c r="B148" s="323" t="s">
        <v>848</v>
      </c>
      <c r="C148" s="1223" t="s">
        <v>25</v>
      </c>
      <c r="D148" s="1223">
        <v>5</v>
      </c>
      <c r="E148" s="1117"/>
      <c r="F148" s="1118"/>
      <c r="G148" s="24">
        <f t="shared" si="12"/>
        <v>0</v>
      </c>
      <c r="H148" s="24">
        <f t="shared" si="13"/>
        <v>0</v>
      </c>
      <c r="I148" s="24">
        <f t="shared" si="14"/>
        <v>0</v>
      </c>
      <c r="J148" s="102">
        <f t="shared" si="15"/>
        <v>0</v>
      </c>
      <c r="K148" s="1117"/>
      <c r="L148" s="1117"/>
      <c r="M148" s="1123"/>
    </row>
    <row r="149" spans="1:13" ht="15">
      <c r="A149" s="159" t="s">
        <v>32</v>
      </c>
      <c r="B149" s="256"/>
      <c r="C149" s="161"/>
      <c r="D149" s="162"/>
      <c r="E149" s="1119"/>
      <c r="F149" s="1120"/>
      <c r="G149" s="187"/>
      <c r="H149" s="187"/>
      <c r="I149" s="116">
        <f>SUM(I136:I148)</f>
        <v>0</v>
      </c>
      <c r="J149" s="116">
        <f>SUM(J136:J148)</f>
        <v>0</v>
      </c>
      <c r="K149" s="1119"/>
      <c r="L149" s="1119"/>
      <c r="M149" s="1124"/>
    </row>
    <row r="150" spans="1:13" ht="15">
      <c r="A150" s="45"/>
      <c r="B150" s="46"/>
    </row>
    <row r="151" spans="1:13" ht="15">
      <c r="A151" s="45"/>
      <c r="B151" s="46"/>
    </row>
    <row r="152" spans="1:13" ht="15">
      <c r="A152" s="371" t="s">
        <v>979</v>
      </c>
      <c r="B152" s="5"/>
      <c r="C152" s="6"/>
      <c r="D152" s="6"/>
    </row>
    <row r="153" spans="1:13" ht="30">
      <c r="A153" s="150" t="s">
        <v>9</v>
      </c>
      <c r="B153" s="151" t="s">
        <v>10</v>
      </c>
      <c r="C153" s="151" t="s">
        <v>11</v>
      </c>
      <c r="D153" s="12" t="s">
        <v>12</v>
      </c>
      <c r="E153" s="700" t="s">
        <v>13</v>
      </c>
      <c r="F153" s="213" t="s">
        <v>14</v>
      </c>
      <c r="G153" s="574" t="s">
        <v>15</v>
      </c>
      <c r="H153" s="574" t="s">
        <v>16</v>
      </c>
      <c r="I153" s="574" t="s">
        <v>17</v>
      </c>
      <c r="J153" s="708" t="s">
        <v>18</v>
      </c>
      <c r="K153" s="278" t="s">
        <v>19</v>
      </c>
      <c r="L153" s="709" t="s">
        <v>20</v>
      </c>
      <c r="M153" s="280" t="s">
        <v>21</v>
      </c>
    </row>
    <row r="154" spans="1:13" ht="15">
      <c r="A154" s="1222" t="s">
        <v>850</v>
      </c>
      <c r="B154" s="1224"/>
      <c r="C154" s="1225"/>
      <c r="D154" s="1225"/>
      <c r="E154" s="1112"/>
      <c r="F154" s="1113"/>
      <c r="G154" s="169"/>
      <c r="H154" s="169"/>
      <c r="I154" s="169"/>
      <c r="J154" s="169"/>
      <c r="K154" s="1112"/>
      <c r="L154" s="1112"/>
      <c r="M154" s="1121"/>
    </row>
    <row r="155" spans="1:13" ht="114">
      <c r="A155" s="696" t="s">
        <v>851</v>
      </c>
      <c r="B155" s="374" t="s">
        <v>852</v>
      </c>
      <c r="C155" s="581" t="s">
        <v>25</v>
      </c>
      <c r="D155" s="226">
        <v>5</v>
      </c>
      <c r="E155" s="1115"/>
      <c r="F155" s="1116"/>
      <c r="G155" s="24">
        <f>+E155*F155</f>
        <v>0</v>
      </c>
      <c r="H155" s="24">
        <f>+E155+G155</f>
        <v>0</v>
      </c>
      <c r="I155" s="24">
        <f>+E155*D155</f>
        <v>0</v>
      </c>
      <c r="J155" s="102">
        <f>+H155*D155</f>
        <v>0</v>
      </c>
      <c r="K155" s="1115"/>
      <c r="L155" s="1115"/>
      <c r="M155" s="1122"/>
    </row>
    <row r="156" spans="1:13" ht="114">
      <c r="A156" s="696"/>
      <c r="B156" s="374" t="s">
        <v>853</v>
      </c>
      <c r="C156" s="581" t="s">
        <v>25</v>
      </c>
      <c r="D156" s="226">
        <v>5</v>
      </c>
      <c r="E156" s="1115"/>
      <c r="F156" s="1116"/>
      <c r="G156" s="24">
        <f>+E156*F156</f>
        <v>0</v>
      </c>
      <c r="H156" s="24">
        <f>+E156+G156</f>
        <v>0</v>
      </c>
      <c r="I156" s="24">
        <f>+E156*D156</f>
        <v>0</v>
      </c>
      <c r="J156" s="102">
        <f>+H156*D156</f>
        <v>0</v>
      </c>
      <c r="K156" s="1115"/>
      <c r="L156" s="1115"/>
      <c r="M156" s="1122"/>
    </row>
    <row r="157" spans="1:13" ht="114">
      <c r="A157" s="696" t="s">
        <v>854</v>
      </c>
      <c r="B157" s="374" t="s">
        <v>855</v>
      </c>
      <c r="C157" s="581" t="s">
        <v>25</v>
      </c>
      <c r="D157" s="226">
        <v>5</v>
      </c>
      <c r="E157" s="1115"/>
      <c r="F157" s="1116"/>
      <c r="G157" s="24">
        <f>+E157*F157</f>
        <v>0</v>
      </c>
      <c r="H157" s="24">
        <f>+E157+G157</f>
        <v>0</v>
      </c>
      <c r="I157" s="24">
        <f>+E157*D157</f>
        <v>0</v>
      </c>
      <c r="J157" s="102">
        <f>+H157*D157</f>
        <v>0</v>
      </c>
      <c r="K157" s="1115"/>
      <c r="L157" s="1115"/>
      <c r="M157" s="1122"/>
    </row>
    <row r="158" spans="1:13" ht="114">
      <c r="A158" s="1048"/>
      <c r="B158" s="323" t="s">
        <v>856</v>
      </c>
      <c r="C158" s="1223" t="s">
        <v>25</v>
      </c>
      <c r="D158" s="231">
        <v>5</v>
      </c>
      <c r="E158" s="1117"/>
      <c r="F158" s="1118"/>
      <c r="G158" s="24">
        <f>+E158*F158</f>
        <v>0</v>
      </c>
      <c r="H158" s="24">
        <f>+E158+G158</f>
        <v>0</v>
      </c>
      <c r="I158" s="24">
        <f>+E158*D158</f>
        <v>0</v>
      </c>
      <c r="J158" s="102">
        <f>+H158*D158</f>
        <v>0</v>
      </c>
      <c r="K158" s="1117"/>
      <c r="L158" s="1117"/>
      <c r="M158" s="1123"/>
    </row>
    <row r="159" spans="1:13" ht="15">
      <c r="A159" s="159" t="s">
        <v>32</v>
      </c>
      <c r="B159" s="256"/>
      <c r="C159" s="161"/>
      <c r="D159" s="162"/>
      <c r="E159" s="1119"/>
      <c r="F159" s="1120"/>
      <c r="G159" s="187"/>
      <c r="H159" s="187"/>
      <c r="I159" s="116">
        <f>SUM(I155:I158)</f>
        <v>0</v>
      </c>
      <c r="J159" s="116">
        <f>SUM(J155:J158)</f>
        <v>0</v>
      </c>
      <c r="K159" s="1119"/>
      <c r="L159" s="1119"/>
      <c r="M159" s="1124"/>
    </row>
    <row r="160" spans="1:13" ht="15">
      <c r="A160" s="45"/>
      <c r="B160" s="46"/>
    </row>
    <row r="161" spans="1:13" ht="15">
      <c r="A161" s="45"/>
      <c r="B161" s="46"/>
    </row>
    <row r="162" spans="1:13" ht="15">
      <c r="A162" s="371" t="s">
        <v>1005</v>
      </c>
      <c r="B162" s="5"/>
      <c r="C162" s="6"/>
      <c r="D162" s="6"/>
    </row>
    <row r="163" spans="1:13" ht="30">
      <c r="A163" s="150" t="s">
        <v>9</v>
      </c>
      <c r="B163" s="151" t="s">
        <v>10</v>
      </c>
      <c r="C163" s="151" t="s">
        <v>11</v>
      </c>
      <c r="D163" s="12" t="s">
        <v>12</v>
      </c>
      <c r="E163" s="700" t="s">
        <v>13</v>
      </c>
      <c r="F163" s="213" t="s">
        <v>14</v>
      </c>
      <c r="G163" s="574" t="s">
        <v>15</v>
      </c>
      <c r="H163" s="574" t="s">
        <v>16</v>
      </c>
      <c r="I163" s="574" t="s">
        <v>17</v>
      </c>
      <c r="J163" s="708" t="s">
        <v>18</v>
      </c>
      <c r="K163" s="278" t="s">
        <v>19</v>
      </c>
      <c r="L163" s="709" t="s">
        <v>20</v>
      </c>
      <c r="M163" s="280" t="s">
        <v>21</v>
      </c>
    </row>
    <row r="164" spans="1:13" ht="15">
      <c r="A164" s="1226" t="s">
        <v>858</v>
      </c>
      <c r="B164" s="1101"/>
      <c r="C164" s="478"/>
      <c r="D164" s="671"/>
      <c r="E164" s="602"/>
      <c r="F164" s="603"/>
      <c r="G164" s="934"/>
      <c r="H164" s="934"/>
      <c r="I164" s="934"/>
      <c r="J164" s="944"/>
      <c r="K164" s="617"/>
      <c r="L164" s="618"/>
      <c r="M164" s="1121"/>
    </row>
    <row r="165" spans="1:13" ht="42.75">
      <c r="A165" s="1047" t="s">
        <v>859</v>
      </c>
      <c r="B165" s="638" t="s">
        <v>860</v>
      </c>
      <c r="C165" s="1225" t="s">
        <v>25</v>
      </c>
      <c r="D165" s="368">
        <v>2</v>
      </c>
      <c r="E165" s="1112"/>
      <c r="F165" s="1113"/>
      <c r="G165" s="248">
        <f>+E165*F165</f>
        <v>0</v>
      </c>
      <c r="H165" s="248">
        <f>+E165+G165</f>
        <v>0</v>
      </c>
      <c r="I165" s="248">
        <f>+E165*D165</f>
        <v>0</v>
      </c>
      <c r="J165" s="293">
        <f>+H165*D165</f>
        <v>0</v>
      </c>
      <c r="K165" s="1112"/>
      <c r="L165" s="1112"/>
      <c r="M165" s="1121"/>
    </row>
    <row r="166" spans="1:13" ht="28.5">
      <c r="A166" s="1048" t="s">
        <v>861</v>
      </c>
      <c r="B166" s="323" t="s">
        <v>862</v>
      </c>
      <c r="C166" s="1223" t="s">
        <v>25</v>
      </c>
      <c r="D166" s="473">
        <v>10</v>
      </c>
      <c r="E166" s="1117"/>
      <c r="F166" s="1118"/>
      <c r="G166" s="24">
        <f>+E166*F166</f>
        <v>0</v>
      </c>
      <c r="H166" s="24">
        <f>+E166+G166</f>
        <v>0</v>
      </c>
      <c r="I166" s="24">
        <f>+E166*D166</f>
        <v>0</v>
      </c>
      <c r="J166" s="102">
        <f>+H166*D166</f>
        <v>0</v>
      </c>
      <c r="K166" s="1117"/>
      <c r="L166" s="1117"/>
      <c r="M166" s="1123"/>
    </row>
    <row r="167" spans="1:13" ht="15">
      <c r="A167" s="159" t="s">
        <v>32</v>
      </c>
      <c r="B167" s="256"/>
      <c r="C167" s="1227"/>
      <c r="D167" s="474"/>
      <c r="E167" s="1119"/>
      <c r="F167" s="1120"/>
      <c r="G167" s="187"/>
      <c r="H167" s="187"/>
      <c r="I167" s="116">
        <f>SUM(I165:I166)</f>
        <v>0</v>
      </c>
      <c r="J167" s="116">
        <f>SUM(J165:J166)</f>
        <v>0</v>
      </c>
      <c r="K167" s="1119"/>
      <c r="L167" s="1119"/>
      <c r="M167" s="1124"/>
    </row>
    <row r="168" spans="1:13" ht="15">
      <c r="A168" s="45"/>
      <c r="B168" s="46"/>
    </row>
    <row r="169" spans="1:13" ht="15">
      <c r="A169" s="45"/>
      <c r="B169" s="46"/>
    </row>
    <row r="170" spans="1:13" ht="15">
      <c r="A170" s="371" t="s">
        <v>4104</v>
      </c>
      <c r="B170" s="5"/>
      <c r="C170" s="6"/>
      <c r="D170" s="6"/>
    </row>
    <row r="171" spans="1:13" ht="30">
      <c r="A171" s="150" t="s">
        <v>9</v>
      </c>
      <c r="B171" s="151" t="s">
        <v>10</v>
      </c>
      <c r="C171" s="151" t="s">
        <v>11</v>
      </c>
      <c r="D171" s="12" t="s">
        <v>12</v>
      </c>
      <c r="E171" s="700" t="s">
        <v>13</v>
      </c>
      <c r="F171" s="213" t="s">
        <v>14</v>
      </c>
      <c r="G171" s="574" t="s">
        <v>15</v>
      </c>
      <c r="H171" s="574" t="s">
        <v>16</v>
      </c>
      <c r="I171" s="574" t="s">
        <v>17</v>
      </c>
      <c r="J171" s="708" t="s">
        <v>18</v>
      </c>
      <c r="K171" s="278" t="s">
        <v>19</v>
      </c>
      <c r="L171" s="709" t="s">
        <v>20</v>
      </c>
      <c r="M171" s="280" t="s">
        <v>21</v>
      </c>
    </row>
    <row r="172" spans="1:13" ht="15">
      <c r="A172" s="1228" t="s">
        <v>863</v>
      </c>
      <c r="B172" s="1101"/>
      <c r="C172" s="478"/>
      <c r="D172" s="671"/>
      <c r="E172" s="602"/>
      <c r="F172" s="603"/>
      <c r="G172" s="248"/>
      <c r="H172" s="248"/>
      <c r="I172" s="248"/>
      <c r="J172" s="293"/>
      <c r="K172" s="617"/>
      <c r="L172" s="618"/>
      <c r="M172" s="710"/>
    </row>
    <row r="173" spans="1:13" ht="42.75">
      <c r="A173" s="1048" t="s">
        <v>864</v>
      </c>
      <c r="B173" s="323" t="s">
        <v>865</v>
      </c>
      <c r="C173" s="1223" t="s">
        <v>25</v>
      </c>
      <c r="D173" s="473">
        <v>10</v>
      </c>
      <c r="E173" s="1117"/>
      <c r="F173" s="1118"/>
      <c r="G173" s="24">
        <f>+E173*F173</f>
        <v>0</v>
      </c>
      <c r="H173" s="24">
        <f>+E173+G173</f>
        <v>0</v>
      </c>
      <c r="I173" s="24">
        <f>+E173*D173</f>
        <v>0</v>
      </c>
      <c r="J173" s="102">
        <f>+H173*D173</f>
        <v>0</v>
      </c>
      <c r="K173" s="1117"/>
      <c r="L173" s="1117"/>
      <c r="M173" s="1123"/>
    </row>
    <row r="174" spans="1:13" ht="15">
      <c r="A174" s="159" t="s">
        <v>32</v>
      </c>
      <c r="B174" s="256"/>
      <c r="C174" s="161"/>
      <c r="D174" s="474"/>
      <c r="E174" s="1119"/>
      <c r="F174" s="1120"/>
      <c r="G174" s="187"/>
      <c r="H174" s="187"/>
      <c r="I174" s="116">
        <f>SUM(I173)</f>
        <v>0</v>
      </c>
      <c r="J174" s="116">
        <f>SUM(J173)</f>
        <v>0</v>
      </c>
      <c r="K174" s="1119"/>
      <c r="L174" s="1119"/>
      <c r="M174" s="1124"/>
    </row>
    <row r="175" spans="1:13" ht="15">
      <c r="A175" s="45"/>
      <c r="B175" s="46"/>
    </row>
    <row r="176" spans="1:13" ht="15">
      <c r="A176" s="45"/>
      <c r="B176" s="46"/>
    </row>
    <row r="177" spans="1:13" ht="15">
      <c r="A177" s="371" t="s">
        <v>1027</v>
      </c>
      <c r="B177" s="5"/>
      <c r="C177" s="6"/>
      <c r="D177" s="6"/>
    </row>
    <row r="178" spans="1:13" ht="30">
      <c r="A178" s="150" t="s">
        <v>9</v>
      </c>
      <c r="B178" s="151" t="s">
        <v>10</v>
      </c>
      <c r="C178" s="151" t="s">
        <v>11</v>
      </c>
      <c r="D178" s="12" t="s">
        <v>12</v>
      </c>
      <c r="E178" s="700" t="s">
        <v>13</v>
      </c>
      <c r="F178" s="213" t="s">
        <v>14</v>
      </c>
      <c r="G178" s="574" t="s">
        <v>15</v>
      </c>
      <c r="H178" s="574" t="s">
        <v>16</v>
      </c>
      <c r="I178" s="574" t="s">
        <v>17</v>
      </c>
      <c r="J178" s="708" t="s">
        <v>18</v>
      </c>
      <c r="K178" s="278" t="s">
        <v>19</v>
      </c>
      <c r="L178" s="709" t="s">
        <v>20</v>
      </c>
      <c r="M178" s="280" t="s">
        <v>21</v>
      </c>
    </row>
    <row r="179" spans="1:13" ht="313.5">
      <c r="A179" s="1229" t="s">
        <v>867</v>
      </c>
      <c r="B179" s="595" t="s">
        <v>868</v>
      </c>
      <c r="C179" s="596" t="s">
        <v>25</v>
      </c>
      <c r="D179" s="596">
        <v>10</v>
      </c>
      <c r="E179" s="1129"/>
      <c r="F179" s="1130"/>
      <c r="G179" s="24">
        <f>+E179*F179</f>
        <v>0</v>
      </c>
      <c r="H179" s="24">
        <f>+E179+G179</f>
        <v>0</v>
      </c>
      <c r="I179" s="24">
        <f>+E179*D179</f>
        <v>0</v>
      </c>
      <c r="J179" s="102">
        <f>+H179*D179</f>
        <v>0</v>
      </c>
      <c r="K179" s="1129"/>
      <c r="L179" s="1129"/>
      <c r="M179" s="1132"/>
    </row>
    <row r="180" spans="1:13" ht="15">
      <c r="A180" s="159" t="s">
        <v>32</v>
      </c>
      <c r="B180" s="187"/>
      <c r="C180" s="474"/>
      <c r="D180" s="474"/>
      <c r="E180" s="1119"/>
      <c r="F180" s="1120"/>
      <c r="G180" s="187"/>
      <c r="H180" s="187"/>
      <c r="I180" s="116">
        <f>SUM(I179)</f>
        <v>0</v>
      </c>
      <c r="J180" s="116">
        <f>SUM(J179)</f>
        <v>0</v>
      </c>
      <c r="K180" s="1119"/>
      <c r="L180" s="1119"/>
      <c r="M180" s="1124"/>
    </row>
  </sheetData>
  <sheetProtection algorithmName="SHA-512" hashValue="b+Wk9z3chaVvnptWdtV8WLftADCJoDQ/b1YxiT728awKdWRHudjGi+f4q3uFVY2Nq9izVbAn7OEvqRrySrz9aQ==" saltValue="oBgqgPJ+zsisv4kw4CCZ7Q==" spinCount="100000" sheet="1" formatCells="0" formatColumns="0" formatRows="0" insertColumns="0" insertRows="0" insertHyperlinks="0" deleteColumns="0" deleteRows="0" sort="0" autoFilter="0" pivotTables="0"/>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6"/>
  <dimension ref="A1:AMK105"/>
  <sheetViews>
    <sheetView topLeftCell="A57" zoomScale="112" zoomScaleNormal="112" workbookViewId="0">
      <selection activeCell="M65" sqref="M65"/>
    </sheetView>
  </sheetViews>
  <sheetFormatPr defaultColWidth="3.875" defaultRowHeight="14.25"/>
  <cols>
    <col min="1" max="1" width="34.875" style="1" customWidth="1"/>
    <col min="2" max="2" width="27.125" style="1" customWidth="1"/>
    <col min="3" max="3" width="6" style="2" customWidth="1"/>
    <col min="4" max="4" width="8" style="2" customWidth="1"/>
    <col min="5" max="5" width="6.875" style="1110" customWidth="1"/>
    <col min="6" max="6" width="7.5" style="1111" customWidth="1"/>
    <col min="7" max="7" width="12.5" style="1" customWidth="1"/>
    <col min="8" max="8" width="16" style="1" customWidth="1"/>
    <col min="9" max="9" width="22.125" style="1" customWidth="1"/>
    <col min="10" max="10" width="19.75" style="1" customWidth="1"/>
    <col min="11" max="11" width="16.875" style="1110" customWidth="1"/>
    <col min="12" max="12" width="11.125" style="1110" customWidth="1"/>
    <col min="13" max="13" width="12.25" style="1110" customWidth="1"/>
    <col min="14" max="1025" width="3.875" style="1"/>
  </cols>
  <sheetData>
    <row r="1" spans="1:13" ht="15">
      <c r="A1" s="299" t="s">
        <v>4105</v>
      </c>
      <c r="B1" s="5"/>
      <c r="C1" s="6"/>
      <c r="D1" s="6"/>
    </row>
    <row r="2" spans="1:13" ht="30">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s="302" customFormat="1" ht="15">
      <c r="A3" s="1157" t="s">
        <v>869</v>
      </c>
      <c r="B3" s="1158"/>
      <c r="C3" s="306"/>
      <c r="D3" s="306"/>
      <c r="E3" s="1117"/>
      <c r="F3" s="1118"/>
      <c r="G3" s="1003"/>
      <c r="H3" s="1003"/>
      <c r="I3" s="1003"/>
      <c r="J3" s="1003"/>
      <c r="K3" s="1167"/>
      <c r="L3" s="1167"/>
      <c r="M3" s="1168"/>
    </row>
    <row r="4" spans="1:13" s="302" customFormat="1" ht="75">
      <c r="A4" s="1159" t="s">
        <v>870</v>
      </c>
      <c r="B4" s="1160" t="s">
        <v>871</v>
      </c>
      <c r="C4" s="410" t="s">
        <v>25</v>
      </c>
      <c r="D4" s="410">
        <v>20</v>
      </c>
      <c r="E4" s="1117"/>
      <c r="F4" s="1118"/>
      <c r="G4" s="24">
        <f t="shared" ref="G4:G9" si="0">+E4*F4</f>
        <v>0</v>
      </c>
      <c r="H4" s="24">
        <f t="shared" ref="H4:H9" si="1">+E4+G4</f>
        <v>0</v>
      </c>
      <c r="I4" s="24">
        <f t="shared" ref="I4:I9" si="2">+E4*D4</f>
        <v>0</v>
      </c>
      <c r="J4" s="102">
        <f t="shared" ref="J4:J9" si="3">+H4*D4</f>
        <v>0</v>
      </c>
      <c r="K4" s="1169"/>
      <c r="L4" s="1169"/>
      <c r="M4" s="1170"/>
    </row>
    <row r="5" spans="1:13" s="302" customFormat="1" ht="75">
      <c r="A5" s="1159" t="s">
        <v>872</v>
      </c>
      <c r="B5" s="1160" t="s">
        <v>873</v>
      </c>
      <c r="C5" s="410" t="s">
        <v>25</v>
      </c>
      <c r="D5" s="410">
        <v>20</v>
      </c>
      <c r="E5" s="1117"/>
      <c r="F5" s="1118"/>
      <c r="G5" s="24">
        <f t="shared" si="0"/>
        <v>0</v>
      </c>
      <c r="H5" s="24">
        <f t="shared" si="1"/>
        <v>0</v>
      </c>
      <c r="I5" s="24">
        <f t="shared" si="2"/>
        <v>0</v>
      </c>
      <c r="J5" s="102">
        <f t="shared" si="3"/>
        <v>0</v>
      </c>
      <c r="K5" s="1169"/>
      <c r="L5" s="1169"/>
      <c r="M5" s="1170"/>
    </row>
    <row r="6" spans="1:13" s="302" customFormat="1" ht="99.75">
      <c r="A6" s="935" t="s">
        <v>874</v>
      </c>
      <c r="B6" s="374" t="s">
        <v>875</v>
      </c>
      <c r="C6" s="410" t="s">
        <v>25</v>
      </c>
      <c r="D6" s="410">
        <v>20</v>
      </c>
      <c r="E6" s="1117"/>
      <c r="F6" s="1118"/>
      <c r="G6" s="24">
        <f t="shared" si="0"/>
        <v>0</v>
      </c>
      <c r="H6" s="24">
        <f t="shared" si="1"/>
        <v>0</v>
      </c>
      <c r="I6" s="24">
        <f t="shared" si="2"/>
        <v>0</v>
      </c>
      <c r="J6" s="102">
        <f t="shared" si="3"/>
        <v>0</v>
      </c>
      <c r="K6" s="1169"/>
      <c r="L6" s="1169"/>
      <c r="M6" s="1170"/>
    </row>
    <row r="7" spans="1:13" s="302" customFormat="1" ht="99.75">
      <c r="A7" s="935" t="s">
        <v>876</v>
      </c>
      <c r="B7" s="374" t="s">
        <v>877</v>
      </c>
      <c r="C7" s="410" t="s">
        <v>25</v>
      </c>
      <c r="D7" s="410">
        <v>20</v>
      </c>
      <c r="E7" s="1117"/>
      <c r="F7" s="1118"/>
      <c r="G7" s="24">
        <f t="shared" si="0"/>
        <v>0</v>
      </c>
      <c r="H7" s="24">
        <f t="shared" si="1"/>
        <v>0</v>
      </c>
      <c r="I7" s="24">
        <f t="shared" si="2"/>
        <v>0</v>
      </c>
      <c r="J7" s="102">
        <f t="shared" si="3"/>
        <v>0</v>
      </c>
      <c r="K7" s="1169"/>
      <c r="L7" s="1169"/>
      <c r="M7" s="1170"/>
    </row>
    <row r="8" spans="1:13" s="302" customFormat="1" ht="57">
      <c r="A8" s="935" t="s">
        <v>878</v>
      </c>
      <c r="B8" s="374" t="s">
        <v>879</v>
      </c>
      <c r="C8" s="410" t="s">
        <v>25</v>
      </c>
      <c r="D8" s="410">
        <v>20</v>
      </c>
      <c r="E8" s="1117"/>
      <c r="F8" s="1118"/>
      <c r="G8" s="24">
        <f t="shared" si="0"/>
        <v>0</v>
      </c>
      <c r="H8" s="24">
        <f t="shared" si="1"/>
        <v>0</v>
      </c>
      <c r="I8" s="24">
        <f t="shared" si="2"/>
        <v>0</v>
      </c>
      <c r="J8" s="102">
        <f t="shared" si="3"/>
        <v>0</v>
      </c>
      <c r="K8" s="1169"/>
      <c r="L8" s="1169"/>
      <c r="M8" s="1170"/>
    </row>
    <row r="9" spans="1:13" s="302" customFormat="1" ht="42.75">
      <c r="A9" s="935" t="s">
        <v>880</v>
      </c>
      <c r="B9" s="374" t="s">
        <v>881</v>
      </c>
      <c r="C9" s="410" t="s">
        <v>25</v>
      </c>
      <c r="D9" s="1430">
        <v>30</v>
      </c>
      <c r="E9" s="1117"/>
      <c r="F9" s="1118"/>
      <c r="G9" s="24">
        <f t="shared" si="0"/>
        <v>0</v>
      </c>
      <c r="H9" s="24">
        <f t="shared" si="1"/>
        <v>0</v>
      </c>
      <c r="I9" s="24">
        <f t="shared" si="2"/>
        <v>0</v>
      </c>
      <c r="J9" s="102">
        <f t="shared" si="3"/>
        <v>0</v>
      </c>
      <c r="K9" s="1169"/>
      <c r="L9" s="1169"/>
      <c r="M9" s="1170"/>
    </row>
    <row r="10" spans="1:13" s="302" customFormat="1" ht="15">
      <c r="A10" s="1161" t="s">
        <v>882</v>
      </c>
      <c r="B10" s="374"/>
      <c r="C10" s="410"/>
      <c r="D10" s="410"/>
      <c r="E10" s="1117"/>
      <c r="F10" s="1118"/>
      <c r="G10" s="24"/>
      <c r="H10" s="24"/>
      <c r="I10" s="24"/>
      <c r="J10" s="102"/>
      <c r="K10" s="1169"/>
      <c r="L10" s="1169"/>
      <c r="M10" s="1170"/>
    </row>
    <row r="11" spans="1:13" s="302" customFormat="1" ht="71.25">
      <c r="A11" s="935" t="s">
        <v>883</v>
      </c>
      <c r="B11" s="374" t="s">
        <v>884</v>
      </c>
      <c r="C11" s="410" t="s">
        <v>25</v>
      </c>
      <c r="D11" s="410">
        <v>10</v>
      </c>
      <c r="E11" s="1117"/>
      <c r="F11" s="1118"/>
      <c r="G11" s="24">
        <f t="shared" ref="G11:G16" si="4">+E11*F11</f>
        <v>0</v>
      </c>
      <c r="H11" s="24">
        <f t="shared" ref="H11:H16" si="5">+E11+G11</f>
        <v>0</v>
      </c>
      <c r="I11" s="24">
        <f t="shared" ref="I11:I16" si="6">+E11*D11</f>
        <v>0</v>
      </c>
      <c r="J11" s="102">
        <f t="shared" ref="J11:J16" si="7">+H11*D11</f>
        <v>0</v>
      </c>
      <c r="K11" s="1169"/>
      <c r="L11" s="1169"/>
      <c r="M11" s="1170"/>
    </row>
    <row r="12" spans="1:13" s="302" customFormat="1" ht="57">
      <c r="A12" s="935" t="s">
        <v>885</v>
      </c>
      <c r="B12" s="374" t="s">
        <v>886</v>
      </c>
      <c r="C12" s="410" t="s">
        <v>25</v>
      </c>
      <c r="D12" s="410">
        <v>10</v>
      </c>
      <c r="E12" s="1117"/>
      <c r="F12" s="1118"/>
      <c r="G12" s="24">
        <f t="shared" si="4"/>
        <v>0</v>
      </c>
      <c r="H12" s="24">
        <f t="shared" si="5"/>
        <v>0</v>
      </c>
      <c r="I12" s="24">
        <f t="shared" si="6"/>
        <v>0</v>
      </c>
      <c r="J12" s="102">
        <f t="shared" si="7"/>
        <v>0</v>
      </c>
      <c r="K12" s="1169"/>
      <c r="L12" s="1169"/>
      <c r="M12" s="1170"/>
    </row>
    <row r="13" spans="1:13" s="302" customFormat="1" ht="57">
      <c r="A13" s="935" t="s">
        <v>887</v>
      </c>
      <c r="B13" s="374" t="s">
        <v>888</v>
      </c>
      <c r="C13" s="410" t="s">
        <v>25</v>
      </c>
      <c r="D13" s="410">
        <v>10</v>
      </c>
      <c r="E13" s="1117"/>
      <c r="F13" s="1118"/>
      <c r="G13" s="24">
        <f t="shared" si="4"/>
        <v>0</v>
      </c>
      <c r="H13" s="24">
        <f t="shared" si="5"/>
        <v>0</v>
      </c>
      <c r="I13" s="24">
        <f t="shared" si="6"/>
        <v>0</v>
      </c>
      <c r="J13" s="102">
        <f t="shared" si="7"/>
        <v>0</v>
      </c>
      <c r="K13" s="1169"/>
      <c r="L13" s="1169"/>
      <c r="M13" s="1170"/>
    </row>
    <row r="14" spans="1:13" s="302" customFormat="1" ht="42.75">
      <c r="A14" s="935" t="s">
        <v>889</v>
      </c>
      <c r="B14" s="374" t="s">
        <v>890</v>
      </c>
      <c r="C14" s="410" t="s">
        <v>25</v>
      </c>
      <c r="D14" s="410">
        <v>10</v>
      </c>
      <c r="E14" s="1117"/>
      <c r="F14" s="1118"/>
      <c r="G14" s="24">
        <f t="shared" si="4"/>
        <v>0</v>
      </c>
      <c r="H14" s="24">
        <f t="shared" si="5"/>
        <v>0</v>
      </c>
      <c r="I14" s="24">
        <f t="shared" si="6"/>
        <v>0</v>
      </c>
      <c r="J14" s="102">
        <f t="shared" si="7"/>
        <v>0</v>
      </c>
      <c r="K14" s="1169"/>
      <c r="L14" s="1169"/>
      <c r="M14" s="1170"/>
    </row>
    <row r="15" spans="1:13" s="302" customFormat="1" ht="71.25">
      <c r="A15" s="935" t="s">
        <v>891</v>
      </c>
      <c r="B15" s="374" t="s">
        <v>892</v>
      </c>
      <c r="C15" s="410" t="s">
        <v>25</v>
      </c>
      <c r="D15" s="410">
        <v>10</v>
      </c>
      <c r="E15" s="1117"/>
      <c r="F15" s="1118"/>
      <c r="G15" s="24">
        <f t="shared" si="4"/>
        <v>0</v>
      </c>
      <c r="H15" s="24">
        <f t="shared" si="5"/>
        <v>0</v>
      </c>
      <c r="I15" s="24">
        <f t="shared" si="6"/>
        <v>0</v>
      </c>
      <c r="J15" s="102">
        <f t="shared" si="7"/>
        <v>0</v>
      </c>
      <c r="K15" s="1169"/>
      <c r="L15" s="1169"/>
      <c r="M15" s="1170"/>
    </row>
    <row r="16" spans="1:13" s="1156" customFormat="1" ht="42.75">
      <c r="A16" s="935" t="s">
        <v>893</v>
      </c>
      <c r="B16" s="374" t="s">
        <v>890</v>
      </c>
      <c r="C16" s="410" t="s">
        <v>25</v>
      </c>
      <c r="D16" s="410">
        <v>10</v>
      </c>
      <c r="E16" s="1117"/>
      <c r="F16" s="1118"/>
      <c r="G16" s="24">
        <f t="shared" si="4"/>
        <v>0</v>
      </c>
      <c r="H16" s="24">
        <f t="shared" si="5"/>
        <v>0</v>
      </c>
      <c r="I16" s="24">
        <f t="shared" si="6"/>
        <v>0</v>
      </c>
      <c r="J16" s="102">
        <f t="shared" si="7"/>
        <v>0</v>
      </c>
      <c r="K16" s="1169"/>
      <c r="L16" s="1169"/>
      <c r="M16" s="1170"/>
    </row>
    <row r="17" spans="1:13" s="1156" customFormat="1" ht="30">
      <c r="A17" s="1161" t="s">
        <v>894</v>
      </c>
      <c r="B17" s="374"/>
      <c r="C17" s="410"/>
      <c r="D17" s="410"/>
      <c r="E17" s="1117"/>
      <c r="F17" s="1118"/>
      <c r="G17" s="24"/>
      <c r="H17" s="24"/>
      <c r="I17" s="24"/>
      <c r="J17" s="102"/>
      <c r="K17" s="1171"/>
      <c r="L17" s="1171"/>
      <c r="M17" s="1172"/>
    </row>
    <row r="18" spans="1:13" s="1156" customFormat="1" ht="57">
      <c r="A18" s="935" t="s">
        <v>895</v>
      </c>
      <c r="B18" s="374" t="s">
        <v>896</v>
      </c>
      <c r="C18" s="410" t="s">
        <v>25</v>
      </c>
      <c r="D18" s="410">
        <v>10</v>
      </c>
      <c r="E18" s="1117"/>
      <c r="F18" s="1118"/>
      <c r="G18" s="24">
        <f>+E18*F18</f>
        <v>0</v>
      </c>
      <c r="H18" s="24">
        <f>+E18+G18</f>
        <v>0</v>
      </c>
      <c r="I18" s="24">
        <f>+E18*D18</f>
        <v>0</v>
      </c>
      <c r="J18" s="102">
        <f>+H18*D18</f>
        <v>0</v>
      </c>
      <c r="K18" s="1173"/>
      <c r="L18" s="1174"/>
      <c r="M18" s="1175"/>
    </row>
    <row r="19" spans="1:13" s="302" customFormat="1" ht="57">
      <c r="A19" s="935" t="s">
        <v>897</v>
      </c>
      <c r="B19" s="374" t="s">
        <v>898</v>
      </c>
      <c r="C19" s="410" t="s">
        <v>25</v>
      </c>
      <c r="D19" s="410">
        <v>10</v>
      </c>
      <c r="E19" s="1117"/>
      <c r="F19" s="1118"/>
      <c r="G19" s="24">
        <f>+E19*F19</f>
        <v>0</v>
      </c>
      <c r="H19" s="24">
        <f>+E19+G19</f>
        <v>0</v>
      </c>
      <c r="I19" s="24">
        <f>+E19*D19</f>
        <v>0</v>
      </c>
      <c r="J19" s="102">
        <f>+H19*D19</f>
        <v>0</v>
      </c>
      <c r="K19" s="1169"/>
      <c r="L19" s="1169"/>
      <c r="M19" s="1170"/>
    </row>
    <row r="20" spans="1:13" s="302" customFormat="1" ht="28.5">
      <c r="A20" s="935" t="s">
        <v>899</v>
      </c>
      <c r="B20" s="374"/>
      <c r="C20" s="410" t="s">
        <v>25</v>
      </c>
      <c r="D20" s="410">
        <v>10</v>
      </c>
      <c r="E20" s="1117"/>
      <c r="F20" s="1118"/>
      <c r="G20" s="24"/>
      <c r="H20" s="24"/>
      <c r="I20" s="24"/>
      <c r="J20" s="102"/>
      <c r="K20" s="1169"/>
      <c r="L20" s="1169"/>
      <c r="M20" s="1170"/>
    </row>
    <row r="21" spans="1:13" s="302" customFormat="1" ht="99.75">
      <c r="A21" s="935" t="s">
        <v>900</v>
      </c>
      <c r="B21" s="374" t="s">
        <v>901</v>
      </c>
      <c r="C21" s="410" t="s">
        <v>25</v>
      </c>
      <c r="D21" s="410">
        <v>10</v>
      </c>
      <c r="E21" s="1117"/>
      <c r="F21" s="1118"/>
      <c r="G21" s="24">
        <f t="shared" ref="G21:G31" si="8">+E21*F21</f>
        <v>0</v>
      </c>
      <c r="H21" s="24">
        <f t="shared" ref="H21:H31" si="9">+E21+G21</f>
        <v>0</v>
      </c>
      <c r="I21" s="24">
        <f t="shared" ref="I21:I31" si="10">+E21*D21</f>
        <v>0</v>
      </c>
      <c r="J21" s="102">
        <f t="shared" ref="J21:J31" si="11">+H21*D21</f>
        <v>0</v>
      </c>
      <c r="K21" s="1169"/>
      <c r="L21" s="1169"/>
      <c r="M21" s="1170"/>
    </row>
    <row r="22" spans="1:13" s="302" customFormat="1" ht="99.75">
      <c r="A22" s="935" t="s">
        <v>902</v>
      </c>
      <c r="B22" s="374" t="s">
        <v>903</v>
      </c>
      <c r="C22" s="410" t="s">
        <v>25</v>
      </c>
      <c r="D22" s="410">
        <v>10</v>
      </c>
      <c r="E22" s="1117"/>
      <c r="F22" s="1118"/>
      <c r="G22" s="24">
        <f t="shared" si="8"/>
        <v>0</v>
      </c>
      <c r="H22" s="24">
        <f t="shared" si="9"/>
        <v>0</v>
      </c>
      <c r="I22" s="24">
        <f t="shared" si="10"/>
        <v>0</v>
      </c>
      <c r="J22" s="102">
        <f t="shared" si="11"/>
        <v>0</v>
      </c>
      <c r="K22" s="1169"/>
      <c r="L22" s="1169"/>
      <c r="M22" s="1170"/>
    </row>
    <row r="23" spans="1:13" s="302" customFormat="1" ht="99.75">
      <c r="A23" s="935" t="s">
        <v>904</v>
      </c>
      <c r="B23" s="374" t="s">
        <v>905</v>
      </c>
      <c r="C23" s="410" t="s">
        <v>25</v>
      </c>
      <c r="D23" s="410">
        <v>10</v>
      </c>
      <c r="E23" s="1117"/>
      <c r="F23" s="1118"/>
      <c r="G23" s="24">
        <f t="shared" si="8"/>
        <v>0</v>
      </c>
      <c r="H23" s="24">
        <f t="shared" si="9"/>
        <v>0</v>
      </c>
      <c r="I23" s="24">
        <f t="shared" si="10"/>
        <v>0</v>
      </c>
      <c r="J23" s="102">
        <f t="shared" si="11"/>
        <v>0</v>
      </c>
      <c r="K23" s="1169"/>
      <c r="L23" s="1169"/>
      <c r="M23" s="1170"/>
    </row>
    <row r="24" spans="1:13" s="302" customFormat="1" ht="99.75">
      <c r="A24" s="935" t="s">
        <v>906</v>
      </c>
      <c r="B24" s="374" t="s">
        <v>907</v>
      </c>
      <c r="C24" s="410" t="s">
        <v>25</v>
      </c>
      <c r="D24" s="410">
        <v>10</v>
      </c>
      <c r="E24" s="1117"/>
      <c r="F24" s="1118"/>
      <c r="G24" s="24">
        <f t="shared" si="8"/>
        <v>0</v>
      </c>
      <c r="H24" s="24">
        <f t="shared" si="9"/>
        <v>0</v>
      </c>
      <c r="I24" s="24">
        <f t="shared" si="10"/>
        <v>0</v>
      </c>
      <c r="J24" s="102">
        <f t="shared" si="11"/>
        <v>0</v>
      </c>
      <c r="K24" s="1169"/>
      <c r="L24" s="1169"/>
      <c r="M24" s="1170"/>
    </row>
    <row r="25" spans="1:13" s="302" customFormat="1" ht="99.75">
      <c r="A25" s="935" t="s">
        <v>908</v>
      </c>
      <c r="B25" s="374" t="s">
        <v>909</v>
      </c>
      <c r="C25" s="410" t="s">
        <v>25</v>
      </c>
      <c r="D25" s="410">
        <v>10</v>
      </c>
      <c r="E25" s="1117"/>
      <c r="F25" s="1118"/>
      <c r="G25" s="24">
        <f t="shared" si="8"/>
        <v>0</v>
      </c>
      <c r="H25" s="24">
        <f t="shared" si="9"/>
        <v>0</v>
      </c>
      <c r="I25" s="24">
        <f t="shared" si="10"/>
        <v>0</v>
      </c>
      <c r="J25" s="102">
        <f t="shared" si="11"/>
        <v>0</v>
      </c>
      <c r="K25" s="1169"/>
      <c r="L25" s="1169"/>
      <c r="M25" s="1170"/>
    </row>
    <row r="26" spans="1:13" s="302" customFormat="1" ht="99.75">
      <c r="A26" s="935" t="s">
        <v>910</v>
      </c>
      <c r="B26" s="374" t="s">
        <v>911</v>
      </c>
      <c r="C26" s="410" t="s">
        <v>25</v>
      </c>
      <c r="D26" s="410">
        <v>10</v>
      </c>
      <c r="E26" s="1117"/>
      <c r="F26" s="1118"/>
      <c r="G26" s="24">
        <f t="shared" si="8"/>
        <v>0</v>
      </c>
      <c r="H26" s="24">
        <f t="shared" si="9"/>
        <v>0</v>
      </c>
      <c r="I26" s="24">
        <f t="shared" si="10"/>
        <v>0</v>
      </c>
      <c r="J26" s="102">
        <f t="shared" si="11"/>
        <v>0</v>
      </c>
      <c r="K26" s="1169"/>
      <c r="L26" s="1169"/>
      <c r="M26" s="1170"/>
    </row>
    <row r="27" spans="1:13" s="302" customFormat="1" ht="99.75">
      <c r="A27" s="935" t="s">
        <v>912</v>
      </c>
      <c r="B27" s="374" t="s">
        <v>913</v>
      </c>
      <c r="C27" s="410" t="s">
        <v>25</v>
      </c>
      <c r="D27" s="410">
        <v>10</v>
      </c>
      <c r="E27" s="1117"/>
      <c r="F27" s="1118"/>
      <c r="G27" s="24">
        <f t="shared" si="8"/>
        <v>0</v>
      </c>
      <c r="H27" s="24">
        <f t="shared" si="9"/>
        <v>0</v>
      </c>
      <c r="I27" s="24">
        <f t="shared" si="10"/>
        <v>0</v>
      </c>
      <c r="J27" s="102">
        <f t="shared" si="11"/>
        <v>0</v>
      </c>
      <c r="K27" s="1169"/>
      <c r="L27" s="1169"/>
      <c r="M27" s="1170"/>
    </row>
    <row r="28" spans="1:13" s="302" customFormat="1" ht="99.75">
      <c r="A28" s="935" t="s">
        <v>914</v>
      </c>
      <c r="B28" s="334" t="s">
        <v>915</v>
      </c>
      <c r="C28" s="410" t="s">
        <v>25</v>
      </c>
      <c r="D28" s="410">
        <v>10</v>
      </c>
      <c r="E28" s="1117"/>
      <c r="F28" s="1118"/>
      <c r="G28" s="24">
        <f t="shared" si="8"/>
        <v>0</v>
      </c>
      <c r="H28" s="24">
        <f t="shared" si="9"/>
        <v>0</v>
      </c>
      <c r="I28" s="24">
        <f t="shared" si="10"/>
        <v>0</v>
      </c>
      <c r="J28" s="102">
        <f t="shared" si="11"/>
        <v>0</v>
      </c>
      <c r="K28" s="1169"/>
      <c r="L28" s="1169"/>
      <c r="M28" s="1170"/>
    </row>
    <row r="29" spans="1:13" s="302" customFormat="1" ht="99.75">
      <c r="A29" s="935" t="s">
        <v>916</v>
      </c>
      <c r="B29" s="334" t="s">
        <v>917</v>
      </c>
      <c r="C29" s="410" t="s">
        <v>25</v>
      </c>
      <c r="D29" s="410">
        <v>10</v>
      </c>
      <c r="E29" s="1117"/>
      <c r="F29" s="1118"/>
      <c r="G29" s="24">
        <f t="shared" si="8"/>
        <v>0</v>
      </c>
      <c r="H29" s="24">
        <f t="shared" si="9"/>
        <v>0</v>
      </c>
      <c r="I29" s="24">
        <f t="shared" si="10"/>
        <v>0</v>
      </c>
      <c r="J29" s="102">
        <f t="shared" si="11"/>
        <v>0</v>
      </c>
      <c r="K29" s="1169"/>
      <c r="L29" s="1169"/>
      <c r="M29" s="1170"/>
    </row>
    <row r="30" spans="1:13" s="302" customFormat="1" ht="99.75">
      <c r="A30" s="935" t="s">
        <v>918</v>
      </c>
      <c r="B30" s="334" t="s">
        <v>919</v>
      </c>
      <c r="C30" s="410" t="s">
        <v>25</v>
      </c>
      <c r="D30" s="410">
        <v>10</v>
      </c>
      <c r="E30" s="1117"/>
      <c r="F30" s="1118"/>
      <c r="G30" s="24">
        <f t="shared" si="8"/>
        <v>0</v>
      </c>
      <c r="H30" s="24">
        <f t="shared" si="9"/>
        <v>0</v>
      </c>
      <c r="I30" s="24">
        <f t="shared" si="10"/>
        <v>0</v>
      </c>
      <c r="J30" s="102">
        <f t="shared" si="11"/>
        <v>0</v>
      </c>
      <c r="K30" s="1169"/>
      <c r="L30" s="1169"/>
      <c r="M30" s="1170"/>
    </row>
    <row r="31" spans="1:13" s="302" customFormat="1" ht="99.75">
      <c r="A31" s="935" t="s">
        <v>920</v>
      </c>
      <c r="B31" s="334" t="s">
        <v>921</v>
      </c>
      <c r="C31" s="410" t="s">
        <v>25</v>
      </c>
      <c r="D31" s="410">
        <v>10</v>
      </c>
      <c r="E31" s="1117"/>
      <c r="F31" s="1118"/>
      <c r="G31" s="24">
        <f t="shared" si="8"/>
        <v>0</v>
      </c>
      <c r="H31" s="24">
        <f t="shared" si="9"/>
        <v>0</v>
      </c>
      <c r="I31" s="24">
        <f t="shared" si="10"/>
        <v>0</v>
      </c>
      <c r="J31" s="102">
        <f t="shared" si="11"/>
        <v>0</v>
      </c>
      <c r="K31" s="1169"/>
      <c r="L31" s="1169"/>
      <c r="M31" s="1170"/>
    </row>
    <row r="32" spans="1:13" s="302" customFormat="1" ht="30">
      <c r="A32" s="1162" t="s">
        <v>922</v>
      </c>
      <c r="B32" s="334"/>
      <c r="C32" s="410"/>
      <c r="D32" s="410"/>
      <c r="E32" s="1117"/>
      <c r="F32" s="1118"/>
      <c r="G32" s="24"/>
      <c r="H32" s="24"/>
      <c r="I32" s="24"/>
      <c r="J32" s="102"/>
      <c r="K32" s="1169"/>
      <c r="L32" s="1169"/>
      <c r="M32" s="1170"/>
    </row>
    <row r="33" spans="1:13" s="302" customFormat="1" ht="28.5">
      <c r="A33" s="935" t="s">
        <v>923</v>
      </c>
      <c r="B33" s="334" t="s">
        <v>924</v>
      </c>
      <c r="C33" s="410" t="s">
        <v>25</v>
      </c>
      <c r="D33" s="410">
        <v>30</v>
      </c>
      <c r="E33" s="1117"/>
      <c r="F33" s="1118"/>
      <c r="G33" s="24">
        <f t="shared" ref="G33:G38" si="12">+E33*F33</f>
        <v>0</v>
      </c>
      <c r="H33" s="24">
        <f t="shared" ref="H33:H38" si="13">+E33+G33</f>
        <v>0</v>
      </c>
      <c r="I33" s="24">
        <f t="shared" ref="I33:I38" si="14">+E33*D33</f>
        <v>0</v>
      </c>
      <c r="J33" s="102">
        <f t="shared" ref="J33:J38" si="15">+H33*D33</f>
        <v>0</v>
      </c>
      <c r="K33" s="1169"/>
      <c r="L33" s="1169"/>
      <c r="M33" s="1170"/>
    </row>
    <row r="34" spans="1:13" s="302" customFormat="1">
      <c r="A34" s="935" t="s">
        <v>925</v>
      </c>
      <c r="B34" s="334" t="s">
        <v>926</v>
      </c>
      <c r="C34" s="410" t="s">
        <v>25</v>
      </c>
      <c r="D34" s="410">
        <v>10</v>
      </c>
      <c r="E34" s="1117"/>
      <c r="F34" s="1118"/>
      <c r="G34" s="24">
        <f t="shared" si="12"/>
        <v>0</v>
      </c>
      <c r="H34" s="24">
        <f t="shared" si="13"/>
        <v>0</v>
      </c>
      <c r="I34" s="24">
        <f t="shared" si="14"/>
        <v>0</v>
      </c>
      <c r="J34" s="102">
        <f t="shared" si="15"/>
        <v>0</v>
      </c>
      <c r="K34" s="1169"/>
      <c r="L34" s="1169"/>
      <c r="M34" s="1170"/>
    </row>
    <row r="35" spans="1:13" s="302" customFormat="1">
      <c r="A35" s="935" t="s">
        <v>927</v>
      </c>
      <c r="B35" s="334" t="s">
        <v>928</v>
      </c>
      <c r="C35" s="410" t="s">
        <v>25</v>
      </c>
      <c r="D35" s="410">
        <v>10</v>
      </c>
      <c r="E35" s="1117"/>
      <c r="F35" s="1118"/>
      <c r="G35" s="24">
        <f t="shared" si="12"/>
        <v>0</v>
      </c>
      <c r="H35" s="24">
        <f t="shared" si="13"/>
        <v>0</v>
      </c>
      <c r="I35" s="24">
        <f t="shared" si="14"/>
        <v>0</v>
      </c>
      <c r="J35" s="102">
        <f t="shared" si="15"/>
        <v>0</v>
      </c>
      <c r="K35" s="1169"/>
      <c r="L35" s="1169"/>
      <c r="M35" s="1170"/>
    </row>
    <row r="36" spans="1:13" s="302" customFormat="1" ht="28.5">
      <c r="A36" s="935" t="s">
        <v>929</v>
      </c>
      <c r="B36" s="334" t="s">
        <v>930</v>
      </c>
      <c r="C36" s="410" t="s">
        <v>25</v>
      </c>
      <c r="D36" s="410">
        <v>10</v>
      </c>
      <c r="E36" s="1117"/>
      <c r="F36" s="1118"/>
      <c r="G36" s="24">
        <f t="shared" si="12"/>
        <v>0</v>
      </c>
      <c r="H36" s="24">
        <f t="shared" si="13"/>
        <v>0</v>
      </c>
      <c r="I36" s="24">
        <f t="shared" si="14"/>
        <v>0</v>
      </c>
      <c r="J36" s="102">
        <f t="shared" si="15"/>
        <v>0</v>
      </c>
      <c r="K36" s="1169"/>
      <c r="L36" s="1169"/>
      <c r="M36" s="1170"/>
    </row>
    <row r="37" spans="1:13" s="302" customFormat="1" ht="42.75">
      <c r="A37" s="935" t="s">
        <v>931</v>
      </c>
      <c r="B37" s="334" t="s">
        <v>932</v>
      </c>
      <c r="C37" s="410" t="s">
        <v>25</v>
      </c>
      <c r="D37" s="410">
        <v>10</v>
      </c>
      <c r="E37" s="1117"/>
      <c r="F37" s="1118"/>
      <c r="G37" s="24">
        <f t="shared" si="12"/>
        <v>0</v>
      </c>
      <c r="H37" s="24">
        <f t="shared" si="13"/>
        <v>0</v>
      </c>
      <c r="I37" s="24">
        <f t="shared" si="14"/>
        <v>0</v>
      </c>
      <c r="J37" s="102">
        <f t="shared" si="15"/>
        <v>0</v>
      </c>
      <c r="K37" s="1169"/>
      <c r="L37" s="1169"/>
      <c r="M37" s="1170"/>
    </row>
    <row r="38" spans="1:13" s="302" customFormat="1" ht="57">
      <c r="A38" s="935" t="s">
        <v>933</v>
      </c>
      <c r="B38" s="334" t="s">
        <v>934</v>
      </c>
      <c r="C38" s="410" t="s">
        <v>25</v>
      </c>
      <c r="D38" s="410">
        <v>40</v>
      </c>
      <c r="E38" s="1115"/>
      <c r="F38" s="1116"/>
      <c r="G38" s="780">
        <f t="shared" si="12"/>
        <v>0</v>
      </c>
      <c r="H38" s="780">
        <f t="shared" si="13"/>
        <v>0</v>
      </c>
      <c r="I38" s="780">
        <f t="shared" si="14"/>
        <v>0</v>
      </c>
      <c r="J38" s="789">
        <f t="shared" si="15"/>
        <v>0</v>
      </c>
      <c r="K38" s="1169"/>
      <c r="L38" s="1169"/>
      <c r="M38" s="1170"/>
    </row>
    <row r="39" spans="1:13" s="302" customFormat="1" ht="28.5">
      <c r="A39" s="1681" t="s">
        <v>3573</v>
      </c>
      <c r="B39" s="334" t="s">
        <v>3574</v>
      </c>
      <c r="C39" s="678" t="s">
        <v>25</v>
      </c>
      <c r="D39" s="678">
        <v>50</v>
      </c>
      <c r="E39" s="1129"/>
      <c r="F39" s="1130"/>
      <c r="G39" s="780">
        <f t="shared" ref="G39" si="16">+E39*F39</f>
        <v>0</v>
      </c>
      <c r="H39" s="780">
        <f t="shared" ref="H39" si="17">+E39+G39</f>
        <v>0</v>
      </c>
      <c r="I39" s="780">
        <f t="shared" ref="I39" si="18">+E39*D39</f>
        <v>0</v>
      </c>
      <c r="J39" s="789">
        <f t="shared" ref="J39" si="19">+H39*D39</f>
        <v>0</v>
      </c>
      <c r="K39" s="1682"/>
      <c r="L39" s="1682"/>
      <c r="M39" s="1683"/>
    </row>
    <row r="40" spans="1:13" s="302" customFormat="1" ht="15">
      <c r="A40" s="38" t="s">
        <v>32</v>
      </c>
      <c r="B40" s="967"/>
      <c r="C40" s="968"/>
      <c r="D40" s="969"/>
      <c r="E40" s="1163"/>
      <c r="F40" s="1163"/>
      <c r="G40" s="187"/>
      <c r="H40" s="187"/>
      <c r="I40" s="116">
        <f>SUM(I4:I39)</f>
        <v>0</v>
      </c>
      <c r="J40" s="116">
        <f>SUM(J4:J38)</f>
        <v>0</v>
      </c>
      <c r="K40" s="1178"/>
      <c r="L40" s="1178"/>
      <c r="M40" s="1179"/>
    </row>
    <row r="41" spans="1:13" s="302" customFormat="1" ht="15">
      <c r="A41" s="45"/>
      <c r="B41" s="625"/>
      <c r="C41" s="626"/>
      <c r="D41" s="627"/>
      <c r="E41" s="1164"/>
      <c r="F41" s="1164"/>
      <c r="K41" s="1133"/>
      <c r="L41" s="1133"/>
      <c r="M41" s="1133"/>
    </row>
    <row r="42" spans="1:13" s="302" customFormat="1" ht="15">
      <c r="A42" s="45"/>
      <c r="B42" s="625"/>
      <c r="C42" s="626"/>
      <c r="D42" s="627"/>
      <c r="E42" s="1164"/>
      <c r="F42" s="1164"/>
      <c r="K42" s="1133"/>
      <c r="L42" s="1133"/>
      <c r="M42" s="1133"/>
    </row>
    <row r="43" spans="1:13" ht="15">
      <c r="A43" s="299" t="s">
        <v>1046</v>
      </c>
      <c r="B43" s="597"/>
      <c r="C43" s="598"/>
      <c r="D43" s="598"/>
      <c r="E43" s="1164"/>
      <c r="F43" s="1164"/>
    </row>
    <row r="44" spans="1:13" ht="30">
      <c r="A44" s="53" t="s">
        <v>9</v>
      </c>
      <c r="B44" s="11" t="s">
        <v>10</v>
      </c>
      <c r="C44" s="11" t="s">
        <v>11</v>
      </c>
      <c r="D44" s="12" t="s">
        <v>12</v>
      </c>
      <c r="E44" s="700" t="s">
        <v>13</v>
      </c>
      <c r="F44" s="213" t="s">
        <v>14</v>
      </c>
      <c r="G44" s="574" t="s">
        <v>15</v>
      </c>
      <c r="H44" s="574" t="s">
        <v>16</v>
      </c>
      <c r="I44" s="574" t="s">
        <v>17</v>
      </c>
      <c r="J44" s="708" t="s">
        <v>18</v>
      </c>
      <c r="K44" s="278" t="s">
        <v>19</v>
      </c>
      <c r="L44" s="709" t="s">
        <v>20</v>
      </c>
      <c r="M44" s="280" t="s">
        <v>21</v>
      </c>
    </row>
    <row r="45" spans="1:13" ht="15">
      <c r="A45" s="69" t="s">
        <v>936</v>
      </c>
      <c r="B45" s="870"/>
      <c r="C45" s="426"/>
      <c r="D45" s="426"/>
      <c r="E45" s="1117"/>
      <c r="F45" s="1118"/>
      <c r="G45" s="169"/>
      <c r="H45" s="169"/>
      <c r="I45" s="169"/>
      <c r="J45" s="169"/>
      <c r="K45" s="1112"/>
      <c r="L45" s="1112"/>
      <c r="M45" s="1121"/>
    </row>
    <row r="46" spans="1:13" ht="71.25">
      <c r="A46" s="75" t="s">
        <v>937</v>
      </c>
      <c r="B46" s="76" t="s">
        <v>938</v>
      </c>
      <c r="C46" s="410" t="s">
        <v>25</v>
      </c>
      <c r="D46" s="410">
        <v>400</v>
      </c>
      <c r="E46" s="1117"/>
      <c r="F46" s="1118"/>
      <c r="G46" s="24">
        <f t="shared" ref="G46:G57" si="20">+E46*F46</f>
        <v>0</v>
      </c>
      <c r="H46" s="24">
        <f t="shared" ref="H46:H57" si="21">+E46+G46</f>
        <v>0</v>
      </c>
      <c r="I46" s="24">
        <f t="shared" ref="I46:I57" si="22">+E46*D46</f>
        <v>0</v>
      </c>
      <c r="J46" s="102">
        <f t="shared" ref="J46:J57" si="23">+H46*D46</f>
        <v>0</v>
      </c>
      <c r="K46" s="1115"/>
      <c r="L46" s="1115"/>
      <c r="M46" s="1122"/>
    </row>
    <row r="47" spans="1:13" ht="71.25">
      <c r="A47" s="75" t="s">
        <v>939</v>
      </c>
      <c r="B47" s="76" t="s">
        <v>940</v>
      </c>
      <c r="C47" s="410" t="s">
        <v>25</v>
      </c>
      <c r="D47" s="410">
        <v>110</v>
      </c>
      <c r="E47" s="1117"/>
      <c r="F47" s="1118"/>
      <c r="G47" s="24">
        <f t="shared" si="20"/>
        <v>0</v>
      </c>
      <c r="H47" s="24">
        <f t="shared" si="21"/>
        <v>0</v>
      </c>
      <c r="I47" s="24">
        <f t="shared" si="22"/>
        <v>0</v>
      </c>
      <c r="J47" s="102">
        <f t="shared" si="23"/>
        <v>0</v>
      </c>
      <c r="K47" s="1115"/>
      <c r="L47" s="1115"/>
      <c r="M47" s="1122"/>
    </row>
    <row r="48" spans="1:13" ht="57">
      <c r="A48" s="1165" t="s">
        <v>941</v>
      </c>
      <c r="B48" s="76" t="s">
        <v>942</v>
      </c>
      <c r="C48" s="410" t="s">
        <v>25</v>
      </c>
      <c r="D48" s="410">
        <v>30</v>
      </c>
      <c r="E48" s="1117"/>
      <c r="F48" s="1118"/>
      <c r="G48" s="24">
        <f t="shared" si="20"/>
        <v>0</v>
      </c>
      <c r="H48" s="24">
        <f t="shared" si="21"/>
        <v>0</v>
      </c>
      <c r="I48" s="24">
        <f t="shared" si="22"/>
        <v>0</v>
      </c>
      <c r="J48" s="102">
        <f t="shared" si="23"/>
        <v>0</v>
      </c>
      <c r="K48" s="1115"/>
      <c r="L48" s="1115"/>
      <c r="M48" s="1122"/>
    </row>
    <row r="49" spans="1:13" ht="57">
      <c r="A49" s="75" t="s">
        <v>943</v>
      </c>
      <c r="B49" s="76" t="s">
        <v>944</v>
      </c>
      <c r="C49" s="410" t="s">
        <v>25</v>
      </c>
      <c r="D49" s="410">
        <v>30</v>
      </c>
      <c r="E49" s="1117"/>
      <c r="F49" s="1118"/>
      <c r="G49" s="24">
        <f t="shared" si="20"/>
        <v>0</v>
      </c>
      <c r="H49" s="24">
        <f t="shared" si="21"/>
        <v>0</v>
      </c>
      <c r="I49" s="24">
        <f t="shared" si="22"/>
        <v>0</v>
      </c>
      <c r="J49" s="102">
        <f t="shared" si="23"/>
        <v>0</v>
      </c>
      <c r="K49" s="1115"/>
      <c r="L49" s="1115"/>
      <c r="M49" s="1122"/>
    </row>
    <row r="50" spans="1:13" ht="57">
      <c r="A50" s="75" t="s">
        <v>945</v>
      </c>
      <c r="B50" s="76" t="s">
        <v>946</v>
      </c>
      <c r="C50" s="410" t="s">
        <v>25</v>
      </c>
      <c r="D50" s="410">
        <v>360</v>
      </c>
      <c r="E50" s="1117"/>
      <c r="F50" s="1118"/>
      <c r="G50" s="24">
        <f t="shared" si="20"/>
        <v>0</v>
      </c>
      <c r="H50" s="24">
        <f t="shared" si="21"/>
        <v>0</v>
      </c>
      <c r="I50" s="24">
        <f t="shared" si="22"/>
        <v>0</v>
      </c>
      <c r="J50" s="102">
        <f t="shared" si="23"/>
        <v>0</v>
      </c>
      <c r="K50" s="1115"/>
      <c r="L50" s="1115"/>
      <c r="M50" s="1122"/>
    </row>
    <row r="51" spans="1:13" ht="57">
      <c r="A51" s="75" t="s">
        <v>945</v>
      </c>
      <c r="B51" s="76" t="s">
        <v>947</v>
      </c>
      <c r="C51" s="410" t="s">
        <v>25</v>
      </c>
      <c r="D51" s="410">
        <v>120</v>
      </c>
      <c r="E51" s="1117"/>
      <c r="F51" s="1118"/>
      <c r="G51" s="24">
        <f t="shared" si="20"/>
        <v>0</v>
      </c>
      <c r="H51" s="24">
        <f t="shared" si="21"/>
        <v>0</v>
      </c>
      <c r="I51" s="24">
        <f t="shared" si="22"/>
        <v>0</v>
      </c>
      <c r="J51" s="102">
        <f t="shared" si="23"/>
        <v>0</v>
      </c>
      <c r="K51" s="1115"/>
      <c r="L51" s="1115"/>
      <c r="M51" s="1122"/>
    </row>
    <row r="52" spans="1:13" ht="71.25">
      <c r="A52" s="75" t="s">
        <v>948</v>
      </c>
      <c r="B52" s="76" t="s">
        <v>949</v>
      </c>
      <c r="C52" s="410" t="s">
        <v>25</v>
      </c>
      <c r="D52" s="410">
        <v>1400</v>
      </c>
      <c r="E52" s="1117"/>
      <c r="F52" s="1118"/>
      <c r="G52" s="24">
        <f t="shared" si="20"/>
        <v>0</v>
      </c>
      <c r="H52" s="24">
        <f t="shared" si="21"/>
        <v>0</v>
      </c>
      <c r="I52" s="24">
        <f t="shared" si="22"/>
        <v>0</v>
      </c>
      <c r="J52" s="102">
        <f t="shared" si="23"/>
        <v>0</v>
      </c>
      <c r="K52" s="1115"/>
      <c r="L52" s="1115"/>
      <c r="M52" s="1122"/>
    </row>
    <row r="53" spans="1:13" ht="71.25">
      <c r="A53" s="75" t="s">
        <v>950</v>
      </c>
      <c r="B53" s="76" t="s">
        <v>951</v>
      </c>
      <c r="C53" s="410" t="s">
        <v>25</v>
      </c>
      <c r="D53" s="410">
        <v>120</v>
      </c>
      <c r="E53" s="1117"/>
      <c r="F53" s="1118"/>
      <c r="G53" s="24">
        <f t="shared" si="20"/>
        <v>0</v>
      </c>
      <c r="H53" s="24">
        <f t="shared" si="21"/>
        <v>0</v>
      </c>
      <c r="I53" s="24">
        <f t="shared" si="22"/>
        <v>0</v>
      </c>
      <c r="J53" s="102">
        <f t="shared" si="23"/>
        <v>0</v>
      </c>
      <c r="K53" s="1115"/>
      <c r="L53" s="1115"/>
      <c r="M53" s="1122"/>
    </row>
    <row r="54" spans="1:13" ht="85.5">
      <c r="A54" s="75" t="s">
        <v>952</v>
      </c>
      <c r="B54" s="76" t="s">
        <v>953</v>
      </c>
      <c r="C54" s="410" t="s">
        <v>25</v>
      </c>
      <c r="D54" s="410">
        <v>30</v>
      </c>
      <c r="E54" s="1117"/>
      <c r="F54" s="1118"/>
      <c r="G54" s="24">
        <f t="shared" si="20"/>
        <v>0</v>
      </c>
      <c r="H54" s="24">
        <f t="shared" si="21"/>
        <v>0</v>
      </c>
      <c r="I54" s="24">
        <f t="shared" si="22"/>
        <v>0</v>
      </c>
      <c r="J54" s="102">
        <f t="shared" si="23"/>
        <v>0</v>
      </c>
      <c r="K54" s="1115"/>
      <c r="L54" s="1115"/>
      <c r="M54" s="1122"/>
    </row>
    <row r="55" spans="1:13" ht="85.5">
      <c r="A55" s="75" t="s">
        <v>954</v>
      </c>
      <c r="B55" s="76" t="s">
        <v>955</v>
      </c>
      <c r="C55" s="410" t="s">
        <v>25</v>
      </c>
      <c r="D55" s="410">
        <v>30</v>
      </c>
      <c r="E55" s="1117"/>
      <c r="F55" s="1118"/>
      <c r="G55" s="24">
        <f t="shared" si="20"/>
        <v>0</v>
      </c>
      <c r="H55" s="24">
        <f t="shared" si="21"/>
        <v>0</v>
      </c>
      <c r="I55" s="24">
        <f t="shared" si="22"/>
        <v>0</v>
      </c>
      <c r="J55" s="102">
        <f t="shared" si="23"/>
        <v>0</v>
      </c>
      <c r="K55" s="1115"/>
      <c r="L55" s="1115"/>
      <c r="M55" s="1122"/>
    </row>
    <row r="56" spans="1:13" ht="99.75">
      <c r="A56" s="75" t="s">
        <v>956</v>
      </c>
      <c r="B56" s="76" t="s">
        <v>957</v>
      </c>
      <c r="C56" s="410" t="s">
        <v>25</v>
      </c>
      <c r="D56" s="410">
        <v>30</v>
      </c>
      <c r="E56" s="1117"/>
      <c r="F56" s="1118"/>
      <c r="G56" s="24">
        <f t="shared" si="20"/>
        <v>0</v>
      </c>
      <c r="H56" s="24">
        <f t="shared" si="21"/>
        <v>0</v>
      </c>
      <c r="I56" s="24">
        <f t="shared" si="22"/>
        <v>0</v>
      </c>
      <c r="J56" s="102">
        <f t="shared" si="23"/>
        <v>0</v>
      </c>
      <c r="K56" s="1115"/>
      <c r="L56" s="1115"/>
      <c r="M56" s="1122"/>
    </row>
    <row r="57" spans="1:13" ht="185.25">
      <c r="A57" s="2345" t="s">
        <v>4263</v>
      </c>
      <c r="B57" s="2346" t="s">
        <v>4264</v>
      </c>
      <c r="C57" s="197" t="s">
        <v>25</v>
      </c>
      <c r="D57" s="197">
        <v>5</v>
      </c>
      <c r="E57" s="1117"/>
      <c r="F57" s="1118"/>
      <c r="G57" s="24">
        <f t="shared" si="20"/>
        <v>0</v>
      </c>
      <c r="H57" s="24">
        <f t="shared" si="21"/>
        <v>0</v>
      </c>
      <c r="I57" s="24">
        <f t="shared" si="22"/>
        <v>0</v>
      </c>
      <c r="J57" s="102">
        <f t="shared" si="23"/>
        <v>0</v>
      </c>
      <c r="K57" s="1117"/>
      <c r="L57" s="1117"/>
      <c r="M57" s="1123"/>
    </row>
    <row r="58" spans="1:13" ht="15">
      <c r="A58" s="38" t="s">
        <v>32</v>
      </c>
      <c r="B58" s="39"/>
      <c r="C58" s="40"/>
      <c r="D58" s="41"/>
      <c r="E58" s="1166"/>
      <c r="F58" s="1166"/>
      <c r="G58" s="187"/>
      <c r="H58" s="187"/>
      <c r="I58" s="116">
        <f>SUM(I46:I57)</f>
        <v>0</v>
      </c>
      <c r="J58" s="116">
        <f>SUM(J46:J57)</f>
        <v>0</v>
      </c>
      <c r="K58" s="1119"/>
      <c r="L58" s="1119"/>
      <c r="M58" s="1124"/>
    </row>
    <row r="59" spans="1:13" ht="15">
      <c r="A59" s="45"/>
      <c r="B59" s="625"/>
      <c r="C59" s="626"/>
      <c r="D59" s="627"/>
      <c r="E59" s="1164"/>
      <c r="F59" s="1164"/>
      <c r="G59" s="302"/>
      <c r="H59" s="302"/>
      <c r="I59" s="302"/>
      <c r="J59" s="302"/>
      <c r="K59" s="1133"/>
      <c r="L59" s="1133"/>
      <c r="M59" s="1133"/>
    </row>
    <row r="60" spans="1:13" ht="15">
      <c r="A60" s="45"/>
      <c r="B60" s="625"/>
      <c r="C60" s="626"/>
      <c r="D60" s="627"/>
      <c r="E60" s="1164"/>
      <c r="F60" s="1164"/>
      <c r="G60" s="302"/>
      <c r="H60" s="302"/>
      <c r="I60" s="302"/>
      <c r="J60" s="302"/>
      <c r="K60" s="1133"/>
      <c r="L60" s="1133"/>
      <c r="M60" s="1133"/>
    </row>
    <row r="61" spans="1:13" ht="15">
      <c r="A61" s="371" t="s">
        <v>1049</v>
      </c>
      <c r="B61" s="139"/>
      <c r="C61" s="6"/>
      <c r="D61" s="6"/>
      <c r="E61" s="1164"/>
      <c r="F61" s="1164"/>
    </row>
    <row r="62" spans="1:13" ht="30">
      <c r="A62" s="53" t="s">
        <v>9</v>
      </c>
      <c r="B62" s="11" t="s">
        <v>10</v>
      </c>
      <c r="C62" s="11" t="s">
        <v>11</v>
      </c>
      <c r="D62" s="12" t="s">
        <v>12</v>
      </c>
      <c r="E62" s="700" t="s">
        <v>13</v>
      </c>
      <c r="F62" s="213" t="s">
        <v>14</v>
      </c>
      <c r="G62" s="574" t="s">
        <v>15</v>
      </c>
      <c r="H62" s="574" t="s">
        <v>16</v>
      </c>
      <c r="I62" s="574" t="s">
        <v>17</v>
      </c>
      <c r="J62" s="708" t="s">
        <v>18</v>
      </c>
      <c r="K62" s="278" t="s">
        <v>19</v>
      </c>
      <c r="L62" s="709" t="s">
        <v>20</v>
      </c>
      <c r="M62" s="280" t="s">
        <v>21</v>
      </c>
    </row>
    <row r="63" spans="1:13" ht="30">
      <c r="A63" s="69" t="s">
        <v>959</v>
      </c>
      <c r="B63" s="81"/>
      <c r="C63" s="90"/>
      <c r="D63" s="90"/>
      <c r="E63" s="1117"/>
      <c r="F63" s="1118"/>
      <c r="G63" s="169"/>
      <c r="H63" s="169"/>
      <c r="I63" s="169"/>
      <c r="J63" s="169"/>
      <c r="K63" s="1112"/>
      <c r="L63" s="1112"/>
      <c r="M63" s="1121"/>
    </row>
    <row r="64" spans="1:13" ht="60" customHeight="1">
      <c r="A64" s="666" t="s">
        <v>960</v>
      </c>
      <c r="B64" s="76"/>
      <c r="C64" s="343"/>
      <c r="D64" s="343"/>
      <c r="E64" s="1117"/>
      <c r="F64" s="1118"/>
      <c r="G64" s="192"/>
      <c r="H64" s="192"/>
      <c r="I64" s="192"/>
      <c r="J64" s="192"/>
      <c r="K64" s="1115"/>
      <c r="L64" s="1115"/>
      <c r="M64" s="1122"/>
    </row>
    <row r="65" spans="1:13">
      <c r="A65" s="666" t="s">
        <v>961</v>
      </c>
      <c r="B65" s="76"/>
      <c r="C65" s="61" t="s">
        <v>25</v>
      </c>
      <c r="D65" s="85">
        <v>10</v>
      </c>
      <c r="E65" s="1117"/>
      <c r="F65" s="1118"/>
      <c r="G65" s="24">
        <f>+E65*F65</f>
        <v>0</v>
      </c>
      <c r="H65" s="24">
        <f>+E65+G65</f>
        <v>0</v>
      </c>
      <c r="I65" s="24">
        <f>+E65*D65</f>
        <v>0</v>
      </c>
      <c r="J65" s="102">
        <f>+H65*D65</f>
        <v>0</v>
      </c>
      <c r="K65" s="1115"/>
      <c r="L65" s="1115"/>
      <c r="M65" s="1122"/>
    </row>
    <row r="66" spans="1:13">
      <c r="A66" s="666" t="s">
        <v>962</v>
      </c>
      <c r="B66" s="60"/>
      <c r="C66" s="61" t="s">
        <v>25</v>
      </c>
      <c r="D66" s="85">
        <v>10</v>
      </c>
      <c r="E66" s="1117"/>
      <c r="F66" s="1118"/>
      <c r="G66" s="24">
        <f>+E66*F66</f>
        <v>0</v>
      </c>
      <c r="H66" s="24">
        <f>+E66+G66</f>
        <v>0</v>
      </c>
      <c r="I66" s="24">
        <f>+E66*D66</f>
        <v>0</v>
      </c>
      <c r="J66" s="102">
        <f>+H66*D66</f>
        <v>0</v>
      </c>
      <c r="K66" s="1115"/>
      <c r="L66" s="1115"/>
      <c r="M66" s="1122"/>
    </row>
    <row r="67" spans="1:13">
      <c r="A67" s="666" t="s">
        <v>963</v>
      </c>
      <c r="B67" s="60"/>
      <c r="C67" s="61" t="s">
        <v>25</v>
      </c>
      <c r="D67" s="85">
        <v>10</v>
      </c>
      <c r="E67" s="1117"/>
      <c r="F67" s="1118"/>
      <c r="G67" s="24">
        <f>+E67*F67</f>
        <v>0</v>
      </c>
      <c r="H67" s="24">
        <f>+E67+G67</f>
        <v>0</v>
      </c>
      <c r="I67" s="24">
        <f>+E67*D67</f>
        <v>0</v>
      </c>
      <c r="J67" s="102">
        <f>+H67*D67</f>
        <v>0</v>
      </c>
      <c r="K67" s="1115"/>
      <c r="L67" s="1115"/>
      <c r="M67" s="1122"/>
    </row>
    <row r="68" spans="1:13">
      <c r="A68" s="666" t="s">
        <v>964</v>
      </c>
      <c r="B68" s="60"/>
      <c r="C68" s="61" t="s">
        <v>25</v>
      </c>
      <c r="D68" s="85">
        <v>10</v>
      </c>
      <c r="E68" s="1117"/>
      <c r="F68" s="1118"/>
      <c r="G68" s="24">
        <f>+E68*F68</f>
        <v>0</v>
      </c>
      <c r="H68" s="24">
        <f>+E68+G68</f>
        <v>0</v>
      </c>
      <c r="I68" s="24">
        <f>+E68*D68</f>
        <v>0</v>
      </c>
      <c r="J68" s="102">
        <f>+H68*D68</f>
        <v>0</v>
      </c>
      <c r="K68" s="1115"/>
      <c r="L68" s="1115"/>
      <c r="M68" s="1122"/>
    </row>
    <row r="69" spans="1:13">
      <c r="A69" s="545" t="s">
        <v>965</v>
      </c>
      <c r="B69" s="184"/>
      <c r="C69" s="64" t="s">
        <v>25</v>
      </c>
      <c r="D69" s="185">
        <v>10</v>
      </c>
      <c r="E69" s="1117"/>
      <c r="F69" s="1118"/>
      <c r="G69" s="24">
        <f>+E69*F69</f>
        <v>0</v>
      </c>
      <c r="H69" s="24">
        <f>+E69+G69</f>
        <v>0</v>
      </c>
      <c r="I69" s="24">
        <f>+E69*D69</f>
        <v>0</v>
      </c>
      <c r="J69" s="102">
        <f>+H69*D69</f>
        <v>0</v>
      </c>
      <c r="K69" s="1117"/>
      <c r="L69" s="1117"/>
      <c r="M69" s="1123"/>
    </row>
    <row r="70" spans="1:13" ht="15">
      <c r="A70" s="38" t="s">
        <v>32</v>
      </c>
      <c r="B70" s="39"/>
      <c r="C70" s="40"/>
      <c r="D70" s="41"/>
      <c r="E70" s="1166"/>
      <c r="F70" s="1166"/>
      <c r="G70" s="187"/>
      <c r="H70" s="187"/>
      <c r="I70" s="116">
        <f>SUM(I65:I69)</f>
        <v>0</v>
      </c>
      <c r="J70" s="116">
        <f>SUM(J65:J69)</f>
        <v>0</v>
      </c>
      <c r="K70" s="1119"/>
      <c r="L70" s="1119"/>
      <c r="M70" s="1124"/>
    </row>
    <row r="71" spans="1:13" ht="15">
      <c r="A71" s="45"/>
      <c r="B71" s="625"/>
      <c r="C71" s="626"/>
      <c r="D71" s="627"/>
      <c r="E71" s="1164"/>
      <c r="F71" s="1164"/>
      <c r="G71" s="302"/>
      <c r="H71" s="302"/>
      <c r="I71" s="302"/>
      <c r="J71" s="302"/>
      <c r="K71" s="1133"/>
      <c r="L71" s="1133"/>
      <c r="M71" s="1133"/>
    </row>
    <row r="72" spans="1:13" ht="15">
      <c r="A72" s="45"/>
      <c r="B72" s="625"/>
      <c r="C72" s="626"/>
      <c r="D72" s="627"/>
      <c r="E72" s="1164"/>
      <c r="F72" s="1164"/>
      <c r="G72" s="302"/>
      <c r="H72" s="302"/>
      <c r="I72" s="302"/>
      <c r="J72" s="302"/>
      <c r="K72" s="1133"/>
      <c r="L72" s="1133"/>
      <c r="M72" s="1133"/>
    </row>
    <row r="73" spans="1:13" ht="15">
      <c r="A73" s="299" t="s">
        <v>1053</v>
      </c>
      <c r="B73" s="273"/>
      <c r="C73" s="6"/>
      <c r="D73" s="6"/>
      <c r="E73" s="1164"/>
      <c r="F73" s="1164"/>
    </row>
    <row r="74" spans="1:13" ht="30">
      <c r="A74" s="53" t="s">
        <v>9</v>
      </c>
      <c r="B74" s="11" t="s">
        <v>10</v>
      </c>
      <c r="C74" s="11" t="s">
        <v>11</v>
      </c>
      <c r="D74" s="12" t="s">
        <v>12</v>
      </c>
      <c r="E74" s="700" t="s">
        <v>13</v>
      </c>
      <c r="F74" s="213" t="s">
        <v>14</v>
      </c>
      <c r="G74" s="574" t="s">
        <v>15</v>
      </c>
      <c r="H74" s="574" t="s">
        <v>16</v>
      </c>
      <c r="I74" s="574" t="s">
        <v>17</v>
      </c>
      <c r="J74" s="708" t="s">
        <v>18</v>
      </c>
      <c r="K74" s="278" t="s">
        <v>19</v>
      </c>
      <c r="L74" s="709" t="s">
        <v>20</v>
      </c>
      <c r="M74" s="280" t="s">
        <v>21</v>
      </c>
    </row>
    <row r="75" spans="1:13" ht="60">
      <c r="A75" s="1025" t="s">
        <v>967</v>
      </c>
      <c r="B75" s="1180"/>
      <c r="C75" s="55"/>
      <c r="D75" s="55"/>
      <c r="E75" s="1112"/>
      <c r="F75" s="1113"/>
      <c r="G75" s="169"/>
      <c r="H75" s="169"/>
      <c r="I75" s="169"/>
      <c r="J75" s="169"/>
      <c r="K75" s="1112"/>
      <c r="L75" s="1112"/>
      <c r="M75" s="1121"/>
    </row>
    <row r="76" spans="1:13" ht="185.25">
      <c r="A76" s="1181" t="s">
        <v>968</v>
      </c>
      <c r="B76" s="1180" t="s">
        <v>969</v>
      </c>
      <c r="C76" s="55" t="s">
        <v>970</v>
      </c>
      <c r="D76" s="55">
        <v>30</v>
      </c>
      <c r="E76" s="1129"/>
      <c r="F76" s="1130"/>
      <c r="G76" s="248">
        <f>+E76*F76</f>
        <v>0</v>
      </c>
      <c r="H76" s="248">
        <f>+E76+G76</f>
        <v>0</v>
      </c>
      <c r="I76" s="248">
        <f>+E76*D76</f>
        <v>0</v>
      </c>
      <c r="J76" s="293">
        <f>+H76*D76</f>
        <v>0</v>
      </c>
      <c r="K76" s="1112"/>
      <c r="L76" s="1112"/>
      <c r="M76" s="1121"/>
    </row>
    <row r="77" spans="1:13" ht="128.25">
      <c r="A77" s="833" t="s">
        <v>971</v>
      </c>
      <c r="B77" s="203" t="s">
        <v>972</v>
      </c>
      <c r="C77" s="85" t="s">
        <v>970</v>
      </c>
      <c r="D77" s="85">
        <v>30</v>
      </c>
      <c r="E77" s="1117"/>
      <c r="F77" s="1118"/>
      <c r="G77" s="24">
        <f>+E77*F77</f>
        <v>0</v>
      </c>
      <c r="H77" s="24">
        <f>+E77+G77</f>
        <v>0</v>
      </c>
      <c r="I77" s="24">
        <f>+E77*D77</f>
        <v>0</v>
      </c>
      <c r="J77" s="102">
        <f>+H77*D77</f>
        <v>0</v>
      </c>
      <c r="K77" s="1115"/>
      <c r="L77" s="1115"/>
      <c r="M77" s="1122"/>
    </row>
    <row r="78" spans="1:13" ht="99.75">
      <c r="A78" s="834" t="s">
        <v>973</v>
      </c>
      <c r="B78" s="205" t="s">
        <v>974</v>
      </c>
      <c r="C78" s="185" t="s">
        <v>975</v>
      </c>
      <c r="D78" s="185">
        <v>30</v>
      </c>
      <c r="E78" s="1117"/>
      <c r="F78" s="1118"/>
      <c r="G78" s="24">
        <f>+E78*F78</f>
        <v>0</v>
      </c>
      <c r="H78" s="24">
        <f>+E78+G78</f>
        <v>0</v>
      </c>
      <c r="I78" s="24">
        <f>+E78*D78</f>
        <v>0</v>
      </c>
      <c r="J78" s="102">
        <f>+H78*D78</f>
        <v>0</v>
      </c>
      <c r="K78" s="1117"/>
      <c r="L78" s="1117"/>
      <c r="M78" s="1123"/>
    </row>
    <row r="79" spans="1:13" ht="15">
      <c r="A79" s="38" t="s">
        <v>32</v>
      </c>
      <c r="B79" s="39"/>
      <c r="C79" s="40"/>
      <c r="D79" s="41"/>
      <c r="E79" s="1166"/>
      <c r="F79" s="1166"/>
      <c r="G79" s="187"/>
      <c r="H79" s="187"/>
      <c r="I79" s="116">
        <f>SUM(I76:I78)</f>
        <v>0</v>
      </c>
      <c r="J79" s="116">
        <f>SUM(J76:J78)</f>
        <v>0</v>
      </c>
      <c r="K79" s="1119"/>
      <c r="L79" s="1119"/>
      <c r="M79" s="1124"/>
    </row>
    <row r="80" spans="1:13" ht="15">
      <c r="A80" s="45"/>
      <c r="B80" s="625"/>
      <c r="C80" s="626"/>
      <c r="D80" s="625"/>
      <c r="E80" s="1182"/>
      <c r="F80" s="1182"/>
      <c r="G80" s="302"/>
      <c r="H80" s="302"/>
      <c r="I80" s="302"/>
      <c r="J80" s="302"/>
      <c r="K80" s="1133"/>
      <c r="L80" s="1133"/>
      <c r="M80" s="1133"/>
    </row>
    <row r="81" spans="1:13" ht="15">
      <c r="A81" s="45"/>
      <c r="B81" s="625"/>
      <c r="C81" s="626"/>
      <c r="D81" s="625"/>
      <c r="E81" s="1182"/>
      <c r="F81" s="1182"/>
      <c r="G81" s="302"/>
      <c r="H81" s="302"/>
      <c r="I81" s="302"/>
      <c r="J81" s="302"/>
      <c r="K81" s="1133"/>
      <c r="L81" s="1133"/>
      <c r="M81" s="1133"/>
    </row>
    <row r="82" spans="1:13" ht="15">
      <c r="A82" s="200" t="s">
        <v>1056</v>
      </c>
      <c r="B82" s="189"/>
      <c r="C82" s="6"/>
      <c r="D82" s="6"/>
    </row>
    <row r="83" spans="1:13" ht="30">
      <c r="A83" s="53" t="s">
        <v>9</v>
      </c>
      <c r="B83" s="11" t="s">
        <v>10</v>
      </c>
      <c r="C83" s="11" t="s">
        <v>11</v>
      </c>
      <c r="D83" s="12" t="s">
        <v>12</v>
      </c>
      <c r="E83" s="700" t="s">
        <v>13</v>
      </c>
      <c r="F83" s="213" t="s">
        <v>14</v>
      </c>
      <c r="G83" s="574" t="s">
        <v>15</v>
      </c>
      <c r="H83" s="574" t="s">
        <v>16</v>
      </c>
      <c r="I83" s="574" t="s">
        <v>17</v>
      </c>
      <c r="J83" s="708" t="s">
        <v>18</v>
      </c>
      <c r="K83" s="278" t="s">
        <v>19</v>
      </c>
      <c r="L83" s="709" t="s">
        <v>20</v>
      </c>
      <c r="M83" s="280" t="s">
        <v>21</v>
      </c>
    </row>
    <row r="84" spans="1:13" ht="15">
      <c r="A84" s="304" t="s">
        <v>977</v>
      </c>
      <c r="B84" s="194"/>
      <c r="C84" s="17"/>
      <c r="D84" s="17"/>
      <c r="E84" s="1129"/>
      <c r="F84" s="1130"/>
      <c r="G84" s="169"/>
      <c r="H84" s="169"/>
      <c r="I84" s="169"/>
      <c r="J84" s="169"/>
      <c r="K84" s="1112"/>
      <c r="L84" s="1112"/>
      <c r="M84" s="1121"/>
    </row>
    <row r="85" spans="1:13" ht="57">
      <c r="A85" s="358" t="s">
        <v>977</v>
      </c>
      <c r="B85" s="359" t="s">
        <v>978</v>
      </c>
      <c r="C85" s="264" t="s">
        <v>25</v>
      </c>
      <c r="D85" s="265">
        <v>10</v>
      </c>
      <c r="E85" s="1117"/>
      <c r="F85" s="1118"/>
      <c r="G85" s="24">
        <f>+E85*F85</f>
        <v>0</v>
      </c>
      <c r="H85" s="24">
        <f>+E85+G85</f>
        <v>0</v>
      </c>
      <c r="I85" s="24">
        <f>+E85*D85</f>
        <v>0</v>
      </c>
      <c r="J85" s="102">
        <f>+H85*D85</f>
        <v>0</v>
      </c>
      <c r="K85" s="1115"/>
      <c r="L85" s="1115"/>
      <c r="M85" s="1122"/>
    </row>
    <row r="86" spans="1:13" ht="15">
      <c r="A86" s="38" t="s">
        <v>32</v>
      </c>
      <c r="B86" s="39"/>
      <c r="C86" s="40"/>
      <c r="D86" s="41"/>
      <c r="E86" s="1166"/>
      <c r="F86" s="1166"/>
      <c r="G86" s="187"/>
      <c r="H86" s="187"/>
      <c r="I86" s="116">
        <f>SUM(I85)</f>
        <v>0</v>
      </c>
      <c r="J86" s="116">
        <f>SUM(J85)</f>
        <v>0</v>
      </c>
      <c r="K86" s="1119"/>
      <c r="L86" s="1119"/>
      <c r="M86" s="1124"/>
    </row>
    <row r="87" spans="1:13" ht="15">
      <c r="A87" s="1183"/>
      <c r="B87" s="339"/>
      <c r="C87" s="47"/>
      <c r="D87" s="47"/>
      <c r="E87" s="1184"/>
      <c r="F87" s="1184"/>
      <c r="I87" s="1056"/>
      <c r="J87" s="1056"/>
    </row>
    <row r="88" spans="1:13" ht="15">
      <c r="A88" s="1183"/>
      <c r="B88" s="339"/>
      <c r="C88" s="47"/>
      <c r="D88" s="48"/>
      <c r="E88" s="1184"/>
      <c r="F88" s="1184"/>
      <c r="I88" s="1056"/>
      <c r="J88" s="1056"/>
    </row>
    <row r="89" spans="1:13" ht="15">
      <c r="A89" s="1185" t="s">
        <v>1060</v>
      </c>
      <c r="B89" s="339"/>
      <c r="C89" s="47"/>
      <c r="D89" s="48"/>
      <c r="E89" s="1184"/>
      <c r="F89" s="1184"/>
      <c r="I89" s="1056"/>
      <c r="J89" s="1056"/>
    </row>
    <row r="90" spans="1:13" ht="30">
      <c r="A90" s="1186" t="s">
        <v>9</v>
      </c>
      <c r="B90" s="1187" t="s">
        <v>10</v>
      </c>
      <c r="C90" s="1188" t="s">
        <v>11</v>
      </c>
      <c r="D90" s="1189" t="s">
        <v>12</v>
      </c>
      <c r="E90" s="700" t="s">
        <v>13</v>
      </c>
      <c r="F90" s="213" t="s">
        <v>14</v>
      </c>
      <c r="G90" s="1190" t="s">
        <v>15</v>
      </c>
      <c r="H90" s="1190" t="s">
        <v>16</v>
      </c>
      <c r="I90" s="1190" t="s">
        <v>17</v>
      </c>
      <c r="J90" s="1197" t="s">
        <v>18</v>
      </c>
      <c r="K90" s="1198" t="s">
        <v>19</v>
      </c>
      <c r="L90" s="1199" t="s">
        <v>20</v>
      </c>
      <c r="M90" s="1200" t="s">
        <v>21</v>
      </c>
    </row>
    <row r="91" spans="1:13">
      <c r="A91" s="1191" t="s">
        <v>980</v>
      </c>
      <c r="B91" s="1192"/>
      <c r="C91" s="1193"/>
      <c r="D91" s="1193"/>
      <c r="E91" s="1129"/>
      <c r="F91" s="1130"/>
      <c r="G91" s="1193"/>
      <c r="H91" s="1193"/>
      <c r="I91" s="1193"/>
      <c r="J91" s="1193"/>
      <c r="K91" s="1201"/>
      <c r="L91" s="1201"/>
      <c r="M91" s="1201"/>
    </row>
    <row r="92" spans="1:13" ht="60">
      <c r="A92" s="1194" t="s">
        <v>981</v>
      </c>
      <c r="B92" s="1195" t="s">
        <v>982</v>
      </c>
      <c r="C92" s="1196" t="s">
        <v>25</v>
      </c>
      <c r="D92" s="1196">
        <v>10</v>
      </c>
      <c r="E92" s="1117"/>
      <c r="F92" s="1118"/>
      <c r="G92" s="24">
        <f t="shared" ref="G92:G104" si="24">+E92*F92</f>
        <v>0</v>
      </c>
      <c r="H92" s="24">
        <f t="shared" ref="H92:H104" si="25">+E92+G92</f>
        <v>0</v>
      </c>
      <c r="I92" s="24">
        <f t="shared" ref="I92:I104" si="26">+E92*D92</f>
        <v>0</v>
      </c>
      <c r="J92" s="102">
        <f t="shared" ref="J92:J104" si="27">+H92*D92</f>
        <v>0</v>
      </c>
      <c r="K92" s="1202"/>
      <c r="L92" s="1202"/>
      <c r="M92" s="1202"/>
    </row>
    <row r="93" spans="1:13" ht="96">
      <c r="A93" s="1194" t="s">
        <v>983</v>
      </c>
      <c r="B93" s="1195" t="s">
        <v>984</v>
      </c>
      <c r="C93" s="1196" t="s">
        <v>25</v>
      </c>
      <c r="D93" s="1196">
        <v>10</v>
      </c>
      <c r="E93" s="1117"/>
      <c r="F93" s="1118"/>
      <c r="G93" s="24">
        <f t="shared" si="24"/>
        <v>0</v>
      </c>
      <c r="H93" s="24">
        <f t="shared" si="25"/>
        <v>0</v>
      </c>
      <c r="I93" s="24">
        <f t="shared" si="26"/>
        <v>0</v>
      </c>
      <c r="J93" s="102">
        <f t="shared" si="27"/>
        <v>0</v>
      </c>
      <c r="K93" s="1202"/>
      <c r="L93" s="1202"/>
      <c r="M93" s="1202"/>
    </row>
    <row r="94" spans="1:13" ht="96">
      <c r="A94" s="1194" t="s">
        <v>985</v>
      </c>
      <c r="B94" s="1195" t="s">
        <v>986</v>
      </c>
      <c r="C94" s="1196" t="s">
        <v>25</v>
      </c>
      <c r="D94" s="1196">
        <v>10</v>
      </c>
      <c r="E94" s="1117"/>
      <c r="F94" s="1118"/>
      <c r="G94" s="24">
        <f t="shared" si="24"/>
        <v>0</v>
      </c>
      <c r="H94" s="24">
        <f t="shared" si="25"/>
        <v>0</v>
      </c>
      <c r="I94" s="24">
        <f t="shared" si="26"/>
        <v>0</v>
      </c>
      <c r="J94" s="102">
        <f t="shared" si="27"/>
        <v>0</v>
      </c>
      <c r="K94" s="1202"/>
      <c r="L94" s="1202"/>
      <c r="M94" s="1202"/>
    </row>
    <row r="95" spans="1:13" ht="72">
      <c r="A95" s="1194" t="s">
        <v>987</v>
      </c>
      <c r="B95" s="1195" t="s">
        <v>988</v>
      </c>
      <c r="C95" s="1196" t="s">
        <v>25</v>
      </c>
      <c r="D95" s="1196">
        <v>10</v>
      </c>
      <c r="E95" s="1117"/>
      <c r="F95" s="1118"/>
      <c r="G95" s="24">
        <f t="shared" si="24"/>
        <v>0</v>
      </c>
      <c r="H95" s="24">
        <f t="shared" si="25"/>
        <v>0</v>
      </c>
      <c r="I95" s="24">
        <f t="shared" si="26"/>
        <v>0</v>
      </c>
      <c r="J95" s="102">
        <f t="shared" si="27"/>
        <v>0</v>
      </c>
      <c r="K95" s="1202"/>
      <c r="L95" s="1202"/>
      <c r="M95" s="1202"/>
    </row>
    <row r="96" spans="1:13" ht="132">
      <c r="A96" s="1194" t="s">
        <v>989</v>
      </c>
      <c r="B96" s="1195" t="s">
        <v>990</v>
      </c>
      <c r="C96" s="1196" t="s">
        <v>25</v>
      </c>
      <c r="D96" s="1196">
        <v>10</v>
      </c>
      <c r="E96" s="1117"/>
      <c r="F96" s="1118"/>
      <c r="G96" s="24">
        <f t="shared" si="24"/>
        <v>0</v>
      </c>
      <c r="H96" s="24">
        <f t="shared" si="25"/>
        <v>0</v>
      </c>
      <c r="I96" s="24">
        <f t="shared" si="26"/>
        <v>0</v>
      </c>
      <c r="J96" s="102">
        <f t="shared" si="27"/>
        <v>0</v>
      </c>
      <c r="K96" s="1202"/>
      <c r="L96" s="1202"/>
      <c r="M96" s="1202"/>
    </row>
    <row r="97" spans="1:13" ht="132">
      <c r="A97" s="1194" t="s">
        <v>991</v>
      </c>
      <c r="B97" s="1195" t="s">
        <v>992</v>
      </c>
      <c r="C97" s="1196" t="s">
        <v>25</v>
      </c>
      <c r="D97" s="1196">
        <v>10</v>
      </c>
      <c r="E97" s="1117"/>
      <c r="F97" s="1118"/>
      <c r="G97" s="24">
        <f t="shared" si="24"/>
        <v>0</v>
      </c>
      <c r="H97" s="24">
        <f t="shared" si="25"/>
        <v>0</v>
      </c>
      <c r="I97" s="24">
        <f t="shared" si="26"/>
        <v>0</v>
      </c>
      <c r="J97" s="102">
        <f t="shared" si="27"/>
        <v>0</v>
      </c>
      <c r="K97" s="1202"/>
      <c r="L97" s="1202"/>
      <c r="M97" s="1202"/>
    </row>
    <row r="98" spans="1:13" ht="156">
      <c r="A98" s="1194" t="s">
        <v>993</v>
      </c>
      <c r="B98" s="1195" t="s">
        <v>994</v>
      </c>
      <c r="C98" s="1196" t="s">
        <v>25</v>
      </c>
      <c r="D98" s="1196">
        <v>10</v>
      </c>
      <c r="E98" s="1117"/>
      <c r="F98" s="1118"/>
      <c r="G98" s="24">
        <f t="shared" si="24"/>
        <v>0</v>
      </c>
      <c r="H98" s="24">
        <f t="shared" si="25"/>
        <v>0</v>
      </c>
      <c r="I98" s="24">
        <f t="shared" si="26"/>
        <v>0</v>
      </c>
      <c r="J98" s="102">
        <f t="shared" si="27"/>
        <v>0</v>
      </c>
      <c r="K98" s="1202"/>
      <c r="L98" s="1202"/>
      <c r="M98" s="1202"/>
    </row>
    <row r="99" spans="1:13" ht="29.25" customHeight="1">
      <c r="A99" s="1194" t="s">
        <v>995</v>
      </c>
      <c r="B99" s="1195" t="s">
        <v>996</v>
      </c>
      <c r="C99" s="1196" t="s">
        <v>25</v>
      </c>
      <c r="D99" s="1196">
        <v>10</v>
      </c>
      <c r="E99" s="1117"/>
      <c r="F99" s="1118"/>
      <c r="G99" s="24">
        <f t="shared" si="24"/>
        <v>0</v>
      </c>
      <c r="H99" s="24">
        <f t="shared" si="25"/>
        <v>0</v>
      </c>
      <c r="I99" s="24">
        <f t="shared" si="26"/>
        <v>0</v>
      </c>
      <c r="J99" s="102">
        <f t="shared" si="27"/>
        <v>0</v>
      </c>
      <c r="K99" s="1202"/>
      <c r="L99" s="1202"/>
      <c r="M99" s="1202"/>
    </row>
    <row r="100" spans="1:13" ht="120">
      <c r="A100" s="1194" t="s">
        <v>997</v>
      </c>
      <c r="B100" s="1195" t="s">
        <v>998</v>
      </c>
      <c r="C100" s="1196" t="s">
        <v>25</v>
      </c>
      <c r="D100" s="1196">
        <v>10</v>
      </c>
      <c r="E100" s="1117"/>
      <c r="F100" s="1118"/>
      <c r="G100" s="24">
        <f t="shared" si="24"/>
        <v>0</v>
      </c>
      <c r="H100" s="24">
        <f t="shared" si="25"/>
        <v>0</v>
      </c>
      <c r="I100" s="24">
        <f t="shared" si="26"/>
        <v>0</v>
      </c>
      <c r="J100" s="102">
        <f t="shared" si="27"/>
        <v>0</v>
      </c>
      <c r="K100" s="1202"/>
      <c r="L100" s="1202"/>
      <c r="M100" s="1202"/>
    </row>
    <row r="101" spans="1:13" ht="120">
      <c r="A101" s="1194" t="s">
        <v>997</v>
      </c>
      <c r="B101" s="1195" t="s">
        <v>999</v>
      </c>
      <c r="C101" s="1196" t="s">
        <v>25</v>
      </c>
      <c r="D101" s="1196">
        <v>10</v>
      </c>
      <c r="E101" s="1117"/>
      <c r="F101" s="1118"/>
      <c r="G101" s="24">
        <f t="shared" si="24"/>
        <v>0</v>
      </c>
      <c r="H101" s="24">
        <f t="shared" si="25"/>
        <v>0</v>
      </c>
      <c r="I101" s="24">
        <f t="shared" si="26"/>
        <v>0</v>
      </c>
      <c r="J101" s="102">
        <f t="shared" si="27"/>
        <v>0</v>
      </c>
      <c r="K101" s="1202"/>
      <c r="L101" s="1202"/>
      <c r="M101" s="1202"/>
    </row>
    <row r="102" spans="1:13" ht="108">
      <c r="A102" s="1194" t="s">
        <v>1000</v>
      </c>
      <c r="B102" s="1195" t="s">
        <v>1001</v>
      </c>
      <c r="C102" s="1196" t="s">
        <v>25</v>
      </c>
      <c r="D102" s="1196">
        <v>10</v>
      </c>
      <c r="E102" s="1117"/>
      <c r="F102" s="1118"/>
      <c r="G102" s="24">
        <f t="shared" si="24"/>
        <v>0</v>
      </c>
      <c r="H102" s="24">
        <f t="shared" si="25"/>
        <v>0</v>
      </c>
      <c r="I102" s="24">
        <f t="shared" si="26"/>
        <v>0</v>
      </c>
      <c r="J102" s="102">
        <f t="shared" si="27"/>
        <v>0</v>
      </c>
      <c r="K102" s="1202"/>
      <c r="L102" s="1202"/>
      <c r="M102" s="1202"/>
    </row>
    <row r="103" spans="1:13" ht="108">
      <c r="A103" s="1194" t="s">
        <v>1000</v>
      </c>
      <c r="B103" s="1195" t="s">
        <v>1002</v>
      </c>
      <c r="C103" s="1196" t="s">
        <v>25</v>
      </c>
      <c r="D103" s="1196">
        <v>10</v>
      </c>
      <c r="E103" s="1117"/>
      <c r="F103" s="1118"/>
      <c r="G103" s="24">
        <f t="shared" si="24"/>
        <v>0</v>
      </c>
      <c r="H103" s="24">
        <f t="shared" si="25"/>
        <v>0</v>
      </c>
      <c r="I103" s="24">
        <f t="shared" si="26"/>
        <v>0</v>
      </c>
      <c r="J103" s="102">
        <f t="shared" si="27"/>
        <v>0</v>
      </c>
      <c r="K103" s="1202"/>
      <c r="L103" s="1202"/>
      <c r="M103" s="1202"/>
    </row>
    <row r="104" spans="1:13" ht="144">
      <c r="A104" s="1194" t="s">
        <v>1003</v>
      </c>
      <c r="B104" s="1195" t="s">
        <v>1004</v>
      </c>
      <c r="C104" s="1196" t="s">
        <v>25</v>
      </c>
      <c r="D104" s="1196">
        <v>10</v>
      </c>
      <c r="E104" s="1115"/>
      <c r="F104" s="1116"/>
      <c r="G104" s="24">
        <f t="shared" si="24"/>
        <v>0</v>
      </c>
      <c r="H104" s="24">
        <f t="shared" si="25"/>
        <v>0</v>
      </c>
      <c r="I104" s="24">
        <f t="shared" si="26"/>
        <v>0</v>
      </c>
      <c r="J104" s="102">
        <f t="shared" si="27"/>
        <v>0</v>
      </c>
      <c r="K104" s="1202"/>
      <c r="L104" s="1202"/>
      <c r="M104" s="1202"/>
    </row>
    <row r="105" spans="1:13" ht="15">
      <c r="A105" s="38" t="s">
        <v>32</v>
      </c>
      <c r="B105" s="39"/>
      <c r="C105" s="40"/>
      <c r="D105" s="41"/>
      <c r="E105" s="1166"/>
      <c r="F105" s="1166"/>
      <c r="G105" s="187"/>
      <c r="H105" s="187"/>
      <c r="I105" s="116">
        <f>SUM(I92:I104)</f>
        <v>0</v>
      </c>
      <c r="J105" s="116">
        <f>SUM(J92:J104)</f>
        <v>0</v>
      </c>
      <c r="K105" s="1119"/>
      <c r="L105" s="1119"/>
      <c r="M105" s="1124"/>
    </row>
  </sheetData>
  <sheetProtection algorithmName="SHA-512" hashValue="2WEjMM0Xker2+ti3lYrIqPjWp16/PI5UIZkmBJgwLvA5m075k3JCiqq1YASFw3JAZ3YaxjVJlyi6pYKghzkCiw==" saltValue="+Uc3leY/cecAlVaJDz7jrw=="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7"/>
  <dimension ref="A1:AMK111"/>
  <sheetViews>
    <sheetView topLeftCell="E1" zoomScale="96" zoomScaleNormal="96" workbookViewId="0">
      <selection activeCell="M11" sqref="M11"/>
    </sheetView>
  </sheetViews>
  <sheetFormatPr defaultColWidth="3.875" defaultRowHeight="14.25"/>
  <cols>
    <col min="1" max="1" width="43" style="1" customWidth="1"/>
    <col min="2" max="2" width="60" style="1" customWidth="1"/>
    <col min="3" max="3" width="29.125" style="1" customWidth="1"/>
    <col min="4" max="4" width="30.125" style="1" customWidth="1"/>
    <col min="5" max="5" width="20.375" style="1110" customWidth="1"/>
    <col min="6" max="6" width="24.5" style="1111" customWidth="1"/>
    <col min="7" max="7" width="18.5" style="1" customWidth="1"/>
    <col min="8" max="8" width="18.375" style="1" customWidth="1"/>
    <col min="9" max="9" width="27.375" style="1" customWidth="1"/>
    <col min="10" max="10" width="23.125" style="1" customWidth="1"/>
    <col min="11" max="13" width="30.375" style="1110" customWidth="1"/>
    <col min="14" max="1025" width="3.875" style="1"/>
  </cols>
  <sheetData>
    <row r="1" spans="1:13" ht="15">
      <c r="A1" s="371" t="s">
        <v>1064</v>
      </c>
      <c r="B1" s="66"/>
      <c r="C1" s="66"/>
      <c r="D1" s="66"/>
    </row>
    <row r="2" spans="1:13" ht="30">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15">
      <c r="A3" s="304" t="s">
        <v>1006</v>
      </c>
      <c r="B3" s="201"/>
      <c r="C3" s="201"/>
      <c r="D3" s="201"/>
      <c r="E3" s="1112"/>
      <c r="F3" s="1113"/>
      <c r="G3" s="169"/>
      <c r="H3" s="169"/>
      <c r="I3" s="169"/>
      <c r="J3" s="169"/>
      <c r="K3" s="1112"/>
      <c r="L3" s="1112"/>
      <c r="M3" s="1121"/>
    </row>
    <row r="4" spans="1:13">
      <c r="A4" s="77" t="s">
        <v>1006</v>
      </c>
      <c r="B4" s="184" t="s">
        <v>1007</v>
      </c>
      <c r="C4" s="64" t="s">
        <v>25</v>
      </c>
      <c r="D4" s="185">
        <v>10</v>
      </c>
      <c r="E4" s="1117"/>
      <c r="F4" s="1118"/>
      <c r="G4" s="24">
        <f>+E4*F4</f>
        <v>0</v>
      </c>
      <c r="H4" s="24">
        <f>+E4+G4</f>
        <v>0</v>
      </c>
      <c r="I4" s="24">
        <f>+E4*D4</f>
        <v>0</v>
      </c>
      <c r="J4" s="102">
        <f>+H4*D4</f>
        <v>0</v>
      </c>
      <c r="K4" s="1117"/>
      <c r="L4" s="1117"/>
      <c r="M4" s="1123"/>
    </row>
    <row r="5" spans="1:13" ht="15">
      <c r="A5" s="38" t="s">
        <v>32</v>
      </c>
      <c r="B5" s="39"/>
      <c r="C5" s="40"/>
      <c r="D5" s="41"/>
      <c r="E5" s="1119"/>
      <c r="F5" s="1120"/>
      <c r="G5" s="187"/>
      <c r="H5" s="187"/>
      <c r="I5" s="116">
        <f>SUM(I4)</f>
        <v>0</v>
      </c>
      <c r="J5" s="116">
        <f>SUM(J4)</f>
        <v>0</v>
      </c>
      <c r="K5" s="1119"/>
      <c r="L5" s="1119"/>
      <c r="M5" s="1124"/>
    </row>
    <row r="6" spans="1:13" ht="15">
      <c r="A6" s="45"/>
      <c r="B6" s="625"/>
      <c r="C6" s="626"/>
      <c r="D6" s="627"/>
      <c r="E6" s="1133"/>
      <c r="F6" s="1134"/>
      <c r="G6" s="302"/>
      <c r="H6" s="302"/>
      <c r="I6" s="302"/>
      <c r="J6" s="302"/>
      <c r="K6" s="1133"/>
      <c r="L6" s="1133"/>
      <c r="M6" s="1133"/>
    </row>
    <row r="7" spans="1:13" ht="15">
      <c r="A7" s="45"/>
      <c r="B7" s="625"/>
      <c r="C7" s="626"/>
      <c r="D7" s="627"/>
      <c r="E7" s="1133"/>
      <c r="F7" s="1134"/>
      <c r="G7" s="302"/>
      <c r="H7" s="302"/>
      <c r="I7" s="302"/>
      <c r="J7" s="302"/>
      <c r="K7" s="1133"/>
      <c r="L7" s="1133"/>
      <c r="M7" s="1133"/>
    </row>
    <row r="8" spans="1:13" ht="15">
      <c r="A8" s="371" t="s">
        <v>4107</v>
      </c>
      <c r="B8" s="139"/>
      <c r="C8" s="66"/>
      <c r="D8" s="842"/>
    </row>
    <row r="9" spans="1:13" ht="81" customHeight="1">
      <c r="A9" s="53" t="s">
        <v>9</v>
      </c>
      <c r="B9" s="11" t="s">
        <v>10</v>
      </c>
      <c r="C9" s="11" t="s">
        <v>11</v>
      </c>
      <c r="D9" s="12" t="s">
        <v>12</v>
      </c>
      <c r="E9" s="700" t="s">
        <v>13</v>
      </c>
      <c r="F9" s="213" t="s">
        <v>14</v>
      </c>
      <c r="G9" s="574" t="s">
        <v>15</v>
      </c>
      <c r="H9" s="574" t="s">
        <v>16</v>
      </c>
      <c r="I9" s="574" t="s">
        <v>17</v>
      </c>
      <c r="J9" s="708" t="s">
        <v>18</v>
      </c>
      <c r="K9" s="278" t="s">
        <v>19</v>
      </c>
      <c r="L9" s="709" t="s">
        <v>20</v>
      </c>
      <c r="M9" s="280" t="s">
        <v>21</v>
      </c>
    </row>
    <row r="10" spans="1:13" ht="15">
      <c r="A10" s="1135" t="s">
        <v>1008</v>
      </c>
      <c r="B10" s="1136"/>
      <c r="C10" s="1137"/>
      <c r="D10" s="1137"/>
      <c r="E10" s="1112"/>
      <c r="F10" s="1113"/>
      <c r="G10" s="169"/>
      <c r="H10" s="169"/>
      <c r="I10" s="169"/>
      <c r="J10" s="169"/>
      <c r="K10" s="1112"/>
      <c r="L10" s="1112"/>
      <c r="M10" s="1121"/>
    </row>
    <row r="11" spans="1:13" ht="84.75" customHeight="1">
      <c r="A11" s="958" t="s">
        <v>1009</v>
      </c>
      <c r="B11" s="271" t="s">
        <v>1010</v>
      </c>
      <c r="C11" s="85" t="s">
        <v>25</v>
      </c>
      <c r="D11" s="85">
        <v>5</v>
      </c>
      <c r="E11" s="1115"/>
      <c r="F11" s="1116"/>
      <c r="G11" s="24">
        <f t="shared" ref="G11:G24" si="0">+E11*F11</f>
        <v>0</v>
      </c>
      <c r="H11" s="24">
        <f t="shared" ref="H11:H24" si="1">+E11+G11</f>
        <v>0</v>
      </c>
      <c r="I11" s="24">
        <f t="shared" ref="I11:I24" si="2">+E11*D11</f>
        <v>0</v>
      </c>
      <c r="J11" s="102">
        <f t="shared" ref="J11:J24" si="3">+H11*D11</f>
        <v>0</v>
      </c>
      <c r="K11" s="1115"/>
      <c r="L11" s="1115"/>
      <c r="M11" s="1122"/>
    </row>
    <row r="12" spans="1:13" ht="57">
      <c r="A12" s="958" t="s">
        <v>1011</v>
      </c>
      <c r="B12" s="271" t="s">
        <v>1010</v>
      </c>
      <c r="C12" s="85" t="s">
        <v>25</v>
      </c>
      <c r="D12" s="85">
        <v>10</v>
      </c>
      <c r="E12" s="1115"/>
      <c r="F12" s="1116"/>
      <c r="G12" s="24">
        <f t="shared" si="0"/>
        <v>0</v>
      </c>
      <c r="H12" s="24">
        <f t="shared" si="1"/>
        <v>0</v>
      </c>
      <c r="I12" s="24">
        <f t="shared" si="2"/>
        <v>0</v>
      </c>
      <c r="J12" s="102">
        <f t="shared" si="3"/>
        <v>0</v>
      </c>
      <c r="K12" s="1115"/>
      <c r="L12" s="1115"/>
      <c r="M12" s="1122"/>
    </row>
    <row r="13" spans="1:13" ht="57">
      <c r="A13" s="958" t="s">
        <v>1012</v>
      </c>
      <c r="B13" s="271" t="s">
        <v>1010</v>
      </c>
      <c r="C13" s="85" t="s">
        <v>25</v>
      </c>
      <c r="D13" s="85">
        <v>30</v>
      </c>
      <c r="E13" s="1115"/>
      <c r="F13" s="1116"/>
      <c r="G13" s="24">
        <f t="shared" si="0"/>
        <v>0</v>
      </c>
      <c r="H13" s="24">
        <f t="shared" si="1"/>
        <v>0</v>
      </c>
      <c r="I13" s="24">
        <f t="shared" si="2"/>
        <v>0</v>
      </c>
      <c r="J13" s="102">
        <f t="shared" si="3"/>
        <v>0</v>
      </c>
      <c r="K13" s="1115"/>
      <c r="L13" s="1115"/>
      <c r="M13" s="1122"/>
    </row>
    <row r="14" spans="1:13" ht="57">
      <c r="A14" s="958" t="s">
        <v>1013</v>
      </c>
      <c r="B14" s="271" t="s">
        <v>1010</v>
      </c>
      <c r="C14" s="85" t="s">
        <v>25</v>
      </c>
      <c r="D14" s="85">
        <v>10</v>
      </c>
      <c r="E14" s="1115"/>
      <c r="F14" s="1116"/>
      <c r="G14" s="24">
        <f t="shared" si="0"/>
        <v>0</v>
      </c>
      <c r="H14" s="24">
        <f t="shared" si="1"/>
        <v>0</v>
      </c>
      <c r="I14" s="24">
        <f t="shared" si="2"/>
        <v>0</v>
      </c>
      <c r="J14" s="102">
        <f t="shared" si="3"/>
        <v>0</v>
      </c>
      <c r="K14" s="1115"/>
      <c r="L14" s="1115"/>
      <c r="M14" s="1122"/>
    </row>
    <row r="15" spans="1:13" ht="42.75">
      <c r="A15" s="958" t="s">
        <v>1014</v>
      </c>
      <c r="B15" s="271" t="s">
        <v>1015</v>
      </c>
      <c r="C15" s="85" t="s">
        <v>25</v>
      </c>
      <c r="D15" s="85">
        <v>10</v>
      </c>
      <c r="E15" s="1115"/>
      <c r="F15" s="1116"/>
      <c r="G15" s="24">
        <f t="shared" si="0"/>
        <v>0</v>
      </c>
      <c r="H15" s="24">
        <f t="shared" si="1"/>
        <v>0</v>
      </c>
      <c r="I15" s="24">
        <f t="shared" si="2"/>
        <v>0</v>
      </c>
      <c r="J15" s="102">
        <f t="shared" si="3"/>
        <v>0</v>
      </c>
      <c r="K15" s="1115"/>
      <c r="L15" s="1115"/>
      <c r="M15" s="1122"/>
    </row>
    <row r="16" spans="1:13" ht="42.75">
      <c r="A16" s="958" t="s">
        <v>1016</v>
      </c>
      <c r="B16" s="271" t="s">
        <v>1015</v>
      </c>
      <c r="C16" s="85" t="s">
        <v>25</v>
      </c>
      <c r="D16" s="85">
        <v>10</v>
      </c>
      <c r="E16" s="1115"/>
      <c r="F16" s="1116"/>
      <c r="G16" s="24">
        <f t="shared" si="0"/>
        <v>0</v>
      </c>
      <c r="H16" s="24">
        <f t="shared" si="1"/>
        <v>0</v>
      </c>
      <c r="I16" s="24">
        <f t="shared" si="2"/>
        <v>0</v>
      </c>
      <c r="J16" s="102">
        <f t="shared" si="3"/>
        <v>0</v>
      </c>
      <c r="K16" s="1115"/>
      <c r="L16" s="1115"/>
      <c r="M16" s="1122"/>
    </row>
    <row r="17" spans="1:13" ht="42.75">
      <c r="A17" s="958" t="s">
        <v>1017</v>
      </c>
      <c r="B17" s="271" t="s">
        <v>1015</v>
      </c>
      <c r="C17" s="85" t="s">
        <v>25</v>
      </c>
      <c r="D17" s="85">
        <v>10</v>
      </c>
      <c r="E17" s="1115"/>
      <c r="F17" s="1116"/>
      <c r="G17" s="24">
        <f t="shared" si="0"/>
        <v>0</v>
      </c>
      <c r="H17" s="24">
        <f t="shared" si="1"/>
        <v>0</v>
      </c>
      <c r="I17" s="24">
        <f t="shared" si="2"/>
        <v>0</v>
      </c>
      <c r="J17" s="102">
        <f t="shared" si="3"/>
        <v>0</v>
      </c>
      <c r="K17" s="1115"/>
      <c r="L17" s="1115"/>
      <c r="M17" s="1122"/>
    </row>
    <row r="18" spans="1:13" ht="42.75">
      <c r="A18" s="958" t="s">
        <v>1018</v>
      </c>
      <c r="B18" s="271" t="s">
        <v>1015</v>
      </c>
      <c r="C18" s="85" t="s">
        <v>25</v>
      </c>
      <c r="D18" s="85">
        <v>10</v>
      </c>
      <c r="E18" s="1115"/>
      <c r="F18" s="1116"/>
      <c r="G18" s="24">
        <f t="shared" si="0"/>
        <v>0</v>
      </c>
      <c r="H18" s="24">
        <f t="shared" si="1"/>
        <v>0</v>
      </c>
      <c r="I18" s="24">
        <f t="shared" si="2"/>
        <v>0</v>
      </c>
      <c r="J18" s="102">
        <f t="shared" si="3"/>
        <v>0</v>
      </c>
      <c r="K18" s="1115"/>
      <c r="L18" s="1115"/>
      <c r="M18" s="1122"/>
    </row>
    <row r="19" spans="1:13" ht="42.75">
      <c r="A19" s="958" t="s">
        <v>1019</v>
      </c>
      <c r="B19" s="271" t="s">
        <v>1015</v>
      </c>
      <c r="C19" s="85" t="s">
        <v>25</v>
      </c>
      <c r="D19" s="85">
        <v>10</v>
      </c>
      <c r="E19" s="1115"/>
      <c r="F19" s="1116"/>
      <c r="G19" s="24">
        <f t="shared" si="0"/>
        <v>0</v>
      </c>
      <c r="H19" s="24">
        <f t="shared" si="1"/>
        <v>0</v>
      </c>
      <c r="I19" s="24">
        <f t="shared" si="2"/>
        <v>0</v>
      </c>
      <c r="J19" s="102">
        <f t="shared" si="3"/>
        <v>0</v>
      </c>
      <c r="K19" s="1115"/>
      <c r="L19" s="1115"/>
      <c r="M19" s="1122"/>
    </row>
    <row r="20" spans="1:13" ht="42.75">
      <c r="A20" s="958" t="s">
        <v>1020</v>
      </c>
      <c r="B20" s="498" t="s">
        <v>1021</v>
      </c>
      <c r="C20" s="85" t="s">
        <v>25</v>
      </c>
      <c r="D20" s="85">
        <v>10</v>
      </c>
      <c r="E20" s="1115"/>
      <c r="F20" s="1116"/>
      <c r="G20" s="24">
        <f t="shared" si="0"/>
        <v>0</v>
      </c>
      <c r="H20" s="24">
        <f t="shared" si="1"/>
        <v>0</v>
      </c>
      <c r="I20" s="24">
        <f t="shared" si="2"/>
        <v>0</v>
      </c>
      <c r="J20" s="102">
        <f t="shared" si="3"/>
        <v>0</v>
      </c>
      <c r="K20" s="1115"/>
      <c r="L20" s="1115"/>
      <c r="M20" s="1122"/>
    </row>
    <row r="21" spans="1:13" ht="42.75">
      <c r="A21" s="958" t="s">
        <v>1022</v>
      </c>
      <c r="B21" s="498" t="s">
        <v>1021</v>
      </c>
      <c r="C21" s="85" t="s">
        <v>25</v>
      </c>
      <c r="D21" s="85">
        <v>10</v>
      </c>
      <c r="E21" s="1115"/>
      <c r="F21" s="1116"/>
      <c r="G21" s="24">
        <f t="shared" si="0"/>
        <v>0</v>
      </c>
      <c r="H21" s="24">
        <f t="shared" si="1"/>
        <v>0</v>
      </c>
      <c r="I21" s="24">
        <f t="shared" si="2"/>
        <v>0</v>
      </c>
      <c r="J21" s="102">
        <f t="shared" si="3"/>
        <v>0</v>
      </c>
      <c r="K21" s="1115"/>
      <c r="L21" s="1115"/>
      <c r="M21" s="1122"/>
    </row>
    <row r="22" spans="1:13" ht="42.75">
      <c r="A22" s="958" t="s">
        <v>1023</v>
      </c>
      <c r="B22" s="498" t="s">
        <v>1021</v>
      </c>
      <c r="C22" s="85" t="s">
        <v>25</v>
      </c>
      <c r="D22" s="85">
        <v>10</v>
      </c>
      <c r="E22" s="1115"/>
      <c r="F22" s="1116"/>
      <c r="G22" s="24">
        <f t="shared" si="0"/>
        <v>0</v>
      </c>
      <c r="H22" s="24">
        <f t="shared" si="1"/>
        <v>0</v>
      </c>
      <c r="I22" s="24">
        <f t="shared" si="2"/>
        <v>0</v>
      </c>
      <c r="J22" s="102">
        <f t="shared" si="3"/>
        <v>0</v>
      </c>
      <c r="K22" s="1115"/>
      <c r="L22" s="1115"/>
      <c r="M22" s="1122"/>
    </row>
    <row r="23" spans="1:13" ht="42.75">
      <c r="A23" s="958" t="s">
        <v>1024</v>
      </c>
      <c r="B23" s="498" t="s">
        <v>1021</v>
      </c>
      <c r="C23" s="85" t="s">
        <v>25</v>
      </c>
      <c r="D23" s="85">
        <v>20</v>
      </c>
      <c r="E23" s="1115"/>
      <c r="F23" s="1116"/>
      <c r="G23" s="24">
        <f t="shared" si="0"/>
        <v>0</v>
      </c>
      <c r="H23" s="24">
        <f t="shared" si="1"/>
        <v>0</v>
      </c>
      <c r="I23" s="24">
        <f t="shared" si="2"/>
        <v>0</v>
      </c>
      <c r="J23" s="102">
        <f t="shared" si="3"/>
        <v>0</v>
      </c>
      <c r="K23" s="1115"/>
      <c r="L23" s="1115"/>
      <c r="M23" s="1122"/>
    </row>
    <row r="24" spans="1:13" ht="28.5">
      <c r="A24" s="672" t="s">
        <v>1025</v>
      </c>
      <c r="B24" s="494" t="s">
        <v>1026</v>
      </c>
      <c r="C24" s="185" t="s">
        <v>25</v>
      </c>
      <c r="D24" s="185">
        <v>10</v>
      </c>
      <c r="E24" s="1117"/>
      <c r="F24" s="1118"/>
      <c r="G24" s="24">
        <f t="shared" si="0"/>
        <v>0</v>
      </c>
      <c r="H24" s="24">
        <f t="shared" si="1"/>
        <v>0</v>
      </c>
      <c r="I24" s="24">
        <f t="shared" si="2"/>
        <v>0</v>
      </c>
      <c r="J24" s="102">
        <f t="shared" si="3"/>
        <v>0</v>
      </c>
      <c r="K24" s="1117"/>
      <c r="L24" s="1117"/>
      <c r="M24" s="1123"/>
    </row>
    <row r="25" spans="1:13" ht="15">
      <c r="A25" s="38" t="s">
        <v>32</v>
      </c>
      <c r="B25" s="39"/>
      <c r="C25" s="40"/>
      <c r="D25" s="41"/>
      <c r="E25" s="1119"/>
      <c r="F25" s="1120"/>
      <c r="G25" s="187"/>
      <c r="H25" s="187"/>
      <c r="I25" s="116">
        <f>SUM(I11:I24)</f>
        <v>0</v>
      </c>
      <c r="J25" s="116">
        <f>SUM(J11:J24)</f>
        <v>0</v>
      </c>
      <c r="K25" s="1119"/>
      <c r="L25" s="1119"/>
      <c r="M25" s="1124"/>
    </row>
    <row r="26" spans="1:13" ht="15">
      <c r="A26" s="45"/>
      <c r="B26" s="625"/>
      <c r="C26" s="626"/>
      <c r="D26" s="627"/>
      <c r="E26" s="1133"/>
      <c r="F26" s="1134"/>
      <c r="G26" s="302"/>
      <c r="H26" s="302"/>
      <c r="I26" s="302"/>
      <c r="J26" s="302"/>
      <c r="K26" s="1133"/>
      <c r="L26" s="1133"/>
      <c r="M26" s="1133"/>
    </row>
    <row r="27" spans="1:13" ht="15">
      <c r="A27" s="45"/>
      <c r="B27" s="625"/>
      <c r="C27" s="626"/>
      <c r="D27" s="627"/>
      <c r="E27" s="1133"/>
      <c r="F27" s="1134"/>
      <c r="G27" s="302"/>
      <c r="H27" s="302"/>
      <c r="I27" s="302"/>
      <c r="J27" s="302"/>
      <c r="K27" s="1133"/>
      <c r="L27" s="1133"/>
      <c r="M27" s="1133"/>
    </row>
    <row r="28" spans="1:13" ht="15">
      <c r="A28" s="371" t="s">
        <v>4108</v>
      </c>
      <c r="B28" s="139"/>
      <c r="C28" s="66"/>
      <c r="D28" s="842"/>
    </row>
    <row r="29" spans="1:13" ht="30">
      <c r="A29" s="53" t="s">
        <v>9</v>
      </c>
      <c r="B29" s="11" t="s">
        <v>10</v>
      </c>
      <c r="C29" s="11" t="s">
        <v>11</v>
      </c>
      <c r="D29" s="12" t="s">
        <v>12</v>
      </c>
      <c r="E29" s="700" t="s">
        <v>13</v>
      </c>
      <c r="F29" s="213" t="s">
        <v>14</v>
      </c>
      <c r="G29" s="574" t="s">
        <v>15</v>
      </c>
      <c r="H29" s="574" t="s">
        <v>16</v>
      </c>
      <c r="I29" s="574" t="s">
        <v>17</v>
      </c>
      <c r="J29" s="708" t="s">
        <v>18</v>
      </c>
      <c r="K29" s="278" t="s">
        <v>19</v>
      </c>
      <c r="L29" s="709" t="s">
        <v>20</v>
      </c>
      <c r="M29" s="280" t="s">
        <v>21</v>
      </c>
    </row>
    <row r="30" spans="1:13" ht="15">
      <c r="A30" s="1135" t="s">
        <v>1028</v>
      </c>
      <c r="B30" s="1136"/>
      <c r="C30" s="1137"/>
      <c r="D30" s="1137"/>
      <c r="E30" s="1112"/>
      <c r="F30" s="1113"/>
      <c r="G30" s="169"/>
      <c r="H30" s="169"/>
      <c r="I30" s="169"/>
      <c r="J30" s="169"/>
      <c r="K30" s="1112"/>
      <c r="L30" s="1112"/>
      <c r="M30" s="1121"/>
    </row>
    <row r="31" spans="1:13" ht="28.5">
      <c r="A31" s="958" t="s">
        <v>1029</v>
      </c>
      <c r="B31" s="271" t="s">
        <v>1030</v>
      </c>
      <c r="C31" s="85" t="s">
        <v>25</v>
      </c>
      <c r="D31" s="85">
        <v>10</v>
      </c>
      <c r="E31" s="1115"/>
      <c r="F31" s="1116"/>
      <c r="G31" s="24">
        <f t="shared" ref="G31:G40" si="4">+E31*F31</f>
        <v>0</v>
      </c>
      <c r="H31" s="24">
        <f t="shared" ref="H31:H40" si="5">+E31+G31</f>
        <v>0</v>
      </c>
      <c r="I31" s="24">
        <f t="shared" ref="I31:I40" si="6">+E31*D31</f>
        <v>0</v>
      </c>
      <c r="J31" s="102">
        <f t="shared" ref="J31:J40" si="7">+H31*D31</f>
        <v>0</v>
      </c>
      <c r="K31" s="1115"/>
      <c r="L31" s="1115"/>
      <c r="M31" s="1122"/>
    </row>
    <row r="32" spans="1:13" ht="28.5">
      <c r="A32" s="958" t="s">
        <v>1031</v>
      </c>
      <c r="B32" s="271" t="s">
        <v>1032</v>
      </c>
      <c r="C32" s="85" t="s">
        <v>25</v>
      </c>
      <c r="D32" s="85">
        <v>40</v>
      </c>
      <c r="E32" s="1115"/>
      <c r="F32" s="1116"/>
      <c r="G32" s="24">
        <f t="shared" si="4"/>
        <v>0</v>
      </c>
      <c r="H32" s="24">
        <f t="shared" si="5"/>
        <v>0</v>
      </c>
      <c r="I32" s="24">
        <f t="shared" si="6"/>
        <v>0</v>
      </c>
      <c r="J32" s="102">
        <f t="shared" si="7"/>
        <v>0</v>
      </c>
      <c r="K32" s="1115"/>
      <c r="L32" s="1115"/>
      <c r="M32" s="1122"/>
    </row>
    <row r="33" spans="1:13" ht="28.5">
      <c r="A33" s="958" t="s">
        <v>1033</v>
      </c>
      <c r="B33" s="271" t="s">
        <v>1034</v>
      </c>
      <c r="C33" s="85" t="s">
        <v>25</v>
      </c>
      <c r="D33" s="85">
        <v>10</v>
      </c>
      <c r="E33" s="1115"/>
      <c r="F33" s="1116"/>
      <c r="G33" s="24">
        <f t="shared" si="4"/>
        <v>0</v>
      </c>
      <c r="H33" s="24">
        <f t="shared" si="5"/>
        <v>0</v>
      </c>
      <c r="I33" s="24">
        <f t="shared" si="6"/>
        <v>0</v>
      </c>
      <c r="J33" s="102">
        <f t="shared" si="7"/>
        <v>0</v>
      </c>
      <c r="K33" s="1115"/>
      <c r="L33" s="1115"/>
      <c r="M33" s="1122"/>
    </row>
    <row r="34" spans="1:13" ht="28.5">
      <c r="A34" s="958" t="s">
        <v>1035</v>
      </c>
      <c r="B34" s="271" t="s">
        <v>1032</v>
      </c>
      <c r="C34" s="85" t="s">
        <v>25</v>
      </c>
      <c r="D34" s="85">
        <v>30</v>
      </c>
      <c r="E34" s="1115"/>
      <c r="F34" s="1116"/>
      <c r="G34" s="24">
        <f t="shared" si="4"/>
        <v>0</v>
      </c>
      <c r="H34" s="24">
        <f t="shared" si="5"/>
        <v>0</v>
      </c>
      <c r="I34" s="24">
        <f t="shared" si="6"/>
        <v>0</v>
      </c>
      <c r="J34" s="102">
        <f t="shared" si="7"/>
        <v>0</v>
      </c>
      <c r="K34" s="1115"/>
      <c r="L34" s="1115"/>
      <c r="M34" s="1122"/>
    </row>
    <row r="35" spans="1:13" ht="28.5">
      <c r="A35" s="958" t="s">
        <v>1036</v>
      </c>
      <c r="B35" s="271" t="s">
        <v>1037</v>
      </c>
      <c r="C35" s="85" t="s">
        <v>25</v>
      </c>
      <c r="D35" s="85">
        <v>10</v>
      </c>
      <c r="E35" s="1115"/>
      <c r="F35" s="1116"/>
      <c r="G35" s="24">
        <f t="shared" si="4"/>
        <v>0</v>
      </c>
      <c r="H35" s="24">
        <f t="shared" si="5"/>
        <v>0</v>
      </c>
      <c r="I35" s="24">
        <f t="shared" si="6"/>
        <v>0</v>
      </c>
      <c r="J35" s="102">
        <f t="shared" si="7"/>
        <v>0</v>
      </c>
      <c r="K35" s="1115"/>
      <c r="L35" s="1115"/>
      <c r="M35" s="1122"/>
    </row>
    <row r="36" spans="1:13" ht="28.5">
      <c r="A36" s="958" t="s">
        <v>1038</v>
      </c>
      <c r="B36" s="271" t="s">
        <v>1037</v>
      </c>
      <c r="C36" s="85" t="s">
        <v>25</v>
      </c>
      <c r="D36" s="85">
        <v>10</v>
      </c>
      <c r="E36" s="1115"/>
      <c r="F36" s="1116"/>
      <c r="G36" s="24">
        <f t="shared" si="4"/>
        <v>0</v>
      </c>
      <c r="H36" s="24">
        <f t="shared" si="5"/>
        <v>0</v>
      </c>
      <c r="I36" s="24">
        <f t="shared" si="6"/>
        <v>0</v>
      </c>
      <c r="J36" s="102">
        <f t="shared" si="7"/>
        <v>0</v>
      </c>
      <c r="K36" s="1115"/>
      <c r="L36" s="1115"/>
      <c r="M36" s="1122"/>
    </row>
    <row r="37" spans="1:13" ht="28.5">
      <c r="A37" s="958" t="s">
        <v>1039</v>
      </c>
      <c r="B37" s="271" t="s">
        <v>1037</v>
      </c>
      <c r="C37" s="85" t="s">
        <v>25</v>
      </c>
      <c r="D37" s="85">
        <v>60</v>
      </c>
      <c r="E37" s="1115"/>
      <c r="F37" s="1116"/>
      <c r="G37" s="24">
        <f t="shared" si="4"/>
        <v>0</v>
      </c>
      <c r="H37" s="24">
        <f t="shared" si="5"/>
        <v>0</v>
      </c>
      <c r="I37" s="24">
        <f t="shared" si="6"/>
        <v>0</v>
      </c>
      <c r="J37" s="102">
        <f t="shared" si="7"/>
        <v>0</v>
      </c>
      <c r="K37" s="1115"/>
      <c r="L37" s="1115"/>
      <c r="M37" s="1122"/>
    </row>
    <row r="38" spans="1:13" ht="28.5">
      <c r="A38" s="958" t="s">
        <v>1040</v>
      </c>
      <c r="B38" s="271" t="s">
        <v>1037</v>
      </c>
      <c r="C38" s="85" t="s">
        <v>25</v>
      </c>
      <c r="D38" s="85">
        <v>220</v>
      </c>
      <c r="E38" s="1115"/>
      <c r="F38" s="1116"/>
      <c r="G38" s="24">
        <f t="shared" si="4"/>
        <v>0</v>
      </c>
      <c r="H38" s="24">
        <f t="shared" si="5"/>
        <v>0</v>
      </c>
      <c r="I38" s="24">
        <f t="shared" si="6"/>
        <v>0</v>
      </c>
      <c r="J38" s="102">
        <f t="shared" si="7"/>
        <v>0</v>
      </c>
      <c r="K38" s="1115"/>
      <c r="L38" s="1115"/>
      <c r="M38" s="1122"/>
    </row>
    <row r="39" spans="1:13" ht="28.5">
      <c r="A39" s="958" t="s">
        <v>1041</v>
      </c>
      <c r="B39" s="271" t="s">
        <v>1042</v>
      </c>
      <c r="C39" s="85" t="s">
        <v>25</v>
      </c>
      <c r="D39" s="85">
        <v>60</v>
      </c>
      <c r="E39" s="1115"/>
      <c r="F39" s="1116"/>
      <c r="G39" s="24">
        <f t="shared" si="4"/>
        <v>0</v>
      </c>
      <c r="H39" s="24">
        <f t="shared" si="5"/>
        <v>0</v>
      </c>
      <c r="I39" s="24">
        <f t="shared" si="6"/>
        <v>0</v>
      </c>
      <c r="J39" s="102">
        <f t="shared" si="7"/>
        <v>0</v>
      </c>
      <c r="K39" s="1115"/>
      <c r="L39" s="1115"/>
      <c r="M39" s="1122"/>
    </row>
    <row r="40" spans="1:13" ht="28.5">
      <c r="A40" s="672" t="s">
        <v>1043</v>
      </c>
      <c r="B40" s="272" t="s">
        <v>1042</v>
      </c>
      <c r="C40" s="185" t="s">
        <v>25</v>
      </c>
      <c r="D40" s="185">
        <v>10</v>
      </c>
      <c r="E40" s="1117"/>
      <c r="F40" s="1118"/>
      <c r="G40" s="24">
        <f t="shared" si="4"/>
        <v>0</v>
      </c>
      <c r="H40" s="24">
        <f t="shared" si="5"/>
        <v>0</v>
      </c>
      <c r="I40" s="24">
        <f t="shared" si="6"/>
        <v>0</v>
      </c>
      <c r="J40" s="102">
        <f t="shared" si="7"/>
        <v>0</v>
      </c>
      <c r="K40" s="1117"/>
      <c r="L40" s="1117"/>
      <c r="M40" s="1123"/>
    </row>
    <row r="41" spans="1:13" ht="15">
      <c r="A41" s="38" t="s">
        <v>32</v>
      </c>
      <c r="B41" s="39"/>
      <c r="C41" s="40"/>
      <c r="D41" s="41"/>
      <c r="E41" s="1119"/>
      <c r="F41" s="1120"/>
      <c r="G41" s="187"/>
      <c r="H41" s="187"/>
      <c r="I41" s="116">
        <f>SUM(I31:I40)</f>
        <v>0</v>
      </c>
      <c r="J41" s="116">
        <f>SUM(J31:J40)</f>
        <v>0</v>
      </c>
      <c r="K41" s="1119"/>
      <c r="L41" s="1119"/>
      <c r="M41" s="1124"/>
    </row>
    <row r="42" spans="1:13" ht="15">
      <c r="A42" s="45"/>
      <c r="B42" s="625"/>
      <c r="C42" s="626"/>
      <c r="D42" s="627"/>
      <c r="E42" s="1133"/>
      <c r="F42" s="1134"/>
      <c r="G42" s="302"/>
      <c r="H42" s="302"/>
      <c r="I42" s="302"/>
      <c r="J42" s="302"/>
      <c r="K42" s="1133"/>
      <c r="L42" s="1133"/>
      <c r="M42" s="1133"/>
    </row>
    <row r="43" spans="1:13" ht="15">
      <c r="A43" s="45"/>
      <c r="B43" s="625"/>
      <c r="C43" s="626"/>
      <c r="D43" s="627"/>
      <c r="E43" s="1133"/>
      <c r="F43" s="1134"/>
      <c r="G43" s="302"/>
      <c r="H43" s="302"/>
      <c r="I43" s="302"/>
      <c r="J43" s="302"/>
      <c r="K43" s="1133"/>
      <c r="L43" s="1133"/>
      <c r="M43" s="1133"/>
    </row>
    <row r="44" spans="1:13" ht="15">
      <c r="A44" s="188" t="s">
        <v>1090</v>
      </c>
      <c r="B44" s="273"/>
      <c r="C44" s="66"/>
      <c r="D44" s="66"/>
    </row>
    <row r="45" spans="1:13" ht="30">
      <c r="A45" s="53" t="s">
        <v>9</v>
      </c>
      <c r="B45" s="11" t="s">
        <v>10</v>
      </c>
      <c r="C45" s="11" t="s">
        <v>11</v>
      </c>
      <c r="D45" s="12" t="s">
        <v>12</v>
      </c>
      <c r="E45" s="700" t="s">
        <v>13</v>
      </c>
      <c r="F45" s="213" t="s">
        <v>14</v>
      </c>
      <c r="G45" s="574" t="s">
        <v>15</v>
      </c>
      <c r="H45" s="574" t="s">
        <v>16</v>
      </c>
      <c r="I45" s="574" t="s">
        <v>17</v>
      </c>
      <c r="J45" s="708" t="s">
        <v>18</v>
      </c>
      <c r="K45" s="278" t="s">
        <v>19</v>
      </c>
      <c r="L45" s="709" t="s">
        <v>20</v>
      </c>
      <c r="M45" s="280" t="s">
        <v>21</v>
      </c>
    </row>
    <row r="46" spans="1:13" ht="30">
      <c r="A46" s="304" t="s">
        <v>1047</v>
      </c>
      <c r="B46" s="261"/>
      <c r="C46" s="201"/>
      <c r="D46" s="201"/>
      <c r="E46" s="1112"/>
      <c r="F46" s="1113"/>
      <c r="G46" s="169"/>
      <c r="H46" s="169"/>
      <c r="I46" s="169"/>
      <c r="J46" s="169"/>
      <c r="K46" s="1112"/>
      <c r="L46" s="1112"/>
      <c r="M46" s="1121"/>
    </row>
    <row r="47" spans="1:13" ht="364.5" customHeight="1">
      <c r="A47" s="361" t="s">
        <v>1047</v>
      </c>
      <c r="B47" s="663" t="s">
        <v>1048</v>
      </c>
      <c r="C47" s="64" t="s">
        <v>25</v>
      </c>
      <c r="D47" s="185">
        <v>20</v>
      </c>
      <c r="E47" s="1117"/>
      <c r="F47" s="1118"/>
      <c r="G47" s="24">
        <f>+E47*F47</f>
        <v>0</v>
      </c>
      <c r="H47" s="24">
        <f>+E47+G47</f>
        <v>0</v>
      </c>
      <c r="I47" s="24">
        <f>+E47*D47</f>
        <v>0</v>
      </c>
      <c r="J47" s="102">
        <f>+H47*D47</f>
        <v>0</v>
      </c>
      <c r="K47" s="1117"/>
      <c r="L47" s="1117"/>
      <c r="M47" s="1123"/>
    </row>
    <row r="48" spans="1:13" ht="15">
      <c r="A48" s="38" t="s">
        <v>32</v>
      </c>
      <c r="B48" s="39"/>
      <c r="C48" s="40"/>
      <c r="D48" s="41"/>
      <c r="E48" s="1119"/>
      <c r="F48" s="1120"/>
      <c r="G48" s="187"/>
      <c r="H48" s="187"/>
      <c r="I48" s="116">
        <f>SUM(I47)</f>
        <v>0</v>
      </c>
      <c r="J48" s="116">
        <f>SUM(J47)</f>
        <v>0</v>
      </c>
      <c r="K48" s="1119"/>
      <c r="L48" s="1119"/>
      <c r="M48" s="1124"/>
    </row>
    <row r="49" spans="1:13" ht="15">
      <c r="A49" s="45"/>
      <c r="B49" s="625"/>
      <c r="C49" s="626"/>
      <c r="D49" s="627"/>
      <c r="E49" s="1133"/>
      <c r="F49" s="1134"/>
      <c r="G49" s="302"/>
      <c r="H49" s="302"/>
      <c r="I49" s="302"/>
      <c r="J49" s="302"/>
      <c r="K49" s="1133"/>
      <c r="L49" s="1133"/>
      <c r="M49" s="1133"/>
    </row>
    <row r="50" spans="1:13" ht="15">
      <c r="A50" s="45"/>
      <c r="B50" s="625"/>
      <c r="C50" s="626"/>
      <c r="D50" s="627"/>
      <c r="E50" s="1133"/>
      <c r="F50" s="1134"/>
      <c r="G50" s="302"/>
      <c r="H50" s="302"/>
      <c r="I50" s="302"/>
      <c r="J50" s="302"/>
      <c r="K50" s="1133"/>
      <c r="L50" s="1133"/>
      <c r="M50" s="1133"/>
    </row>
    <row r="51" spans="1:13" ht="15">
      <c r="A51" s="376" t="s">
        <v>1133</v>
      </c>
      <c r="B51" s="5"/>
      <c r="C51" s="66"/>
      <c r="D51" s="66"/>
    </row>
    <row r="52" spans="1:13" ht="30">
      <c r="A52" s="53" t="s">
        <v>9</v>
      </c>
      <c r="B52" s="11" t="s">
        <v>10</v>
      </c>
      <c r="C52" s="11" t="s">
        <v>11</v>
      </c>
      <c r="D52" s="12" t="s">
        <v>12</v>
      </c>
      <c r="E52" s="700" t="s">
        <v>13</v>
      </c>
      <c r="F52" s="213" t="s">
        <v>14</v>
      </c>
      <c r="G52" s="574" t="s">
        <v>15</v>
      </c>
      <c r="H52" s="574" t="s">
        <v>16</v>
      </c>
      <c r="I52" s="574" t="s">
        <v>17</v>
      </c>
      <c r="J52" s="708" t="s">
        <v>18</v>
      </c>
      <c r="K52" s="278" t="s">
        <v>19</v>
      </c>
      <c r="L52" s="709" t="s">
        <v>20</v>
      </c>
      <c r="M52" s="280" t="s">
        <v>21</v>
      </c>
    </row>
    <row r="53" spans="1:13" ht="15">
      <c r="A53" s="304" t="s">
        <v>1050</v>
      </c>
      <c r="B53" s="342"/>
      <c r="C53" s="201"/>
      <c r="D53" s="201"/>
      <c r="E53" s="1112"/>
      <c r="F53" s="1113"/>
      <c r="G53" s="169"/>
      <c r="H53" s="169"/>
      <c r="I53" s="169"/>
      <c r="J53" s="169"/>
      <c r="K53" s="1112"/>
      <c r="L53" s="1112"/>
      <c r="M53" s="1121"/>
    </row>
    <row r="54" spans="1:13" ht="42.75">
      <c r="A54" s="1138" t="s">
        <v>1051</v>
      </c>
      <c r="B54" s="377" t="s">
        <v>1052</v>
      </c>
      <c r="C54" s="64" t="s">
        <v>25</v>
      </c>
      <c r="D54" s="185">
        <v>1100</v>
      </c>
      <c r="E54" s="1117"/>
      <c r="F54" s="1118"/>
      <c r="G54" s="24">
        <f>+E54*F54</f>
        <v>0</v>
      </c>
      <c r="H54" s="24">
        <f>+E54+G54</f>
        <v>0</v>
      </c>
      <c r="I54" s="24">
        <f>+E54*D54</f>
        <v>0</v>
      </c>
      <c r="J54" s="102">
        <f>+H54*D54</f>
        <v>0</v>
      </c>
      <c r="K54" s="1117"/>
      <c r="L54" s="1117"/>
      <c r="M54" s="1123"/>
    </row>
    <row r="55" spans="1:13" ht="15">
      <c r="A55" s="38" t="s">
        <v>32</v>
      </c>
      <c r="B55" s="39"/>
      <c r="C55" s="40"/>
      <c r="D55" s="41"/>
      <c r="E55" s="1119"/>
      <c r="F55" s="1120"/>
      <c r="G55" s="187"/>
      <c r="H55" s="187"/>
      <c r="I55" s="116">
        <f>SUM(I54)</f>
        <v>0</v>
      </c>
      <c r="J55" s="116">
        <f>SUM(J54)</f>
        <v>0</v>
      </c>
      <c r="K55" s="1119"/>
      <c r="L55" s="1119"/>
      <c r="M55" s="1124"/>
    </row>
    <row r="56" spans="1:13" ht="15">
      <c r="A56" s="45"/>
      <c r="B56" s="625"/>
      <c r="C56" s="626"/>
      <c r="D56" s="627"/>
      <c r="E56" s="1133"/>
      <c r="F56" s="1134"/>
      <c r="G56" s="302"/>
      <c r="H56" s="302"/>
      <c r="I56" s="302"/>
      <c r="J56" s="302"/>
      <c r="K56" s="1133"/>
      <c r="L56" s="1133"/>
      <c r="M56" s="1133"/>
    </row>
    <row r="57" spans="1:13" ht="15">
      <c r="A57" s="45"/>
      <c r="B57" s="625"/>
      <c r="C57" s="626"/>
      <c r="D57" s="627"/>
      <c r="E57" s="1133"/>
      <c r="F57" s="1134"/>
      <c r="G57" s="302"/>
      <c r="H57" s="302"/>
      <c r="I57" s="302"/>
      <c r="J57" s="302"/>
      <c r="K57" s="1133"/>
      <c r="L57" s="1133"/>
      <c r="M57" s="1133"/>
    </row>
    <row r="58" spans="1:13" ht="15">
      <c r="A58" s="188" t="s">
        <v>1143</v>
      </c>
      <c r="B58" s="66"/>
      <c r="C58" s="66"/>
      <c r="D58" s="66"/>
    </row>
    <row r="59" spans="1:13" ht="30">
      <c r="A59" s="53" t="s">
        <v>9</v>
      </c>
      <c r="B59" s="11" t="s">
        <v>10</v>
      </c>
      <c r="C59" s="11" t="s">
        <v>11</v>
      </c>
      <c r="D59" s="12" t="s">
        <v>12</v>
      </c>
      <c r="E59" s="700" t="s">
        <v>13</v>
      </c>
      <c r="F59" s="213" t="s">
        <v>14</v>
      </c>
      <c r="G59" s="574" t="s">
        <v>15</v>
      </c>
      <c r="H59" s="574" t="s">
        <v>16</v>
      </c>
      <c r="I59" s="574" t="s">
        <v>17</v>
      </c>
      <c r="J59" s="708" t="s">
        <v>18</v>
      </c>
      <c r="K59" s="278" t="s">
        <v>19</v>
      </c>
      <c r="L59" s="709" t="s">
        <v>20</v>
      </c>
      <c r="M59" s="280" t="s">
        <v>21</v>
      </c>
    </row>
    <row r="60" spans="1:13" ht="15">
      <c r="A60" s="304" t="s">
        <v>1054</v>
      </c>
      <c r="B60" s="201"/>
      <c r="C60" s="201"/>
      <c r="D60" s="201"/>
      <c r="E60" s="1112"/>
      <c r="F60" s="1113"/>
      <c r="G60" s="169"/>
      <c r="H60" s="169"/>
      <c r="I60" s="169"/>
      <c r="J60" s="169"/>
      <c r="K60" s="1112"/>
      <c r="L60" s="1112"/>
      <c r="M60" s="1121"/>
    </row>
    <row r="61" spans="1:13" ht="99.75">
      <c r="A61" s="533" t="s">
        <v>1054</v>
      </c>
      <c r="B61" s="78" t="s">
        <v>1055</v>
      </c>
      <c r="C61" s="64" t="s">
        <v>25</v>
      </c>
      <c r="D61" s="185">
        <v>2100</v>
      </c>
      <c r="E61" s="1117"/>
      <c r="F61" s="1118"/>
      <c r="G61" s="24">
        <f>+E61*F61</f>
        <v>0</v>
      </c>
      <c r="H61" s="24">
        <f>+E61+G61</f>
        <v>0</v>
      </c>
      <c r="I61" s="24">
        <f>+E61*D61</f>
        <v>0</v>
      </c>
      <c r="J61" s="102">
        <f>+H61*D61</f>
        <v>0</v>
      </c>
      <c r="K61" s="1117"/>
      <c r="L61" s="1117"/>
      <c r="M61" s="1123"/>
    </row>
    <row r="62" spans="1:13" ht="15">
      <c r="A62" s="38" t="s">
        <v>32</v>
      </c>
      <c r="B62" s="39"/>
      <c r="C62" s="40"/>
      <c r="D62" s="41"/>
      <c r="E62" s="1119"/>
      <c r="F62" s="1120"/>
      <c r="G62" s="187"/>
      <c r="H62" s="187"/>
      <c r="I62" s="116">
        <f>SUM(I61)</f>
        <v>0</v>
      </c>
      <c r="J62" s="116">
        <f>SUM(J61)</f>
        <v>0</v>
      </c>
      <c r="K62" s="1119"/>
      <c r="L62" s="1119"/>
      <c r="M62" s="1124"/>
    </row>
    <row r="63" spans="1:13" ht="15">
      <c r="A63" s="45"/>
      <c r="B63" s="625"/>
      <c r="C63" s="626"/>
      <c r="D63" s="627"/>
      <c r="E63" s="1133"/>
      <c r="F63" s="1134"/>
      <c r="G63" s="302"/>
      <c r="H63" s="302"/>
      <c r="I63" s="302"/>
      <c r="J63" s="302"/>
      <c r="K63" s="1133"/>
      <c r="L63" s="1133"/>
      <c r="M63" s="1133"/>
    </row>
    <row r="64" spans="1:13" ht="15">
      <c r="A64" s="45"/>
      <c r="B64" s="625"/>
      <c r="C64" s="626"/>
      <c r="D64" s="627"/>
      <c r="E64" s="1133"/>
      <c r="F64" s="1134"/>
      <c r="G64" s="302"/>
      <c r="H64" s="302"/>
      <c r="I64" s="302"/>
      <c r="J64" s="302"/>
      <c r="K64" s="1133"/>
      <c r="L64" s="1133"/>
      <c r="M64" s="1133"/>
    </row>
    <row r="65" spans="1:13" ht="15">
      <c r="A65" s="188" t="s">
        <v>1155</v>
      </c>
      <c r="B65" s="139"/>
      <c r="C65" s="66"/>
      <c r="D65" s="842"/>
    </row>
    <row r="66" spans="1:13" ht="30">
      <c r="A66" s="53" t="s">
        <v>9</v>
      </c>
      <c r="B66" s="11" t="s">
        <v>10</v>
      </c>
      <c r="C66" s="11" t="s">
        <v>11</v>
      </c>
      <c r="D66" s="12" t="s">
        <v>12</v>
      </c>
      <c r="E66" s="700" t="s">
        <v>13</v>
      </c>
      <c r="F66" s="213" t="s">
        <v>14</v>
      </c>
      <c r="G66" s="574" t="s">
        <v>15</v>
      </c>
      <c r="H66" s="574" t="s">
        <v>16</v>
      </c>
      <c r="I66" s="574" t="s">
        <v>17</v>
      </c>
      <c r="J66" s="708" t="s">
        <v>18</v>
      </c>
      <c r="K66" s="278" t="s">
        <v>19</v>
      </c>
      <c r="L66" s="709" t="s">
        <v>20</v>
      </c>
      <c r="M66" s="280" t="s">
        <v>21</v>
      </c>
    </row>
    <row r="67" spans="1:13" ht="15">
      <c r="A67" s="976" t="s">
        <v>1057</v>
      </c>
      <c r="B67" s="977"/>
      <c r="C67" s="977"/>
      <c r="D67" s="977"/>
      <c r="E67" s="1112"/>
      <c r="F67" s="1113"/>
      <c r="G67" s="169"/>
      <c r="H67" s="169"/>
      <c r="I67" s="169"/>
      <c r="J67" s="169"/>
      <c r="K67" s="1112"/>
      <c r="L67" s="1112"/>
      <c r="M67" s="1121"/>
    </row>
    <row r="68" spans="1:13" ht="57">
      <c r="A68" s="1139" t="s">
        <v>1058</v>
      </c>
      <c r="B68" s="300" t="s">
        <v>1059</v>
      </c>
      <c r="C68" s="35" t="s">
        <v>52</v>
      </c>
      <c r="D68" s="35">
        <v>5</v>
      </c>
      <c r="E68" s="1117"/>
      <c r="F68" s="1118"/>
      <c r="G68" s="24">
        <f>+E68*F68</f>
        <v>0</v>
      </c>
      <c r="H68" s="24">
        <f>+E68+G68</f>
        <v>0</v>
      </c>
      <c r="I68" s="24">
        <f>+E68*D68</f>
        <v>0</v>
      </c>
      <c r="J68" s="102">
        <f>+H68*D68</f>
        <v>0</v>
      </c>
      <c r="K68" s="1117"/>
      <c r="L68" s="1117"/>
      <c r="M68" s="1123"/>
    </row>
    <row r="69" spans="1:13" ht="15">
      <c r="A69" s="38" t="s">
        <v>32</v>
      </c>
      <c r="B69" s="39"/>
      <c r="C69" s="40"/>
      <c r="D69" s="41"/>
      <c r="E69" s="1119"/>
      <c r="F69" s="1120"/>
      <c r="G69" s="187"/>
      <c r="H69" s="187"/>
      <c r="I69" s="116">
        <f>SUM(I68)</f>
        <v>0</v>
      </c>
      <c r="J69" s="116">
        <f>SUM(J68)</f>
        <v>0</v>
      </c>
      <c r="K69" s="1119"/>
      <c r="L69" s="1119"/>
      <c r="M69" s="1124"/>
    </row>
    <row r="70" spans="1:13" ht="15">
      <c r="A70" s="45"/>
      <c r="B70" s="625"/>
      <c r="C70" s="626"/>
      <c r="D70" s="627"/>
      <c r="E70" s="1133"/>
      <c r="F70" s="1134"/>
      <c r="G70" s="302"/>
      <c r="H70" s="302"/>
      <c r="I70" s="302"/>
      <c r="J70" s="302"/>
      <c r="K70" s="1133"/>
      <c r="L70" s="1133"/>
      <c r="M70" s="1133"/>
    </row>
    <row r="71" spans="1:13" ht="15">
      <c r="A71" s="45"/>
      <c r="B71" s="625"/>
      <c r="C71" s="626"/>
      <c r="D71" s="627"/>
      <c r="E71" s="1133"/>
      <c r="F71" s="1134"/>
      <c r="G71" s="302"/>
      <c r="H71" s="302"/>
      <c r="I71" s="302"/>
      <c r="J71" s="302"/>
      <c r="K71" s="1133"/>
      <c r="L71" s="1133"/>
      <c r="M71" s="1133"/>
    </row>
    <row r="72" spans="1:13" ht="15">
      <c r="A72" s="371" t="s">
        <v>4109</v>
      </c>
      <c r="B72" s="1140"/>
      <c r="C72" s="597"/>
      <c r="D72" s="597"/>
    </row>
    <row r="73" spans="1:13" ht="51.75" customHeight="1">
      <c r="A73" s="1141" t="s">
        <v>9</v>
      </c>
      <c r="B73" s="1142" t="s">
        <v>10</v>
      </c>
      <c r="C73" s="11" t="s">
        <v>11</v>
      </c>
      <c r="D73" s="12" t="s">
        <v>12</v>
      </c>
      <c r="E73" s="700" t="s">
        <v>13</v>
      </c>
      <c r="F73" s="213" t="s">
        <v>14</v>
      </c>
      <c r="G73" s="574" t="s">
        <v>15</v>
      </c>
      <c r="H73" s="574" t="s">
        <v>16</v>
      </c>
      <c r="I73" s="574" t="s">
        <v>17</v>
      </c>
      <c r="J73" s="708" t="s">
        <v>18</v>
      </c>
      <c r="K73" s="278" t="s">
        <v>19</v>
      </c>
      <c r="L73" s="709" t="s">
        <v>20</v>
      </c>
      <c r="M73" s="280" t="s">
        <v>21</v>
      </c>
    </row>
    <row r="74" spans="1:13" ht="85.5">
      <c r="A74" s="1143" t="s">
        <v>1061</v>
      </c>
      <c r="B74" s="1144" t="s">
        <v>1062</v>
      </c>
      <c r="C74" s="1144" t="s">
        <v>25</v>
      </c>
      <c r="D74" s="1144">
        <v>550</v>
      </c>
      <c r="E74" s="1112"/>
      <c r="F74" s="1113"/>
      <c r="G74" s="24">
        <f>+E74*F74</f>
        <v>0</v>
      </c>
      <c r="H74" s="24">
        <f>+E74+G74</f>
        <v>0</v>
      </c>
      <c r="I74" s="24">
        <f>+E74*D74</f>
        <v>0</v>
      </c>
      <c r="J74" s="102">
        <f>+H74*D74</f>
        <v>0</v>
      </c>
      <c r="K74" s="1112"/>
      <c r="L74" s="1112"/>
      <c r="M74" s="1121"/>
    </row>
    <row r="75" spans="1:13" ht="71.25">
      <c r="A75" s="1145" t="s">
        <v>1063</v>
      </c>
      <c r="B75" s="1146"/>
      <c r="C75" s="1146" t="s">
        <v>25</v>
      </c>
      <c r="D75" s="1146">
        <v>150</v>
      </c>
      <c r="E75" s="1117"/>
      <c r="F75" s="1118"/>
      <c r="G75" s="24">
        <f>+E75*F75</f>
        <v>0</v>
      </c>
      <c r="H75" s="24">
        <f>+E75+G75</f>
        <v>0</v>
      </c>
      <c r="I75" s="24">
        <f>+E75*D75</f>
        <v>0</v>
      </c>
      <c r="J75" s="102">
        <f>+H75*D75</f>
        <v>0</v>
      </c>
      <c r="K75" s="1117"/>
      <c r="L75" s="1117"/>
      <c r="M75" s="1123"/>
    </row>
    <row r="76" spans="1:13" ht="15">
      <c r="A76" s="1147" t="s">
        <v>32</v>
      </c>
      <c r="B76" s="848"/>
      <c r="C76" s="848"/>
      <c r="D76" s="848"/>
      <c r="E76" s="1119"/>
      <c r="F76" s="1120"/>
      <c r="G76" s="187"/>
      <c r="H76" s="187"/>
      <c r="I76" s="116">
        <f>SUM(I74:I75)</f>
        <v>0</v>
      </c>
      <c r="J76" s="116">
        <f>SUM(J74:J75)</f>
        <v>0</v>
      </c>
      <c r="K76" s="1119"/>
      <c r="L76" s="1119"/>
      <c r="M76" s="1124"/>
    </row>
    <row r="77" spans="1:13" ht="15">
      <c r="A77" s="45"/>
      <c r="B77" s="625"/>
      <c r="C77" s="626"/>
      <c r="D77" s="627"/>
      <c r="E77" s="1133"/>
      <c r="F77" s="1134"/>
      <c r="G77" s="302"/>
      <c r="H77" s="302"/>
      <c r="I77" s="302"/>
      <c r="J77" s="302"/>
      <c r="K77" s="1133"/>
      <c r="L77" s="1133"/>
      <c r="M77" s="1133"/>
    </row>
    <row r="78" spans="1:13" ht="15">
      <c r="A78" s="45"/>
      <c r="B78" s="625"/>
      <c r="C78" s="626"/>
      <c r="D78" s="627"/>
      <c r="E78" s="1133"/>
      <c r="F78" s="1134"/>
      <c r="G78" s="302"/>
      <c r="H78" s="302"/>
      <c r="I78" s="302"/>
      <c r="J78" s="302"/>
      <c r="K78" s="1133"/>
      <c r="L78" s="1133"/>
      <c r="M78" s="1133"/>
    </row>
    <row r="79" spans="1:13" ht="15">
      <c r="A79" s="312" t="s">
        <v>1162</v>
      </c>
    </row>
    <row r="80" spans="1:13" ht="30">
      <c r="A80" s="443" t="s">
        <v>9</v>
      </c>
      <c r="B80" s="444" t="s">
        <v>10</v>
      </c>
      <c r="C80" s="11" t="s">
        <v>11</v>
      </c>
      <c r="D80" s="12" t="s">
        <v>12</v>
      </c>
      <c r="E80" s="700" t="s">
        <v>13</v>
      </c>
      <c r="F80" s="213" t="s">
        <v>14</v>
      </c>
      <c r="G80" s="574" t="s">
        <v>15</v>
      </c>
      <c r="H80" s="574" t="s">
        <v>16</v>
      </c>
      <c r="I80" s="574" t="s">
        <v>17</v>
      </c>
      <c r="J80" s="708" t="s">
        <v>18</v>
      </c>
      <c r="K80" s="278" t="s">
        <v>19</v>
      </c>
      <c r="L80" s="709" t="s">
        <v>20</v>
      </c>
      <c r="M80" s="280" t="s">
        <v>21</v>
      </c>
    </row>
    <row r="81" spans="1:13" ht="15">
      <c r="A81" s="69" t="s">
        <v>1065</v>
      </c>
      <c r="B81" s="649"/>
      <c r="C81" s="54"/>
      <c r="D81" s="55"/>
      <c r="E81" s="1112"/>
      <c r="F81" s="1113"/>
      <c r="G81" s="169"/>
      <c r="H81" s="169"/>
      <c r="I81" s="169"/>
      <c r="J81" s="169"/>
      <c r="K81" s="1112"/>
      <c r="L81" s="1112"/>
      <c r="M81" s="1121"/>
    </row>
    <row r="82" spans="1:13" ht="128.25">
      <c r="A82" s="1148" t="s">
        <v>1066</v>
      </c>
      <c r="B82" s="1149" t="s">
        <v>1067</v>
      </c>
      <c r="C82" s="61" t="s">
        <v>25</v>
      </c>
      <c r="D82" s="85">
        <v>10</v>
      </c>
      <c r="E82" s="1115"/>
      <c r="F82" s="1116"/>
      <c r="G82" s="24">
        <f t="shared" ref="G82:G93" si="8">+E82*F82</f>
        <v>0</v>
      </c>
      <c r="H82" s="24">
        <f t="shared" ref="H82:H93" si="9">+E82+G82</f>
        <v>0</v>
      </c>
      <c r="I82" s="24">
        <f t="shared" ref="I82:I93" si="10">+E82*D82</f>
        <v>0</v>
      </c>
      <c r="J82" s="102">
        <f t="shared" ref="J82:J93" si="11">+H82*D82</f>
        <v>0</v>
      </c>
      <c r="K82" s="1115"/>
      <c r="L82" s="1115"/>
      <c r="M82" s="1122"/>
    </row>
    <row r="83" spans="1:13" ht="128.25">
      <c r="A83" s="1148" t="s">
        <v>1068</v>
      </c>
      <c r="B83" s="1149" t="s">
        <v>1069</v>
      </c>
      <c r="C83" s="61" t="s">
        <v>25</v>
      </c>
      <c r="D83" s="85">
        <v>10</v>
      </c>
      <c r="E83" s="1115"/>
      <c r="F83" s="1116"/>
      <c r="G83" s="24">
        <f t="shared" si="8"/>
        <v>0</v>
      </c>
      <c r="H83" s="24">
        <f t="shared" si="9"/>
        <v>0</v>
      </c>
      <c r="I83" s="24">
        <f t="shared" si="10"/>
        <v>0</v>
      </c>
      <c r="J83" s="102">
        <f t="shared" si="11"/>
        <v>0</v>
      </c>
      <c r="K83" s="1115"/>
      <c r="L83" s="1115"/>
      <c r="M83" s="1122"/>
    </row>
    <row r="84" spans="1:13" ht="128.25">
      <c r="A84" s="1148" t="s">
        <v>1070</v>
      </c>
      <c r="B84" s="1149" t="s">
        <v>1071</v>
      </c>
      <c r="C84" s="61" t="s">
        <v>25</v>
      </c>
      <c r="D84" s="85">
        <v>10</v>
      </c>
      <c r="E84" s="1115"/>
      <c r="F84" s="1116"/>
      <c r="G84" s="24">
        <f t="shared" si="8"/>
        <v>0</v>
      </c>
      <c r="H84" s="24">
        <f t="shared" si="9"/>
        <v>0</v>
      </c>
      <c r="I84" s="24">
        <f t="shared" si="10"/>
        <v>0</v>
      </c>
      <c r="J84" s="102">
        <f t="shared" si="11"/>
        <v>0</v>
      </c>
      <c r="K84" s="1115"/>
      <c r="L84" s="1115"/>
      <c r="M84" s="1122"/>
    </row>
    <row r="85" spans="1:13" ht="128.25">
      <c r="A85" s="1148" t="s">
        <v>1072</v>
      </c>
      <c r="B85" s="1149" t="s">
        <v>1073</v>
      </c>
      <c r="C85" s="61" t="s">
        <v>25</v>
      </c>
      <c r="D85" s="85">
        <v>10</v>
      </c>
      <c r="E85" s="1115"/>
      <c r="F85" s="1116"/>
      <c r="G85" s="24">
        <f t="shared" si="8"/>
        <v>0</v>
      </c>
      <c r="H85" s="24">
        <f t="shared" si="9"/>
        <v>0</v>
      </c>
      <c r="I85" s="24">
        <f t="shared" si="10"/>
        <v>0</v>
      </c>
      <c r="J85" s="102">
        <f t="shared" si="11"/>
        <v>0</v>
      </c>
      <c r="K85" s="1115"/>
      <c r="L85" s="1115"/>
      <c r="M85" s="1122"/>
    </row>
    <row r="86" spans="1:13" ht="128.25">
      <c r="A86" s="1148" t="s">
        <v>1066</v>
      </c>
      <c r="B86" s="1149" t="s">
        <v>1074</v>
      </c>
      <c r="C86" s="61" t="s">
        <v>25</v>
      </c>
      <c r="D86" s="85">
        <v>10</v>
      </c>
      <c r="E86" s="1115"/>
      <c r="F86" s="1116"/>
      <c r="G86" s="24">
        <f t="shared" si="8"/>
        <v>0</v>
      </c>
      <c r="H86" s="24">
        <f t="shared" si="9"/>
        <v>0</v>
      </c>
      <c r="I86" s="24">
        <f t="shared" si="10"/>
        <v>0</v>
      </c>
      <c r="J86" s="102">
        <f t="shared" si="11"/>
        <v>0</v>
      </c>
      <c r="K86" s="1115"/>
      <c r="L86" s="1115"/>
      <c r="M86" s="1122"/>
    </row>
    <row r="87" spans="1:13" ht="128.25">
      <c r="A87" s="1148" t="s">
        <v>1068</v>
      </c>
      <c r="B87" s="1149" t="s">
        <v>1075</v>
      </c>
      <c r="C87" s="61" t="s">
        <v>25</v>
      </c>
      <c r="D87" s="85">
        <v>10</v>
      </c>
      <c r="E87" s="1115"/>
      <c r="F87" s="1116"/>
      <c r="G87" s="24">
        <f t="shared" si="8"/>
        <v>0</v>
      </c>
      <c r="H87" s="24">
        <f t="shared" si="9"/>
        <v>0</v>
      </c>
      <c r="I87" s="24">
        <f t="shared" si="10"/>
        <v>0</v>
      </c>
      <c r="J87" s="102">
        <f t="shared" si="11"/>
        <v>0</v>
      </c>
      <c r="K87" s="1115"/>
      <c r="L87" s="1115"/>
      <c r="M87" s="1122"/>
    </row>
    <row r="88" spans="1:13" ht="128.25">
      <c r="A88" s="1148" t="s">
        <v>1070</v>
      </c>
      <c r="B88" s="1149" t="s">
        <v>1076</v>
      </c>
      <c r="C88" s="61" t="s">
        <v>25</v>
      </c>
      <c r="D88" s="85">
        <v>20</v>
      </c>
      <c r="E88" s="1115"/>
      <c r="F88" s="1116"/>
      <c r="G88" s="24">
        <f t="shared" si="8"/>
        <v>0</v>
      </c>
      <c r="H88" s="24">
        <f t="shared" si="9"/>
        <v>0</v>
      </c>
      <c r="I88" s="24">
        <f t="shared" si="10"/>
        <v>0</v>
      </c>
      <c r="J88" s="102">
        <f t="shared" si="11"/>
        <v>0</v>
      </c>
      <c r="K88" s="1115"/>
      <c r="L88" s="1115"/>
      <c r="M88" s="1122"/>
    </row>
    <row r="89" spans="1:13" ht="128.25">
      <c r="A89" s="1148" t="s">
        <v>1072</v>
      </c>
      <c r="B89" s="1149" t="s">
        <v>1077</v>
      </c>
      <c r="C89" s="448" t="s">
        <v>25</v>
      </c>
      <c r="D89" s="449">
        <v>10</v>
      </c>
      <c r="E89" s="1115"/>
      <c r="F89" s="1116"/>
      <c r="G89" s="24">
        <f t="shared" si="8"/>
        <v>0</v>
      </c>
      <c r="H89" s="24">
        <f t="shared" si="9"/>
        <v>0</v>
      </c>
      <c r="I89" s="24">
        <f t="shared" si="10"/>
        <v>0</v>
      </c>
      <c r="J89" s="102">
        <f t="shared" si="11"/>
        <v>0</v>
      </c>
      <c r="K89" s="1115"/>
      <c r="L89" s="1115"/>
      <c r="M89" s="1122"/>
    </row>
    <row r="90" spans="1:13" ht="114">
      <c r="A90" s="1148" t="s">
        <v>1078</v>
      </c>
      <c r="B90" s="1150" t="s">
        <v>1079</v>
      </c>
      <c r="C90" s="61" t="s">
        <v>25</v>
      </c>
      <c r="D90" s="85">
        <v>10</v>
      </c>
      <c r="E90" s="1115"/>
      <c r="F90" s="1116"/>
      <c r="G90" s="24">
        <f t="shared" si="8"/>
        <v>0</v>
      </c>
      <c r="H90" s="24">
        <f t="shared" si="9"/>
        <v>0</v>
      </c>
      <c r="I90" s="24">
        <f t="shared" si="10"/>
        <v>0</v>
      </c>
      <c r="J90" s="102">
        <f t="shared" si="11"/>
        <v>0</v>
      </c>
      <c r="K90" s="1115"/>
      <c r="L90" s="1115"/>
      <c r="M90" s="1122"/>
    </row>
    <row r="91" spans="1:13" ht="114">
      <c r="A91" s="1148" t="s">
        <v>1080</v>
      </c>
      <c r="B91" s="1150" t="s">
        <v>1081</v>
      </c>
      <c r="C91" s="61" t="s">
        <v>25</v>
      </c>
      <c r="D91" s="85">
        <v>10</v>
      </c>
      <c r="E91" s="1115"/>
      <c r="F91" s="1116"/>
      <c r="G91" s="24">
        <f t="shared" si="8"/>
        <v>0</v>
      </c>
      <c r="H91" s="24">
        <f t="shared" si="9"/>
        <v>0</v>
      </c>
      <c r="I91" s="24">
        <f t="shared" si="10"/>
        <v>0</v>
      </c>
      <c r="J91" s="102">
        <f t="shared" si="11"/>
        <v>0</v>
      </c>
      <c r="K91" s="1115"/>
      <c r="L91" s="1115"/>
      <c r="M91" s="1122"/>
    </row>
    <row r="92" spans="1:13" ht="114">
      <c r="A92" s="1148" t="s">
        <v>1082</v>
      </c>
      <c r="B92" s="1150" t="s">
        <v>1083</v>
      </c>
      <c r="C92" s="61" t="s">
        <v>25</v>
      </c>
      <c r="D92" s="85">
        <v>140</v>
      </c>
      <c r="E92" s="1115"/>
      <c r="F92" s="1116"/>
      <c r="G92" s="24">
        <f t="shared" si="8"/>
        <v>0</v>
      </c>
      <c r="H92" s="24">
        <f t="shared" si="9"/>
        <v>0</v>
      </c>
      <c r="I92" s="24">
        <f t="shared" si="10"/>
        <v>0</v>
      </c>
      <c r="J92" s="102">
        <f t="shared" si="11"/>
        <v>0</v>
      </c>
      <c r="K92" s="1115"/>
      <c r="L92" s="1115"/>
      <c r="M92" s="1122"/>
    </row>
    <row r="93" spans="1:13" ht="162.75" customHeight="1">
      <c r="A93" s="1151" t="s">
        <v>1084</v>
      </c>
      <c r="B93" s="1152" t="s">
        <v>1085</v>
      </c>
      <c r="C93" s="64" t="s">
        <v>25</v>
      </c>
      <c r="D93" s="185">
        <v>130</v>
      </c>
      <c r="E93" s="1117"/>
      <c r="F93" s="1118"/>
      <c r="G93" s="24">
        <f t="shared" si="8"/>
        <v>0</v>
      </c>
      <c r="H93" s="24">
        <f t="shared" si="9"/>
        <v>0</v>
      </c>
      <c r="I93" s="24">
        <f t="shared" si="10"/>
        <v>0</v>
      </c>
      <c r="J93" s="102">
        <f t="shared" si="11"/>
        <v>0</v>
      </c>
      <c r="K93" s="1117"/>
      <c r="L93" s="1117"/>
      <c r="M93" s="1123"/>
    </row>
    <row r="94" spans="1:13" ht="15">
      <c r="A94" s="452" t="s">
        <v>32</v>
      </c>
      <c r="B94" s="453"/>
      <c r="C94" s="40"/>
      <c r="D94" s="41"/>
      <c r="E94" s="1119"/>
      <c r="F94" s="1120"/>
      <c r="G94" s="187"/>
      <c r="H94" s="187"/>
      <c r="I94" s="116">
        <f>SUM(I82:I93)</f>
        <v>0</v>
      </c>
      <c r="J94" s="116">
        <f>SUM(J82:J93)</f>
        <v>0</v>
      </c>
      <c r="K94" s="1119"/>
      <c r="L94" s="1119"/>
      <c r="M94" s="1124"/>
    </row>
    <row r="97" spans="1:13" ht="15">
      <c r="A97" s="312" t="s">
        <v>4110</v>
      </c>
    </row>
    <row r="98" spans="1:13" ht="51" customHeight="1">
      <c r="A98" s="443" t="s">
        <v>9</v>
      </c>
      <c r="B98" s="444" t="s">
        <v>10</v>
      </c>
      <c r="C98" s="11" t="s">
        <v>11</v>
      </c>
      <c r="D98" s="12" t="s">
        <v>12</v>
      </c>
      <c r="E98" s="700" t="s">
        <v>13</v>
      </c>
      <c r="F98" s="213" t="s">
        <v>14</v>
      </c>
      <c r="G98" s="574" t="s">
        <v>15</v>
      </c>
      <c r="H98" s="574" t="s">
        <v>16</v>
      </c>
      <c r="I98" s="574" t="s">
        <v>17</v>
      </c>
      <c r="J98" s="708" t="s">
        <v>18</v>
      </c>
      <c r="K98" s="278" t="s">
        <v>19</v>
      </c>
      <c r="L98" s="709" t="s">
        <v>20</v>
      </c>
      <c r="M98" s="280" t="s">
        <v>21</v>
      </c>
    </row>
    <row r="99" spans="1:13" ht="15">
      <c r="A99" s="69" t="s">
        <v>1065</v>
      </c>
      <c r="B99" s="649"/>
      <c r="C99" s="54"/>
      <c r="D99" s="55"/>
      <c r="E99" s="1112"/>
      <c r="F99" s="1113"/>
      <c r="G99" s="169"/>
      <c r="H99" s="169"/>
      <c r="I99" s="169"/>
      <c r="J99" s="169"/>
      <c r="K99" s="1112"/>
      <c r="L99" s="1112"/>
      <c r="M99" s="1121"/>
    </row>
    <row r="100" spans="1:13" ht="215.25" customHeight="1">
      <c r="A100" s="693" t="s">
        <v>1086</v>
      </c>
      <c r="B100" s="1153" t="s">
        <v>1087</v>
      </c>
      <c r="C100" s="61" t="s">
        <v>25</v>
      </c>
      <c r="D100" s="85">
        <v>100</v>
      </c>
      <c r="E100" s="1115"/>
      <c r="F100" s="1116"/>
      <c r="G100" s="24">
        <f>+E100*F100</f>
        <v>0</v>
      </c>
      <c r="H100" s="24">
        <f>+E100+G100</f>
        <v>0</v>
      </c>
      <c r="I100" s="24">
        <f>+E100*D100</f>
        <v>0</v>
      </c>
      <c r="J100" s="102">
        <f>+H100*D100</f>
        <v>0</v>
      </c>
      <c r="K100" s="1115"/>
      <c r="L100" s="1115"/>
      <c r="M100" s="1122"/>
    </row>
    <row r="101" spans="1:13" ht="166.5" customHeight="1">
      <c r="A101" s="1154" t="s">
        <v>1088</v>
      </c>
      <c r="B101" s="1155" t="s">
        <v>1089</v>
      </c>
      <c r="C101" s="64" t="s">
        <v>25</v>
      </c>
      <c r="D101" s="185">
        <v>10</v>
      </c>
      <c r="E101" s="1117"/>
      <c r="F101" s="1118"/>
      <c r="G101" s="24">
        <f>+E101*F101</f>
        <v>0</v>
      </c>
      <c r="H101" s="24">
        <f>+E101+G101</f>
        <v>0</v>
      </c>
      <c r="I101" s="24">
        <f>+E101*D101</f>
        <v>0</v>
      </c>
      <c r="J101" s="102">
        <f>+H101*D101</f>
        <v>0</v>
      </c>
      <c r="K101" s="1117"/>
      <c r="L101" s="1117"/>
      <c r="M101" s="1123"/>
    </row>
    <row r="102" spans="1:13" ht="15">
      <c r="A102" s="452" t="s">
        <v>32</v>
      </c>
      <c r="B102" s="453"/>
      <c r="C102" s="40"/>
      <c r="D102" s="41"/>
      <c r="E102" s="1119"/>
      <c r="F102" s="1120"/>
      <c r="G102" s="187"/>
      <c r="H102" s="187"/>
      <c r="I102" s="116">
        <f>SUM(I100:I101)</f>
        <v>0</v>
      </c>
      <c r="J102" s="116">
        <f>SUM(J100:J101)</f>
        <v>0</v>
      </c>
      <c r="K102" s="1119"/>
      <c r="L102" s="1119"/>
      <c r="M102" s="1124"/>
    </row>
    <row r="105" spans="1:13" ht="15.75" thickBot="1">
      <c r="A105" s="188" t="s">
        <v>4111</v>
      </c>
      <c r="B105" s="273"/>
      <c r="C105" s="6"/>
      <c r="D105" s="6"/>
    </row>
    <row r="106" spans="1:13" ht="30.75" thickBot="1">
      <c r="A106" s="53" t="s">
        <v>9</v>
      </c>
      <c r="B106" s="11" t="s">
        <v>10</v>
      </c>
      <c r="C106" s="11" t="s">
        <v>11</v>
      </c>
      <c r="D106" s="12" t="s">
        <v>12</v>
      </c>
      <c r="E106" s="700" t="s">
        <v>13</v>
      </c>
      <c r="F106" s="213" t="s">
        <v>14</v>
      </c>
      <c r="G106" s="574" t="s">
        <v>15</v>
      </c>
      <c r="H106" s="574" t="s">
        <v>16</v>
      </c>
      <c r="I106" s="574" t="s">
        <v>17</v>
      </c>
      <c r="J106" s="708" t="s">
        <v>18</v>
      </c>
      <c r="K106" s="278" t="s">
        <v>19</v>
      </c>
      <c r="L106" s="709" t="s">
        <v>20</v>
      </c>
      <c r="M106" s="280" t="s">
        <v>21</v>
      </c>
    </row>
    <row r="107" spans="1:13" ht="409.5">
      <c r="A107" s="1755" t="s">
        <v>3841</v>
      </c>
      <c r="B107" s="1815" t="s">
        <v>3855</v>
      </c>
      <c r="C107" s="54" t="s">
        <v>102</v>
      </c>
      <c r="D107" s="55">
        <v>6</v>
      </c>
      <c r="E107" s="602"/>
      <c r="F107" s="603"/>
      <c r="G107" s="24">
        <f t="shared" ref="G107" si="12">+E107*F107</f>
        <v>0</v>
      </c>
      <c r="H107" s="24">
        <f t="shared" ref="H107" si="13">+E107+G107</f>
        <v>0</v>
      </c>
      <c r="I107" s="24">
        <f t="shared" ref="I107" si="14">+E107*D107</f>
        <v>0</v>
      </c>
      <c r="J107" s="102">
        <f t="shared" ref="J107" si="15">+H107*D107</f>
        <v>0</v>
      </c>
      <c r="K107" s="617"/>
      <c r="L107" s="618"/>
      <c r="M107" s="710"/>
    </row>
    <row r="108" spans="1:13" ht="168">
      <c r="A108" s="1816" t="s">
        <v>3842</v>
      </c>
      <c r="B108" s="1817" t="s">
        <v>3843</v>
      </c>
      <c r="C108" s="54" t="s">
        <v>102</v>
      </c>
      <c r="D108" s="85">
        <v>100</v>
      </c>
      <c r="E108" s="604"/>
      <c r="F108" s="605"/>
      <c r="G108" s="24">
        <f t="shared" ref="G108:G110" si="16">+E108*F108</f>
        <v>0</v>
      </c>
      <c r="H108" s="24">
        <f t="shared" ref="H108:H110" si="17">+E108+G108</f>
        <v>0</v>
      </c>
      <c r="I108" s="24">
        <f t="shared" ref="I108:I110" si="18">+E108*D108</f>
        <v>0</v>
      </c>
      <c r="J108" s="102">
        <f t="shared" ref="J108:J110" si="19">+H108*D108</f>
        <v>0</v>
      </c>
      <c r="K108" s="620"/>
      <c r="L108" s="621"/>
      <c r="M108" s="711"/>
    </row>
    <row r="109" spans="1:13" ht="259.5" customHeight="1">
      <c r="A109" s="1818" t="s">
        <v>3844</v>
      </c>
      <c r="B109" s="1759" t="s">
        <v>3845</v>
      </c>
      <c r="C109" s="54" t="s">
        <v>102</v>
      </c>
      <c r="D109" s="85">
        <v>250</v>
      </c>
      <c r="E109" s="604"/>
      <c r="F109" s="605"/>
      <c r="G109" s="24">
        <f t="shared" si="16"/>
        <v>0</v>
      </c>
      <c r="H109" s="24">
        <f t="shared" si="17"/>
        <v>0</v>
      </c>
      <c r="I109" s="24">
        <f t="shared" si="18"/>
        <v>0</v>
      </c>
      <c r="J109" s="102">
        <f t="shared" si="19"/>
        <v>0</v>
      </c>
      <c r="K109" s="620"/>
      <c r="L109" s="621"/>
      <c r="M109" s="711"/>
    </row>
    <row r="110" spans="1:13" ht="312" customHeight="1" thickBot="1">
      <c r="A110" s="1819" t="s">
        <v>3846</v>
      </c>
      <c r="B110" s="1759" t="s">
        <v>3847</v>
      </c>
      <c r="C110" s="54" t="s">
        <v>102</v>
      </c>
      <c r="D110" s="85">
        <v>250</v>
      </c>
      <c r="E110" s="604"/>
      <c r="F110" s="605"/>
      <c r="G110" s="24">
        <f t="shared" si="16"/>
        <v>0</v>
      </c>
      <c r="H110" s="24">
        <f t="shared" si="17"/>
        <v>0</v>
      </c>
      <c r="I110" s="24">
        <f t="shared" si="18"/>
        <v>0</v>
      </c>
      <c r="J110" s="102">
        <f t="shared" si="19"/>
        <v>0</v>
      </c>
      <c r="K110" s="620"/>
      <c r="L110" s="621"/>
      <c r="M110" s="711"/>
    </row>
    <row r="111" spans="1:13" ht="15.75" thickBot="1">
      <c r="A111" s="817" t="s">
        <v>32</v>
      </c>
      <c r="B111" s="1069"/>
      <c r="C111" s="40"/>
      <c r="D111" s="41"/>
      <c r="E111" s="1119"/>
      <c r="F111" s="1120"/>
      <c r="G111" s="187"/>
      <c r="H111" s="187"/>
      <c r="I111" s="116">
        <f>SUM(I107:I110)</f>
        <v>0</v>
      </c>
      <c r="J111" s="116">
        <f>SUM(J107:J110)</f>
        <v>0</v>
      </c>
      <c r="K111" s="1119"/>
      <c r="L111" s="1119"/>
      <c r="M111" s="1124"/>
    </row>
  </sheetData>
  <sheetProtection algorithmName="SHA-512" hashValue="kq8DzkXE/KjitU7z67RiKKKnurOqGs3z8o7z2NgAeaTHbhcf3fcTt6c99jdomQ9F1mDBPzeu7Alplqq4MjEvIQ==" saltValue="ToDah6F/4/7zzT6G3eoiiQ==" spinCount="100000" sheet="1" formatCells="0" formatColumns="0" formatRows="0" insertColumns="0" insertRows="0" insertHyperlinks="0" deleteColumns="0" deleteRows="0" sort="0" autoFilter="0" pivotTables="0"/>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8"/>
  <dimension ref="A1:AMK110"/>
  <sheetViews>
    <sheetView zoomScaleNormal="100" workbookViewId="0">
      <selection activeCell="M5" sqref="M5"/>
    </sheetView>
  </sheetViews>
  <sheetFormatPr defaultColWidth="3.875" defaultRowHeight="14.25"/>
  <cols>
    <col min="1" max="1" width="24.5" style="1" customWidth="1"/>
    <col min="2" max="2" width="35.125" style="1" customWidth="1"/>
    <col min="3" max="4" width="10.75" style="2" customWidth="1"/>
    <col min="5" max="5" width="10.75" style="1110" customWidth="1"/>
    <col min="6" max="6" width="10.75" style="1111" customWidth="1"/>
    <col min="7" max="8" width="10.75" style="1" customWidth="1"/>
    <col min="9" max="9" width="22.375" style="1" customWidth="1"/>
    <col min="10" max="10" width="28.625" style="1" customWidth="1"/>
    <col min="11" max="13" width="13.125" style="1110" customWidth="1"/>
    <col min="14" max="1025" width="3.875" style="1"/>
  </cols>
  <sheetData>
    <row r="1" spans="1:13" ht="15">
      <c r="A1" s="188" t="s">
        <v>1194</v>
      </c>
      <c r="B1" s="273"/>
      <c r="C1" s="6"/>
      <c r="D1" s="6"/>
    </row>
    <row r="2" spans="1:13" ht="30">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15">
      <c r="A3" s="346" t="s">
        <v>1091</v>
      </c>
      <c r="B3" s="493"/>
      <c r="C3" s="348"/>
      <c r="D3" s="348"/>
      <c r="E3" s="1112"/>
      <c r="F3" s="1113"/>
      <c r="G3" s="169"/>
      <c r="H3" s="169"/>
      <c r="I3" s="169"/>
      <c r="J3" s="169"/>
      <c r="K3" s="1112"/>
      <c r="L3" s="1112"/>
      <c r="M3" s="1121"/>
    </row>
    <row r="4" spans="1:13" ht="171">
      <c r="A4" s="1114" t="s">
        <v>1092</v>
      </c>
      <c r="B4" s="263" t="s">
        <v>1093</v>
      </c>
      <c r="C4" s="264"/>
      <c r="D4" s="265"/>
      <c r="E4" s="1115"/>
      <c r="F4" s="1116"/>
      <c r="G4" s="24"/>
      <c r="H4" s="24"/>
      <c r="I4" s="24"/>
      <c r="J4" s="102"/>
      <c r="K4" s="1115"/>
      <c r="L4" s="1115"/>
      <c r="M4" s="1122"/>
    </row>
    <row r="5" spans="1:13">
      <c r="A5" s="525" t="s">
        <v>1094</v>
      </c>
      <c r="B5" s="263"/>
      <c r="C5" s="264" t="s">
        <v>25</v>
      </c>
      <c r="D5" s="265">
        <v>10</v>
      </c>
      <c r="E5" s="1115"/>
      <c r="F5" s="1116"/>
      <c r="G5" s="24">
        <f t="shared" ref="G5:G9" si="0">+E5*F5</f>
        <v>0</v>
      </c>
      <c r="H5" s="24">
        <f t="shared" ref="H5:H9" si="1">+E5+G5</f>
        <v>0</v>
      </c>
      <c r="I5" s="24">
        <f t="shared" ref="I5:I9" si="2">+E5*D5</f>
        <v>0</v>
      </c>
      <c r="J5" s="102">
        <f t="shared" ref="J5:J9" si="3">+H5*D5</f>
        <v>0</v>
      </c>
      <c r="K5" s="1115"/>
      <c r="L5" s="1115"/>
      <c r="M5" s="1122"/>
    </row>
    <row r="6" spans="1:13">
      <c r="A6" s="525" t="s">
        <v>1095</v>
      </c>
      <c r="B6" s="263"/>
      <c r="C6" s="264" t="s">
        <v>25</v>
      </c>
      <c r="D6" s="265">
        <v>20</v>
      </c>
      <c r="E6" s="1115"/>
      <c r="F6" s="1116"/>
      <c r="G6" s="24">
        <f t="shared" si="0"/>
        <v>0</v>
      </c>
      <c r="H6" s="24">
        <f t="shared" si="1"/>
        <v>0</v>
      </c>
      <c r="I6" s="24">
        <f t="shared" si="2"/>
        <v>0</v>
      </c>
      <c r="J6" s="102">
        <f t="shared" si="3"/>
        <v>0</v>
      </c>
      <c r="K6" s="1115"/>
      <c r="L6" s="1115"/>
      <c r="M6" s="1122"/>
    </row>
    <row r="7" spans="1:13">
      <c r="A7" s="525" t="s">
        <v>1096</v>
      </c>
      <c r="B7" s="263"/>
      <c r="C7" s="264" t="s">
        <v>25</v>
      </c>
      <c r="D7" s="265">
        <v>20</v>
      </c>
      <c r="E7" s="1115"/>
      <c r="F7" s="1116"/>
      <c r="G7" s="24">
        <f t="shared" si="0"/>
        <v>0</v>
      </c>
      <c r="H7" s="24">
        <f t="shared" si="1"/>
        <v>0</v>
      </c>
      <c r="I7" s="24">
        <f t="shared" si="2"/>
        <v>0</v>
      </c>
      <c r="J7" s="102">
        <f t="shared" si="3"/>
        <v>0</v>
      </c>
      <c r="K7" s="1115"/>
      <c r="L7" s="1115"/>
      <c r="M7" s="1122"/>
    </row>
    <row r="8" spans="1:13">
      <c r="A8" s="525" t="s">
        <v>1097</v>
      </c>
      <c r="B8" s="263"/>
      <c r="C8" s="264" t="s">
        <v>25</v>
      </c>
      <c r="D8" s="265">
        <v>10</v>
      </c>
      <c r="E8" s="1115"/>
      <c r="F8" s="1116"/>
      <c r="G8" s="24">
        <f t="shared" si="0"/>
        <v>0</v>
      </c>
      <c r="H8" s="24">
        <f t="shared" si="1"/>
        <v>0</v>
      </c>
      <c r="I8" s="24">
        <f t="shared" si="2"/>
        <v>0</v>
      </c>
      <c r="J8" s="102">
        <f t="shared" si="3"/>
        <v>0</v>
      </c>
      <c r="K8" s="1115"/>
      <c r="L8" s="1115"/>
      <c r="M8" s="1122"/>
    </row>
    <row r="9" spans="1:13">
      <c r="A9" s="525" t="s">
        <v>1098</v>
      </c>
      <c r="B9" s="263"/>
      <c r="C9" s="264" t="s">
        <v>25</v>
      </c>
      <c r="D9" s="265">
        <v>10</v>
      </c>
      <c r="E9" s="1115"/>
      <c r="F9" s="1116"/>
      <c r="G9" s="24">
        <f t="shared" si="0"/>
        <v>0</v>
      </c>
      <c r="H9" s="24">
        <f t="shared" si="1"/>
        <v>0</v>
      </c>
      <c r="I9" s="24">
        <f t="shared" si="2"/>
        <v>0</v>
      </c>
      <c r="J9" s="102">
        <f t="shared" si="3"/>
        <v>0</v>
      </c>
      <c r="K9" s="1115"/>
      <c r="L9" s="1115"/>
      <c r="M9" s="1122"/>
    </row>
    <row r="10" spans="1:13" ht="185.25">
      <c r="A10" s="1114" t="s">
        <v>1099</v>
      </c>
      <c r="B10" s="263" t="s">
        <v>1100</v>
      </c>
      <c r="C10" s="264"/>
      <c r="D10" s="265"/>
      <c r="E10" s="1115"/>
      <c r="F10" s="1116"/>
      <c r="G10" s="24"/>
      <c r="H10" s="24"/>
      <c r="I10" s="24"/>
      <c r="J10" s="102"/>
      <c r="K10" s="1115"/>
      <c r="L10" s="1115"/>
      <c r="M10" s="1122"/>
    </row>
    <row r="11" spans="1:13">
      <c r="A11" s="525" t="s">
        <v>1101</v>
      </c>
      <c r="B11" s="263"/>
      <c r="C11" s="264" t="s">
        <v>25</v>
      </c>
      <c r="D11" s="265">
        <v>20</v>
      </c>
      <c r="E11" s="1115"/>
      <c r="F11" s="1116"/>
      <c r="G11" s="24">
        <f t="shared" ref="G11:G20" si="4">+E11*F11</f>
        <v>0</v>
      </c>
      <c r="H11" s="24">
        <f t="shared" ref="H11:H20" si="5">+E11+G11</f>
        <v>0</v>
      </c>
      <c r="I11" s="24">
        <f t="shared" ref="I11:I20" si="6">+E11*D11</f>
        <v>0</v>
      </c>
      <c r="J11" s="102">
        <f t="shared" ref="J11:J20" si="7">+H11*D11</f>
        <v>0</v>
      </c>
      <c r="K11" s="1115"/>
      <c r="L11" s="1115"/>
      <c r="M11" s="1122"/>
    </row>
    <row r="12" spans="1:13">
      <c r="A12" s="525" t="s">
        <v>1102</v>
      </c>
      <c r="B12" s="263"/>
      <c r="C12" s="264" t="s">
        <v>25</v>
      </c>
      <c r="D12" s="265">
        <v>20</v>
      </c>
      <c r="E12" s="1115"/>
      <c r="F12" s="1116"/>
      <c r="G12" s="24">
        <f t="shared" si="4"/>
        <v>0</v>
      </c>
      <c r="H12" s="24">
        <f t="shared" si="5"/>
        <v>0</v>
      </c>
      <c r="I12" s="24">
        <f t="shared" si="6"/>
        <v>0</v>
      </c>
      <c r="J12" s="102">
        <f t="shared" si="7"/>
        <v>0</v>
      </c>
      <c r="K12" s="1115"/>
      <c r="L12" s="1115"/>
      <c r="M12" s="1122"/>
    </row>
    <row r="13" spans="1:13">
      <c r="A13" s="525" t="s">
        <v>1103</v>
      </c>
      <c r="B13" s="263"/>
      <c r="C13" s="264" t="s">
        <v>25</v>
      </c>
      <c r="D13" s="265">
        <v>10</v>
      </c>
      <c r="E13" s="1115"/>
      <c r="F13" s="1116"/>
      <c r="G13" s="24">
        <f t="shared" si="4"/>
        <v>0</v>
      </c>
      <c r="H13" s="24">
        <f t="shared" si="5"/>
        <v>0</v>
      </c>
      <c r="I13" s="24">
        <f t="shared" si="6"/>
        <v>0</v>
      </c>
      <c r="J13" s="102">
        <f t="shared" si="7"/>
        <v>0</v>
      </c>
      <c r="K13" s="1115"/>
      <c r="L13" s="1115"/>
      <c r="M13" s="1122"/>
    </row>
    <row r="14" spans="1:13">
      <c r="A14" s="525" t="s">
        <v>1104</v>
      </c>
      <c r="B14" s="263"/>
      <c r="C14" s="264" t="s">
        <v>25</v>
      </c>
      <c r="D14" s="265">
        <v>40</v>
      </c>
      <c r="E14" s="1115"/>
      <c r="F14" s="1116"/>
      <c r="G14" s="24">
        <f t="shared" si="4"/>
        <v>0</v>
      </c>
      <c r="H14" s="24">
        <f t="shared" si="5"/>
        <v>0</v>
      </c>
      <c r="I14" s="24">
        <f t="shared" si="6"/>
        <v>0</v>
      </c>
      <c r="J14" s="102">
        <f t="shared" si="7"/>
        <v>0</v>
      </c>
      <c r="K14" s="1115"/>
      <c r="L14" s="1115"/>
      <c r="M14" s="1122"/>
    </row>
    <row r="15" spans="1:13" ht="28.5">
      <c r="A15" s="525" t="s">
        <v>1105</v>
      </c>
      <c r="B15" s="263"/>
      <c r="C15" s="264" t="s">
        <v>25</v>
      </c>
      <c r="D15" s="265">
        <v>90</v>
      </c>
      <c r="E15" s="1115"/>
      <c r="F15" s="1116"/>
      <c r="G15" s="24">
        <f t="shared" si="4"/>
        <v>0</v>
      </c>
      <c r="H15" s="24">
        <f t="shared" si="5"/>
        <v>0</v>
      </c>
      <c r="I15" s="24">
        <f t="shared" si="6"/>
        <v>0</v>
      </c>
      <c r="J15" s="102">
        <f t="shared" si="7"/>
        <v>0</v>
      </c>
      <c r="K15" s="1115"/>
      <c r="L15" s="1115"/>
      <c r="M15" s="1122"/>
    </row>
    <row r="16" spans="1:13" ht="28.5">
      <c r="A16" s="525" t="s">
        <v>1106</v>
      </c>
      <c r="B16" s="263"/>
      <c r="C16" s="264" t="s">
        <v>25</v>
      </c>
      <c r="D16" s="265">
        <v>830</v>
      </c>
      <c r="E16" s="1115"/>
      <c r="F16" s="1116"/>
      <c r="G16" s="24">
        <f t="shared" si="4"/>
        <v>0</v>
      </c>
      <c r="H16" s="24">
        <f t="shared" si="5"/>
        <v>0</v>
      </c>
      <c r="I16" s="24">
        <f t="shared" si="6"/>
        <v>0</v>
      </c>
      <c r="J16" s="102">
        <f t="shared" si="7"/>
        <v>0</v>
      </c>
      <c r="K16" s="1115"/>
      <c r="L16" s="1115"/>
      <c r="M16" s="1122"/>
    </row>
    <row r="17" spans="1:13">
      <c r="A17" s="525" t="s">
        <v>1107</v>
      </c>
      <c r="B17" s="263"/>
      <c r="C17" s="264" t="s">
        <v>25</v>
      </c>
      <c r="D17" s="265">
        <v>40</v>
      </c>
      <c r="E17" s="1115"/>
      <c r="F17" s="1116"/>
      <c r="G17" s="24">
        <f t="shared" si="4"/>
        <v>0</v>
      </c>
      <c r="H17" s="24">
        <f t="shared" si="5"/>
        <v>0</v>
      </c>
      <c r="I17" s="24">
        <f t="shared" si="6"/>
        <v>0</v>
      </c>
      <c r="J17" s="102">
        <f t="shared" si="7"/>
        <v>0</v>
      </c>
      <c r="K17" s="1115"/>
      <c r="L17" s="1115"/>
      <c r="M17" s="1122"/>
    </row>
    <row r="18" spans="1:13">
      <c r="A18" s="525" t="s">
        <v>1108</v>
      </c>
      <c r="B18" s="263"/>
      <c r="C18" s="264" t="s">
        <v>25</v>
      </c>
      <c r="D18" s="265">
        <v>340</v>
      </c>
      <c r="E18" s="1115"/>
      <c r="F18" s="1116"/>
      <c r="G18" s="24">
        <f t="shared" si="4"/>
        <v>0</v>
      </c>
      <c r="H18" s="24">
        <f t="shared" si="5"/>
        <v>0</v>
      </c>
      <c r="I18" s="24">
        <f t="shared" si="6"/>
        <v>0</v>
      </c>
      <c r="J18" s="102">
        <f t="shared" si="7"/>
        <v>0</v>
      </c>
      <c r="K18" s="1115"/>
      <c r="L18" s="1115"/>
      <c r="M18" s="1122"/>
    </row>
    <row r="19" spans="1:13">
      <c r="A19" s="525" t="s">
        <v>1109</v>
      </c>
      <c r="B19" s="263"/>
      <c r="C19" s="264" t="s">
        <v>25</v>
      </c>
      <c r="D19" s="265">
        <v>10</v>
      </c>
      <c r="E19" s="1115"/>
      <c r="F19" s="1116"/>
      <c r="G19" s="24">
        <f t="shared" si="4"/>
        <v>0</v>
      </c>
      <c r="H19" s="24">
        <f t="shared" si="5"/>
        <v>0</v>
      </c>
      <c r="I19" s="24">
        <f t="shared" si="6"/>
        <v>0</v>
      </c>
      <c r="J19" s="102">
        <f t="shared" si="7"/>
        <v>0</v>
      </c>
      <c r="K19" s="1115"/>
      <c r="L19" s="1115"/>
      <c r="M19" s="1122"/>
    </row>
    <row r="20" spans="1:13">
      <c r="A20" s="525" t="s">
        <v>1110</v>
      </c>
      <c r="B20" s="263"/>
      <c r="C20" s="264" t="s">
        <v>25</v>
      </c>
      <c r="D20" s="265">
        <v>10</v>
      </c>
      <c r="E20" s="1115"/>
      <c r="F20" s="1116"/>
      <c r="G20" s="24">
        <f t="shared" si="4"/>
        <v>0</v>
      </c>
      <c r="H20" s="24">
        <f t="shared" si="5"/>
        <v>0</v>
      </c>
      <c r="I20" s="24">
        <f t="shared" si="6"/>
        <v>0</v>
      </c>
      <c r="J20" s="102">
        <f t="shared" si="7"/>
        <v>0</v>
      </c>
      <c r="K20" s="1115"/>
      <c r="L20" s="1115"/>
      <c r="M20" s="1122"/>
    </row>
    <row r="21" spans="1:13" ht="342">
      <c r="A21" s="1114" t="s">
        <v>1111</v>
      </c>
      <c r="B21" s="263" t="s">
        <v>1112</v>
      </c>
      <c r="C21" s="264"/>
      <c r="D21" s="265"/>
      <c r="E21" s="1115"/>
      <c r="F21" s="1116"/>
      <c r="G21" s="24"/>
      <c r="H21" s="24"/>
      <c r="I21" s="24"/>
      <c r="J21" s="102"/>
      <c r="K21" s="1115"/>
      <c r="L21" s="1115"/>
      <c r="M21" s="1122"/>
    </row>
    <row r="22" spans="1:13">
      <c r="A22" s="525" t="s">
        <v>4025</v>
      </c>
      <c r="B22" s="263"/>
      <c r="C22" s="264" t="s">
        <v>25</v>
      </c>
      <c r="D22" s="265">
        <v>10</v>
      </c>
      <c r="E22" s="1115"/>
      <c r="F22" s="1116"/>
      <c r="G22" s="24"/>
      <c r="H22" s="24"/>
      <c r="I22" s="24"/>
      <c r="J22" s="102"/>
      <c r="K22" s="1115"/>
      <c r="L22" s="1115"/>
      <c r="M22" s="1122"/>
    </row>
    <row r="23" spans="1:13">
      <c r="A23" s="525" t="s">
        <v>4026</v>
      </c>
      <c r="B23" s="263"/>
      <c r="C23" s="264" t="s">
        <v>25</v>
      </c>
      <c r="D23" s="265">
        <v>10</v>
      </c>
      <c r="E23" s="1115"/>
      <c r="F23" s="1116"/>
      <c r="G23" s="24"/>
      <c r="H23" s="24"/>
      <c r="I23" s="24"/>
      <c r="J23" s="102"/>
      <c r="K23" s="1115"/>
      <c r="L23" s="1115"/>
      <c r="M23" s="1122"/>
    </row>
    <row r="24" spans="1:13">
      <c r="A24" s="525" t="s">
        <v>1113</v>
      </c>
      <c r="B24" s="263"/>
      <c r="C24" s="264" t="s">
        <v>25</v>
      </c>
      <c r="D24" s="265">
        <v>10</v>
      </c>
      <c r="E24" s="1115"/>
      <c r="F24" s="1116"/>
      <c r="G24" s="24">
        <f>+E24*F24</f>
        <v>0</v>
      </c>
      <c r="H24" s="24">
        <f>+E24+G24</f>
        <v>0</v>
      </c>
      <c r="I24" s="24">
        <f>+E24*D24</f>
        <v>0</v>
      </c>
      <c r="J24" s="102">
        <f>+H24*D24</f>
        <v>0</v>
      </c>
      <c r="K24" s="1115"/>
      <c r="L24" s="1115"/>
      <c r="M24" s="1122"/>
    </row>
    <row r="25" spans="1:13">
      <c r="A25" s="525" t="s">
        <v>1114</v>
      </c>
      <c r="B25" s="263"/>
      <c r="C25" s="264" t="s">
        <v>25</v>
      </c>
      <c r="D25" s="265">
        <v>50</v>
      </c>
      <c r="E25" s="1115"/>
      <c r="F25" s="1116"/>
      <c r="G25" s="24">
        <f>+E25*F25</f>
        <v>0</v>
      </c>
      <c r="H25" s="24">
        <f>+E25+G25</f>
        <v>0</v>
      </c>
      <c r="I25" s="24">
        <f>+E25*D25</f>
        <v>0</v>
      </c>
      <c r="J25" s="102">
        <f>+H25*D25</f>
        <v>0</v>
      </c>
      <c r="K25" s="1115"/>
      <c r="L25" s="1115"/>
      <c r="M25" s="1122"/>
    </row>
    <row r="26" spans="1:13">
      <c r="A26" s="525" t="s">
        <v>1115</v>
      </c>
      <c r="B26" s="263"/>
      <c r="C26" s="264" t="s">
        <v>25</v>
      </c>
      <c r="D26" s="265">
        <v>30</v>
      </c>
      <c r="E26" s="1115"/>
      <c r="F26" s="1116"/>
      <c r="G26" s="24">
        <f>+E26*F26</f>
        <v>0</v>
      </c>
      <c r="H26" s="24">
        <f>+E26+G26</f>
        <v>0</v>
      </c>
      <c r="I26" s="24">
        <f>+E26*D26</f>
        <v>0</v>
      </c>
      <c r="J26" s="102">
        <f>+H26*D26</f>
        <v>0</v>
      </c>
      <c r="K26" s="1115"/>
      <c r="L26" s="1115"/>
      <c r="M26" s="1122"/>
    </row>
    <row r="27" spans="1:13">
      <c r="A27" s="525" t="s">
        <v>1116</v>
      </c>
      <c r="B27" s="263"/>
      <c r="C27" s="264" t="s">
        <v>25</v>
      </c>
      <c r="D27" s="265">
        <v>90</v>
      </c>
      <c r="E27" s="1115"/>
      <c r="F27" s="1116"/>
      <c r="G27" s="24">
        <f>+E27*F27</f>
        <v>0</v>
      </c>
      <c r="H27" s="24">
        <f>+E27+G27</f>
        <v>0</v>
      </c>
      <c r="I27" s="24">
        <f>+E27*D27</f>
        <v>0</v>
      </c>
      <c r="J27" s="102">
        <f>+H27*D27</f>
        <v>0</v>
      </c>
      <c r="K27" s="1115"/>
      <c r="L27" s="1115"/>
      <c r="M27" s="1122"/>
    </row>
    <row r="28" spans="1:13">
      <c r="A28" s="525" t="s">
        <v>1117</v>
      </c>
      <c r="B28" s="263"/>
      <c r="C28" s="264" t="s">
        <v>25</v>
      </c>
      <c r="D28" s="265">
        <v>20</v>
      </c>
      <c r="E28" s="1115"/>
      <c r="F28" s="1116"/>
      <c r="G28" s="24">
        <f>+E28*F28</f>
        <v>0</v>
      </c>
      <c r="H28" s="24">
        <f>+E28+G28</f>
        <v>0</v>
      </c>
      <c r="I28" s="24">
        <f>+E28*D28</f>
        <v>0</v>
      </c>
      <c r="J28" s="102">
        <f>+H28*D28</f>
        <v>0</v>
      </c>
      <c r="K28" s="1115"/>
      <c r="L28" s="1115"/>
      <c r="M28" s="1122"/>
    </row>
    <row r="29" spans="1:13" ht="242.25">
      <c r="A29" s="1114" t="s">
        <v>1118</v>
      </c>
      <c r="B29" s="263" t="s">
        <v>1119</v>
      </c>
      <c r="C29" s="264"/>
      <c r="D29" s="265"/>
      <c r="E29" s="1115"/>
      <c r="F29" s="1116"/>
      <c r="G29" s="24"/>
      <c r="H29" s="24"/>
      <c r="I29" s="24"/>
      <c r="J29" s="102"/>
      <c r="K29" s="1115"/>
      <c r="L29" s="1115"/>
      <c r="M29" s="1122"/>
    </row>
    <row r="30" spans="1:13">
      <c r="A30" s="525" t="s">
        <v>1120</v>
      </c>
      <c r="B30" s="263"/>
      <c r="C30" s="264" t="s">
        <v>25</v>
      </c>
      <c r="D30" s="265">
        <v>5</v>
      </c>
      <c r="E30" s="1115"/>
      <c r="F30" s="1116"/>
      <c r="G30" s="24">
        <f t="shared" ref="G30:G41" si="8">+E30*F30</f>
        <v>0</v>
      </c>
      <c r="H30" s="24">
        <f t="shared" ref="H30:H41" si="9">+E30+G30</f>
        <v>0</v>
      </c>
      <c r="I30" s="24">
        <f t="shared" ref="I30:I41" si="10">+E30*D30</f>
        <v>0</v>
      </c>
      <c r="J30" s="102">
        <f t="shared" ref="J30:J41" si="11">+H30*D30</f>
        <v>0</v>
      </c>
      <c r="K30" s="1115"/>
      <c r="L30" s="1115"/>
      <c r="M30" s="1122"/>
    </row>
    <row r="31" spans="1:13">
      <c r="A31" s="525" t="s">
        <v>1121</v>
      </c>
      <c r="B31" s="263"/>
      <c r="C31" s="264" t="s">
        <v>25</v>
      </c>
      <c r="D31" s="265">
        <v>5</v>
      </c>
      <c r="E31" s="1115"/>
      <c r="F31" s="1116"/>
      <c r="G31" s="24">
        <f t="shared" si="8"/>
        <v>0</v>
      </c>
      <c r="H31" s="24">
        <f t="shared" si="9"/>
        <v>0</v>
      </c>
      <c r="I31" s="24">
        <f t="shared" si="10"/>
        <v>0</v>
      </c>
      <c r="J31" s="102">
        <f t="shared" si="11"/>
        <v>0</v>
      </c>
      <c r="K31" s="1115"/>
      <c r="L31" s="1115"/>
      <c r="M31" s="1122"/>
    </row>
    <row r="32" spans="1:13">
      <c r="A32" s="525" t="s">
        <v>1122</v>
      </c>
      <c r="B32" s="263"/>
      <c r="C32" s="264" t="s">
        <v>25</v>
      </c>
      <c r="D32" s="265">
        <v>5</v>
      </c>
      <c r="E32" s="1115"/>
      <c r="F32" s="1116"/>
      <c r="G32" s="24">
        <f t="shared" si="8"/>
        <v>0</v>
      </c>
      <c r="H32" s="24">
        <f t="shared" si="9"/>
        <v>0</v>
      </c>
      <c r="I32" s="24">
        <f t="shared" si="10"/>
        <v>0</v>
      </c>
      <c r="J32" s="102">
        <f t="shared" si="11"/>
        <v>0</v>
      </c>
      <c r="K32" s="1115"/>
      <c r="L32" s="1115"/>
      <c r="M32" s="1122"/>
    </row>
    <row r="33" spans="1:13">
      <c r="A33" s="525" t="s">
        <v>1123</v>
      </c>
      <c r="B33" s="263"/>
      <c r="C33" s="264" t="s">
        <v>25</v>
      </c>
      <c r="D33" s="265">
        <v>5</v>
      </c>
      <c r="E33" s="1115"/>
      <c r="F33" s="1116"/>
      <c r="G33" s="24">
        <f t="shared" si="8"/>
        <v>0</v>
      </c>
      <c r="H33" s="24">
        <f t="shared" si="9"/>
        <v>0</v>
      </c>
      <c r="I33" s="24">
        <f t="shared" si="10"/>
        <v>0</v>
      </c>
      <c r="J33" s="102">
        <f t="shared" si="11"/>
        <v>0</v>
      </c>
      <c r="K33" s="1115"/>
      <c r="L33" s="1115"/>
      <c r="M33" s="1122"/>
    </row>
    <row r="34" spans="1:13">
      <c r="A34" s="525" t="s">
        <v>1124</v>
      </c>
      <c r="B34" s="263"/>
      <c r="C34" s="264" t="s">
        <v>25</v>
      </c>
      <c r="D34" s="265">
        <v>5</v>
      </c>
      <c r="E34" s="1115"/>
      <c r="F34" s="1116"/>
      <c r="G34" s="24">
        <f t="shared" si="8"/>
        <v>0</v>
      </c>
      <c r="H34" s="24">
        <f t="shared" si="9"/>
        <v>0</v>
      </c>
      <c r="I34" s="24">
        <f t="shared" si="10"/>
        <v>0</v>
      </c>
      <c r="J34" s="102">
        <f t="shared" si="11"/>
        <v>0</v>
      </c>
      <c r="K34" s="1115"/>
      <c r="L34" s="1115"/>
      <c r="M34" s="1122"/>
    </row>
    <row r="35" spans="1:13">
      <c r="A35" s="525" t="s">
        <v>1125</v>
      </c>
      <c r="B35" s="263"/>
      <c r="C35" s="264" t="s">
        <v>25</v>
      </c>
      <c r="D35" s="265">
        <v>5</v>
      </c>
      <c r="E35" s="1115"/>
      <c r="F35" s="1116"/>
      <c r="G35" s="24">
        <f t="shared" si="8"/>
        <v>0</v>
      </c>
      <c r="H35" s="24">
        <f t="shared" si="9"/>
        <v>0</v>
      </c>
      <c r="I35" s="24">
        <f t="shared" si="10"/>
        <v>0</v>
      </c>
      <c r="J35" s="102">
        <f t="shared" si="11"/>
        <v>0</v>
      </c>
      <c r="K35" s="1115"/>
      <c r="L35" s="1115"/>
      <c r="M35" s="1122"/>
    </row>
    <row r="36" spans="1:13">
      <c r="A36" s="525" t="s">
        <v>1126</v>
      </c>
      <c r="B36" s="263"/>
      <c r="C36" s="264" t="s">
        <v>25</v>
      </c>
      <c r="D36" s="265">
        <v>5</v>
      </c>
      <c r="E36" s="1115"/>
      <c r="F36" s="1116"/>
      <c r="G36" s="24">
        <f t="shared" si="8"/>
        <v>0</v>
      </c>
      <c r="H36" s="24">
        <f t="shared" si="9"/>
        <v>0</v>
      </c>
      <c r="I36" s="24">
        <f t="shared" si="10"/>
        <v>0</v>
      </c>
      <c r="J36" s="102">
        <f t="shared" si="11"/>
        <v>0</v>
      </c>
      <c r="K36" s="1115"/>
      <c r="L36" s="1115"/>
      <c r="M36" s="1122"/>
    </row>
    <row r="37" spans="1:13">
      <c r="A37" s="525" t="s">
        <v>1127</v>
      </c>
      <c r="B37" s="263"/>
      <c r="C37" s="264" t="s">
        <v>25</v>
      </c>
      <c r="D37" s="265">
        <v>10</v>
      </c>
      <c r="E37" s="1115"/>
      <c r="F37" s="1116"/>
      <c r="G37" s="24">
        <f t="shared" si="8"/>
        <v>0</v>
      </c>
      <c r="H37" s="24">
        <f t="shared" si="9"/>
        <v>0</v>
      </c>
      <c r="I37" s="24">
        <f t="shared" si="10"/>
        <v>0</v>
      </c>
      <c r="J37" s="102">
        <f t="shared" si="11"/>
        <v>0</v>
      </c>
      <c r="K37" s="1115"/>
      <c r="L37" s="1115"/>
      <c r="M37" s="1122"/>
    </row>
    <row r="38" spans="1:13">
      <c r="A38" s="525" t="s">
        <v>1128</v>
      </c>
      <c r="B38" s="263"/>
      <c r="C38" s="264" t="s">
        <v>25</v>
      </c>
      <c r="D38" s="265">
        <v>5</v>
      </c>
      <c r="E38" s="1115"/>
      <c r="F38" s="1116"/>
      <c r="G38" s="24">
        <f t="shared" si="8"/>
        <v>0</v>
      </c>
      <c r="H38" s="24">
        <f t="shared" si="9"/>
        <v>0</v>
      </c>
      <c r="I38" s="24">
        <f t="shared" si="10"/>
        <v>0</v>
      </c>
      <c r="J38" s="102">
        <f t="shared" si="11"/>
        <v>0</v>
      </c>
      <c r="K38" s="1115"/>
      <c r="L38" s="1115"/>
      <c r="M38" s="1122"/>
    </row>
    <row r="39" spans="1:13">
      <c r="A39" s="525" t="s">
        <v>1129</v>
      </c>
      <c r="B39" s="263"/>
      <c r="C39" s="264" t="s">
        <v>25</v>
      </c>
      <c r="D39" s="265">
        <v>5</v>
      </c>
      <c r="E39" s="1115"/>
      <c r="F39" s="1116"/>
      <c r="G39" s="24">
        <f t="shared" si="8"/>
        <v>0</v>
      </c>
      <c r="H39" s="24">
        <f t="shared" si="9"/>
        <v>0</v>
      </c>
      <c r="I39" s="24">
        <f t="shared" si="10"/>
        <v>0</v>
      </c>
      <c r="J39" s="102">
        <f t="shared" si="11"/>
        <v>0</v>
      </c>
      <c r="K39" s="1115"/>
      <c r="L39" s="1115"/>
      <c r="M39" s="1122"/>
    </row>
    <row r="40" spans="1:13" ht="114">
      <c r="A40" s="1114" t="s">
        <v>1130</v>
      </c>
      <c r="B40" s="752" t="s">
        <v>1131</v>
      </c>
      <c r="C40" s="264" t="s">
        <v>25</v>
      </c>
      <c r="D40" s="265">
        <v>70</v>
      </c>
      <c r="E40" s="1115"/>
      <c r="F40" s="1116"/>
      <c r="G40" s="24">
        <f t="shared" si="8"/>
        <v>0</v>
      </c>
      <c r="H40" s="24">
        <f t="shared" si="9"/>
        <v>0</v>
      </c>
      <c r="I40" s="24">
        <f t="shared" si="10"/>
        <v>0</v>
      </c>
      <c r="J40" s="102">
        <f t="shared" si="11"/>
        <v>0</v>
      </c>
      <c r="K40" s="1115"/>
      <c r="L40" s="1115"/>
      <c r="M40" s="1122"/>
    </row>
    <row r="41" spans="1:13" ht="15.75" thickBot="1">
      <c r="A41" s="2106" t="s">
        <v>1132</v>
      </c>
      <c r="B41" s="2107"/>
      <c r="C41" s="22" t="s">
        <v>25</v>
      </c>
      <c r="D41" s="22">
        <v>10</v>
      </c>
      <c r="E41" s="1115"/>
      <c r="F41" s="1116"/>
      <c r="G41" s="24">
        <f t="shared" si="8"/>
        <v>0</v>
      </c>
      <c r="H41" s="24">
        <f t="shared" si="9"/>
        <v>0</v>
      </c>
      <c r="I41" s="24">
        <f t="shared" si="10"/>
        <v>0</v>
      </c>
      <c r="J41" s="102">
        <f t="shared" si="11"/>
        <v>0</v>
      </c>
      <c r="K41" s="1115"/>
      <c r="L41" s="1115"/>
      <c r="M41" s="1122"/>
    </row>
    <row r="42" spans="1:13" ht="15.75" thickBot="1">
      <c r="A42" s="38" t="s">
        <v>32</v>
      </c>
      <c r="B42" s="39"/>
      <c r="C42" s="40"/>
      <c r="D42" s="41"/>
      <c r="E42" s="1119"/>
      <c r="F42" s="1120"/>
      <c r="G42" s="187"/>
      <c r="H42" s="187"/>
      <c r="I42" s="116">
        <f>SUM(I4:I41)</f>
        <v>0</v>
      </c>
      <c r="J42" s="116">
        <f>SUM(J4:J41)</f>
        <v>0</v>
      </c>
      <c r="K42" s="1119"/>
      <c r="L42" s="1119"/>
      <c r="M42" s="1124"/>
    </row>
    <row r="43" spans="1:13" ht="15">
      <c r="A43" s="45"/>
      <c r="B43" s="46"/>
      <c r="C43" s="47"/>
      <c r="D43" s="48"/>
    </row>
    <row r="44" spans="1:13" ht="15">
      <c r="A44" s="45"/>
      <c r="B44" s="46"/>
      <c r="C44" s="47"/>
      <c r="D44" s="48"/>
    </row>
    <row r="45" spans="1:13" ht="15">
      <c r="A45" s="188" t="s">
        <v>1232</v>
      </c>
      <c r="B45" s="273"/>
      <c r="C45" s="6"/>
      <c r="D45" s="6"/>
    </row>
    <row r="46" spans="1:13" ht="30">
      <c r="A46" s="53" t="s">
        <v>9</v>
      </c>
      <c r="B46" s="11" t="s">
        <v>10</v>
      </c>
      <c r="C46" s="11" t="s">
        <v>11</v>
      </c>
      <c r="D46" s="12" t="s">
        <v>12</v>
      </c>
      <c r="E46" s="700" t="s">
        <v>13</v>
      </c>
      <c r="F46" s="213" t="s">
        <v>14</v>
      </c>
      <c r="G46" s="574" t="s">
        <v>15</v>
      </c>
      <c r="H46" s="574" t="s">
        <v>16</v>
      </c>
      <c r="I46" s="574" t="s">
        <v>17</v>
      </c>
      <c r="J46" s="708" t="s">
        <v>18</v>
      </c>
      <c r="K46" s="278" t="s">
        <v>19</v>
      </c>
      <c r="L46" s="709" t="s">
        <v>20</v>
      </c>
      <c r="M46" s="280" t="s">
        <v>21</v>
      </c>
    </row>
    <row r="47" spans="1:13" ht="45">
      <c r="A47" s="304" t="s">
        <v>1134</v>
      </c>
      <c r="B47" s="261"/>
      <c r="C47" s="17"/>
      <c r="D47" s="17"/>
      <c r="E47" s="1112"/>
      <c r="F47" s="1113"/>
      <c r="G47" s="169"/>
      <c r="H47" s="169"/>
      <c r="I47" s="169"/>
      <c r="J47" s="169"/>
      <c r="K47" s="1112"/>
      <c r="L47" s="1112"/>
      <c r="M47" s="1121"/>
    </row>
    <row r="48" spans="1:13" ht="71.25">
      <c r="A48" s="59" t="s">
        <v>1135</v>
      </c>
      <c r="B48" s="364" t="s">
        <v>1136</v>
      </c>
      <c r="C48" s="61" t="s">
        <v>25</v>
      </c>
      <c r="D48" s="85">
        <v>320</v>
      </c>
      <c r="E48" s="1115"/>
      <c r="F48" s="1116"/>
      <c r="G48" s="24">
        <f>+E48*F48</f>
        <v>0</v>
      </c>
      <c r="H48" s="24">
        <f>+E48+G48</f>
        <v>0</v>
      </c>
      <c r="I48" s="24">
        <f>+E48*D48</f>
        <v>0</v>
      </c>
      <c r="J48" s="102">
        <f>+H48*D48</f>
        <v>0</v>
      </c>
      <c r="K48" s="1115"/>
      <c r="L48" s="1115"/>
      <c r="M48" s="1122"/>
    </row>
    <row r="49" spans="1:13" ht="71.25">
      <c r="A49" s="59" t="s">
        <v>1137</v>
      </c>
      <c r="B49" s="364" t="s">
        <v>1138</v>
      </c>
      <c r="C49" s="61" t="s">
        <v>25</v>
      </c>
      <c r="D49" s="85">
        <v>20</v>
      </c>
      <c r="E49" s="1115"/>
      <c r="F49" s="1116"/>
      <c r="G49" s="24">
        <f>+E49*F49</f>
        <v>0</v>
      </c>
      <c r="H49" s="24">
        <f>+E49+G49</f>
        <v>0</v>
      </c>
      <c r="I49" s="24">
        <f>+E49*D49</f>
        <v>0</v>
      </c>
      <c r="J49" s="102">
        <f>+H49*D49</f>
        <v>0</v>
      </c>
      <c r="K49" s="1115"/>
      <c r="L49" s="1115"/>
      <c r="M49" s="1122"/>
    </row>
    <row r="50" spans="1:13" ht="270.75">
      <c r="A50" s="59" t="s">
        <v>1139</v>
      </c>
      <c r="B50" s="364" t="s">
        <v>1140</v>
      </c>
      <c r="C50" s="61" t="s">
        <v>25</v>
      </c>
      <c r="D50" s="85">
        <v>100</v>
      </c>
      <c r="E50" s="1115"/>
      <c r="F50" s="1116"/>
      <c r="G50" s="24">
        <f>+E50*F50</f>
        <v>0</v>
      </c>
      <c r="H50" s="24">
        <f>+E50+G50</f>
        <v>0</v>
      </c>
      <c r="I50" s="24">
        <f>+E50*D50</f>
        <v>0</v>
      </c>
      <c r="J50" s="102">
        <f>+H50*D50</f>
        <v>0</v>
      </c>
      <c r="K50" s="1115"/>
      <c r="L50" s="1115"/>
      <c r="M50" s="1122"/>
    </row>
    <row r="51" spans="1:13" ht="242.25">
      <c r="A51" s="63" t="s">
        <v>1141</v>
      </c>
      <c r="B51" s="362" t="s">
        <v>1142</v>
      </c>
      <c r="C51" s="64" t="s">
        <v>271</v>
      </c>
      <c r="D51" s="185">
        <v>40</v>
      </c>
      <c r="E51" s="1117"/>
      <c r="F51" s="1118"/>
      <c r="G51" s="24">
        <f>+E51*F51</f>
        <v>0</v>
      </c>
      <c r="H51" s="24">
        <f>+E51+G51</f>
        <v>0</v>
      </c>
      <c r="I51" s="24">
        <f>+E51*D51</f>
        <v>0</v>
      </c>
      <c r="J51" s="102">
        <f>+H51*D51</f>
        <v>0</v>
      </c>
      <c r="K51" s="1117"/>
      <c r="L51" s="1117"/>
      <c r="M51" s="1123"/>
    </row>
    <row r="52" spans="1:13" ht="15">
      <c r="A52" s="38" t="s">
        <v>32</v>
      </c>
      <c r="B52" s="39"/>
      <c r="C52" s="40"/>
      <c r="D52" s="41"/>
      <c r="E52" s="1119"/>
      <c r="F52" s="1120"/>
      <c r="G52" s="187"/>
      <c r="H52" s="187"/>
      <c r="I52" s="116">
        <f>SUM(I48:I51)</f>
        <v>0</v>
      </c>
      <c r="J52" s="116">
        <f>SUM(J48:J51)</f>
        <v>0</v>
      </c>
      <c r="K52" s="1119"/>
      <c r="L52" s="1119"/>
      <c r="M52" s="1124"/>
    </row>
    <row r="53" spans="1:13" ht="15">
      <c r="A53" s="45"/>
      <c r="B53" s="46"/>
      <c r="C53" s="47"/>
      <c r="D53" s="48"/>
    </row>
    <row r="54" spans="1:13" ht="15">
      <c r="A54" s="45"/>
      <c r="B54" s="46"/>
      <c r="C54" s="47"/>
      <c r="D54" s="48"/>
    </row>
    <row r="55" spans="1:13" ht="15">
      <c r="A55" s="188" t="s">
        <v>1237</v>
      </c>
      <c r="B55" s="273"/>
      <c r="C55" s="6"/>
      <c r="D55" s="6"/>
    </row>
    <row r="56" spans="1:13" ht="30">
      <c r="A56" s="53" t="s">
        <v>9</v>
      </c>
      <c r="B56" s="11" t="s">
        <v>10</v>
      </c>
      <c r="C56" s="11" t="s">
        <v>11</v>
      </c>
      <c r="D56" s="12" t="s">
        <v>12</v>
      </c>
      <c r="E56" s="700" t="s">
        <v>13</v>
      </c>
      <c r="F56" s="213" t="s">
        <v>14</v>
      </c>
      <c r="G56" s="574" t="s">
        <v>15</v>
      </c>
      <c r="H56" s="574" t="s">
        <v>16</v>
      </c>
      <c r="I56" s="574" t="s">
        <v>17</v>
      </c>
      <c r="J56" s="708" t="s">
        <v>18</v>
      </c>
      <c r="K56" s="278" t="s">
        <v>19</v>
      </c>
      <c r="L56" s="709" t="s">
        <v>20</v>
      </c>
      <c r="M56" s="280" t="s">
        <v>21</v>
      </c>
    </row>
    <row r="57" spans="1:13" ht="30">
      <c r="A57" s="69" t="s">
        <v>1144</v>
      </c>
      <c r="B57" s="81"/>
      <c r="C57" s="90"/>
      <c r="D57" s="90"/>
      <c r="E57" s="1112"/>
      <c r="F57" s="1113"/>
      <c r="G57" s="169"/>
      <c r="H57" s="169"/>
      <c r="I57" s="169"/>
      <c r="J57" s="169"/>
      <c r="K57" s="1112"/>
      <c r="L57" s="1112"/>
      <c r="M57" s="1121"/>
    </row>
    <row r="58" spans="1:13" ht="14.25" customHeight="1">
      <c r="A58" s="533" t="s">
        <v>1145</v>
      </c>
      <c r="B58" s="144" t="s">
        <v>1146</v>
      </c>
      <c r="C58" s="343" t="s">
        <v>111</v>
      </c>
      <c r="D58" s="343">
        <v>1</v>
      </c>
      <c r="E58" s="1115"/>
      <c r="F58" s="1116"/>
      <c r="G58" s="24">
        <f t="shared" ref="G58:G66" si="12">+E58*F58</f>
        <v>0</v>
      </c>
      <c r="H58" s="24">
        <f t="shared" ref="H58:H66" si="13">+E58+G58</f>
        <v>0</v>
      </c>
      <c r="I58" s="24">
        <f t="shared" ref="I58:I66" si="14">+E58*D58</f>
        <v>0</v>
      </c>
      <c r="J58" s="102">
        <f t="shared" ref="J58:J66" si="15">+H58*D58</f>
        <v>0</v>
      </c>
      <c r="K58" s="1115"/>
      <c r="L58" s="1115"/>
      <c r="M58" s="1122"/>
    </row>
    <row r="59" spans="1:13" ht="42.75">
      <c r="A59" s="533"/>
      <c r="B59" s="144" t="s">
        <v>1147</v>
      </c>
      <c r="C59" s="343" t="s">
        <v>111</v>
      </c>
      <c r="D59" s="343">
        <v>1</v>
      </c>
      <c r="E59" s="1115"/>
      <c r="F59" s="1116"/>
      <c r="G59" s="24">
        <f t="shared" si="12"/>
        <v>0</v>
      </c>
      <c r="H59" s="24">
        <f t="shared" si="13"/>
        <v>0</v>
      </c>
      <c r="I59" s="24">
        <f t="shared" si="14"/>
        <v>0</v>
      </c>
      <c r="J59" s="102">
        <f t="shared" si="15"/>
        <v>0</v>
      </c>
      <c r="K59" s="1115"/>
      <c r="L59" s="1115"/>
      <c r="M59" s="1122"/>
    </row>
    <row r="60" spans="1:13" ht="42.75">
      <c r="A60" s="533"/>
      <c r="B60" s="144" t="s">
        <v>1148</v>
      </c>
      <c r="C60" s="343" t="s">
        <v>111</v>
      </c>
      <c r="D60" s="343">
        <v>1</v>
      </c>
      <c r="E60" s="1115"/>
      <c r="F60" s="1116"/>
      <c r="G60" s="24">
        <f t="shared" si="12"/>
        <v>0</v>
      </c>
      <c r="H60" s="24">
        <f t="shared" si="13"/>
        <v>0</v>
      </c>
      <c r="I60" s="24">
        <f t="shared" si="14"/>
        <v>0</v>
      </c>
      <c r="J60" s="102">
        <f t="shared" si="15"/>
        <v>0</v>
      </c>
      <c r="K60" s="1115"/>
      <c r="L60" s="1115"/>
      <c r="M60" s="1122"/>
    </row>
    <row r="61" spans="1:13" ht="42.75">
      <c r="A61" s="533"/>
      <c r="B61" s="144" t="s">
        <v>1149</v>
      </c>
      <c r="C61" s="343" t="s">
        <v>111</v>
      </c>
      <c r="D61" s="343">
        <v>1</v>
      </c>
      <c r="E61" s="1115"/>
      <c r="F61" s="1116"/>
      <c r="G61" s="24">
        <f t="shared" si="12"/>
        <v>0</v>
      </c>
      <c r="H61" s="24">
        <f t="shared" si="13"/>
        <v>0</v>
      </c>
      <c r="I61" s="24">
        <f t="shared" si="14"/>
        <v>0</v>
      </c>
      <c r="J61" s="102">
        <f t="shared" si="15"/>
        <v>0</v>
      </c>
      <c r="K61" s="1115"/>
      <c r="L61" s="1115"/>
      <c r="M61" s="1122"/>
    </row>
    <row r="62" spans="1:13" ht="42.75">
      <c r="A62" s="533"/>
      <c r="B62" s="144" t="s">
        <v>1150</v>
      </c>
      <c r="C62" s="343" t="s">
        <v>111</v>
      </c>
      <c r="D62" s="343">
        <v>1</v>
      </c>
      <c r="E62" s="1115"/>
      <c r="F62" s="1116"/>
      <c r="G62" s="24">
        <f t="shared" si="12"/>
        <v>0</v>
      </c>
      <c r="H62" s="24">
        <f t="shared" si="13"/>
        <v>0</v>
      </c>
      <c r="I62" s="24">
        <f t="shared" si="14"/>
        <v>0</v>
      </c>
      <c r="J62" s="102">
        <f t="shared" si="15"/>
        <v>0</v>
      </c>
      <c r="K62" s="1115"/>
      <c r="L62" s="1115"/>
      <c r="M62" s="1122"/>
    </row>
    <row r="63" spans="1:13" ht="42.75">
      <c r="A63" s="533"/>
      <c r="B63" s="144" t="s">
        <v>1151</v>
      </c>
      <c r="C63" s="343" t="s">
        <v>111</v>
      </c>
      <c r="D63" s="343">
        <v>1</v>
      </c>
      <c r="E63" s="1115"/>
      <c r="F63" s="1116"/>
      <c r="G63" s="24">
        <f t="shared" si="12"/>
        <v>0</v>
      </c>
      <c r="H63" s="24">
        <f t="shared" si="13"/>
        <v>0</v>
      </c>
      <c r="I63" s="24">
        <f t="shared" si="14"/>
        <v>0</v>
      </c>
      <c r="J63" s="102">
        <f t="shared" si="15"/>
        <v>0</v>
      </c>
      <c r="K63" s="1115"/>
      <c r="L63" s="1115"/>
      <c r="M63" s="1122"/>
    </row>
    <row r="64" spans="1:13" ht="42.75">
      <c r="A64" s="533"/>
      <c r="B64" s="144" t="s">
        <v>1152</v>
      </c>
      <c r="C64" s="343" t="s">
        <v>111</v>
      </c>
      <c r="D64" s="343">
        <v>1</v>
      </c>
      <c r="E64" s="1115"/>
      <c r="F64" s="1116"/>
      <c r="G64" s="24">
        <f t="shared" si="12"/>
        <v>0</v>
      </c>
      <c r="H64" s="24">
        <f t="shared" si="13"/>
        <v>0</v>
      </c>
      <c r="I64" s="24">
        <f t="shared" si="14"/>
        <v>0</v>
      </c>
      <c r="J64" s="102">
        <f t="shared" si="15"/>
        <v>0</v>
      </c>
      <c r="K64" s="1115"/>
      <c r="L64" s="1115"/>
      <c r="M64" s="1122"/>
    </row>
    <row r="65" spans="1:13" ht="42.75">
      <c r="A65" s="533"/>
      <c r="B65" s="144" t="s">
        <v>1153</v>
      </c>
      <c r="C65" s="343" t="s">
        <v>111</v>
      </c>
      <c r="D65" s="343">
        <v>1</v>
      </c>
      <c r="E65" s="1115"/>
      <c r="F65" s="1116"/>
      <c r="G65" s="24">
        <f t="shared" si="12"/>
        <v>0</v>
      </c>
      <c r="H65" s="24">
        <f t="shared" si="13"/>
        <v>0</v>
      </c>
      <c r="I65" s="24">
        <f t="shared" si="14"/>
        <v>0</v>
      </c>
      <c r="J65" s="102">
        <f t="shared" si="15"/>
        <v>0</v>
      </c>
      <c r="K65" s="1115"/>
      <c r="L65" s="1115"/>
      <c r="M65" s="1122"/>
    </row>
    <row r="66" spans="1:13" ht="42.75">
      <c r="A66" s="533"/>
      <c r="B66" s="344" t="s">
        <v>1154</v>
      </c>
      <c r="C66" s="345" t="s">
        <v>111</v>
      </c>
      <c r="D66" s="345">
        <v>1</v>
      </c>
      <c r="E66" s="1117"/>
      <c r="F66" s="1118"/>
      <c r="G66" s="24">
        <f t="shared" si="12"/>
        <v>0</v>
      </c>
      <c r="H66" s="24">
        <f t="shared" si="13"/>
        <v>0</v>
      </c>
      <c r="I66" s="24">
        <f t="shared" si="14"/>
        <v>0</v>
      </c>
      <c r="J66" s="102">
        <f t="shared" si="15"/>
        <v>0</v>
      </c>
      <c r="K66" s="1117"/>
      <c r="L66" s="1117"/>
      <c r="M66" s="1123"/>
    </row>
    <row r="67" spans="1:13" ht="15">
      <c r="A67" s="38" t="s">
        <v>32</v>
      </c>
      <c r="B67" s="39"/>
      <c r="C67" s="40"/>
      <c r="D67" s="41"/>
      <c r="E67" s="1119"/>
      <c r="F67" s="1120"/>
      <c r="G67" s="187"/>
      <c r="H67" s="187"/>
      <c r="I67" s="116">
        <f>SUM(I58:I66)</f>
        <v>0</v>
      </c>
      <c r="J67" s="116">
        <f>SUM(J58:J66)</f>
        <v>0</v>
      </c>
      <c r="K67" s="1119"/>
      <c r="L67" s="1119"/>
      <c r="M67" s="1124"/>
    </row>
    <row r="68" spans="1:13" ht="15">
      <c r="A68" s="45"/>
      <c r="B68" s="46"/>
      <c r="C68" s="47"/>
      <c r="D68" s="48"/>
    </row>
    <row r="69" spans="1:13" ht="15">
      <c r="A69" s="45"/>
      <c r="B69" s="46"/>
      <c r="C69" s="47"/>
      <c r="D69" s="48"/>
    </row>
    <row r="70" spans="1:13" ht="15">
      <c r="A70" s="188" t="s">
        <v>1239</v>
      </c>
      <c r="B70" s="273"/>
      <c r="C70" s="6"/>
      <c r="D70" s="6"/>
    </row>
    <row r="71" spans="1:13" ht="30.75" thickBot="1">
      <c r="A71" s="443" t="s">
        <v>9</v>
      </c>
      <c r="B71" s="444" t="s">
        <v>10</v>
      </c>
      <c r="C71" s="11" t="s">
        <v>11</v>
      </c>
      <c r="D71" s="12" t="s">
        <v>12</v>
      </c>
      <c r="E71" s="700" t="s">
        <v>13</v>
      </c>
      <c r="F71" s="213" t="s">
        <v>14</v>
      </c>
      <c r="G71" s="574" t="s">
        <v>15</v>
      </c>
      <c r="H71" s="574" t="s">
        <v>16</v>
      </c>
      <c r="I71" s="574" t="s">
        <v>17</v>
      </c>
      <c r="J71" s="708" t="s">
        <v>18</v>
      </c>
      <c r="K71" s="278" t="s">
        <v>19</v>
      </c>
      <c r="L71" s="709" t="s">
        <v>20</v>
      </c>
      <c r="M71" s="280" t="s">
        <v>21</v>
      </c>
    </row>
    <row r="72" spans="1:13" ht="30">
      <c r="A72" s="1895" t="s">
        <v>3925</v>
      </c>
      <c r="B72" s="1896"/>
      <c r="C72" s="1128"/>
      <c r="D72" s="1897"/>
      <c r="E72" s="1677"/>
      <c r="F72" s="1678"/>
      <c r="G72" s="1898"/>
      <c r="H72" s="1898"/>
      <c r="I72" s="1898"/>
      <c r="J72" s="1899"/>
      <c r="K72" s="1679"/>
      <c r="L72" s="1680"/>
      <c r="M72" s="1763"/>
    </row>
    <row r="73" spans="1:13" ht="85.5">
      <c r="A73" s="1125"/>
      <c r="B73" s="1776" t="s">
        <v>3744</v>
      </c>
      <c r="C73" s="448" t="s">
        <v>52</v>
      </c>
      <c r="D73" s="449">
        <v>10</v>
      </c>
      <c r="E73" s="1115"/>
      <c r="F73" s="1116"/>
      <c r="G73" s="24">
        <f>+E73*F73</f>
        <v>0</v>
      </c>
      <c r="H73" s="24">
        <f>+E73+G73</f>
        <v>0</v>
      </c>
      <c r="I73" s="24">
        <f>+E73*D73</f>
        <v>0</v>
      </c>
      <c r="J73" s="1721">
        <f>+H73*D73</f>
        <v>0</v>
      </c>
      <c r="K73" s="1115"/>
      <c r="L73" s="1115"/>
      <c r="M73" s="1122"/>
    </row>
    <row r="74" spans="1:13" ht="85.5">
      <c r="A74" s="1125"/>
      <c r="B74" s="1776" t="s">
        <v>3745</v>
      </c>
      <c r="C74" s="448" t="s">
        <v>52</v>
      </c>
      <c r="D74" s="449">
        <v>10</v>
      </c>
      <c r="E74" s="1115"/>
      <c r="F74" s="1116"/>
      <c r="G74" s="24">
        <f>+E74*F74</f>
        <v>0</v>
      </c>
      <c r="H74" s="24">
        <f>+E74+G74</f>
        <v>0</v>
      </c>
      <c r="I74" s="24">
        <f>+E74*D74</f>
        <v>0</v>
      </c>
      <c r="J74" s="1721">
        <f>+H74*D74</f>
        <v>0</v>
      </c>
      <c r="K74" s="1115"/>
      <c r="L74" s="1115"/>
      <c r="M74" s="1122"/>
    </row>
    <row r="75" spans="1:13" ht="86.25" thickBot="1">
      <c r="A75" s="1126"/>
      <c r="B75" s="1776" t="s">
        <v>3746</v>
      </c>
      <c r="C75" s="309" t="s">
        <v>52</v>
      </c>
      <c r="D75" s="451">
        <v>10</v>
      </c>
      <c r="E75" s="1117"/>
      <c r="F75" s="1118"/>
      <c r="G75" s="24">
        <f>+E75*F75</f>
        <v>0</v>
      </c>
      <c r="H75" s="24">
        <f>+E75+G75</f>
        <v>0</v>
      </c>
      <c r="I75" s="24">
        <f>+E75*D75</f>
        <v>0</v>
      </c>
      <c r="J75" s="1721">
        <f>+H75*D75</f>
        <v>0</v>
      </c>
      <c r="K75" s="1117"/>
      <c r="L75" s="1117"/>
      <c r="M75" s="1123"/>
    </row>
    <row r="76" spans="1:13" ht="15.75" thickBot="1">
      <c r="A76" s="38" t="s">
        <v>32</v>
      </c>
      <c r="B76" s="39"/>
      <c r="C76" s="40"/>
      <c r="D76" s="41"/>
      <c r="E76" s="1119"/>
      <c r="F76" s="1120"/>
      <c r="G76" s="187"/>
      <c r="H76" s="187"/>
      <c r="I76" s="116">
        <f>SUM(I73:I75)</f>
        <v>0</v>
      </c>
      <c r="J76" s="116">
        <f>SUM(J73:J75)</f>
        <v>0</v>
      </c>
      <c r="K76" s="1119"/>
      <c r="L76" s="1119"/>
      <c r="M76" s="1124"/>
    </row>
    <row r="77" spans="1:13" ht="15">
      <c r="A77" s="45"/>
      <c r="B77" s="46"/>
      <c r="C77" s="47"/>
      <c r="D77" s="48"/>
    </row>
    <row r="78" spans="1:13" ht="15">
      <c r="A78" s="45"/>
      <c r="B78" s="46"/>
      <c r="C78" s="47"/>
      <c r="D78" s="48"/>
    </row>
    <row r="79" spans="1:13" ht="15.75" thickBot="1">
      <c r="A79" s="188" t="s">
        <v>4112</v>
      </c>
      <c r="B79" s="273"/>
      <c r="C79" s="6"/>
      <c r="D79" s="6"/>
    </row>
    <row r="80" spans="1:13" ht="30.75" thickBot="1">
      <c r="A80" s="53" t="s">
        <v>9</v>
      </c>
      <c r="B80" s="11" t="s">
        <v>10</v>
      </c>
      <c r="C80" s="11" t="s">
        <v>11</v>
      </c>
      <c r="D80" s="12" t="s">
        <v>12</v>
      </c>
      <c r="E80" s="700" t="s">
        <v>13</v>
      </c>
      <c r="F80" s="213" t="s">
        <v>14</v>
      </c>
      <c r="G80" s="574" t="s">
        <v>15</v>
      </c>
      <c r="H80" s="574" t="s">
        <v>16</v>
      </c>
      <c r="I80" s="574" t="s">
        <v>17</v>
      </c>
      <c r="J80" s="708" t="s">
        <v>18</v>
      </c>
      <c r="K80" s="278" t="s">
        <v>19</v>
      </c>
      <c r="L80" s="709" t="s">
        <v>20</v>
      </c>
      <c r="M80" s="280" t="s">
        <v>21</v>
      </c>
    </row>
    <row r="81" spans="1:13" ht="100.5" thickBot="1">
      <c r="A81" s="909" t="s">
        <v>1160</v>
      </c>
      <c r="B81" s="1127" t="s">
        <v>1161</v>
      </c>
      <c r="C81" s="1128" t="s">
        <v>271</v>
      </c>
      <c r="D81" s="1128">
        <v>20</v>
      </c>
      <c r="E81" s="1129"/>
      <c r="F81" s="1130"/>
      <c r="G81" s="24">
        <f>+E81*F81</f>
        <v>0</v>
      </c>
      <c r="H81" s="24">
        <f>+E81+G81</f>
        <v>0</v>
      </c>
      <c r="I81" s="24">
        <f>+E81*D81</f>
        <v>0</v>
      </c>
      <c r="J81" s="102">
        <f>+H81*D81</f>
        <v>0</v>
      </c>
      <c r="K81" s="1129"/>
      <c r="L81" s="1129"/>
      <c r="M81" s="1132"/>
    </row>
    <row r="82" spans="1:13" ht="15.75" thickBot="1">
      <c r="A82" s="452" t="s">
        <v>32</v>
      </c>
      <c r="B82" s="1131"/>
      <c r="C82" s="40"/>
      <c r="D82" s="41"/>
      <c r="E82" s="1119"/>
      <c r="F82" s="1120"/>
      <c r="G82" s="187"/>
      <c r="H82" s="187"/>
      <c r="I82" s="116">
        <f>SUM(I81)</f>
        <v>0</v>
      </c>
      <c r="J82" s="116">
        <f>SUM(J81)</f>
        <v>0</v>
      </c>
      <c r="K82" s="1119"/>
      <c r="L82" s="1119"/>
      <c r="M82" s="1124"/>
    </row>
    <row r="85" spans="1:13" ht="15.75" thickBot="1">
      <c r="A85" s="188" t="s">
        <v>1244</v>
      </c>
      <c r="B85" s="273"/>
      <c r="C85" s="6"/>
      <c r="D85" s="6"/>
    </row>
    <row r="86" spans="1:13" ht="30.75" thickBot="1">
      <c r="A86" s="53" t="s">
        <v>9</v>
      </c>
      <c r="B86" s="11" t="s">
        <v>10</v>
      </c>
      <c r="C86" s="11" t="s">
        <v>11</v>
      </c>
      <c r="D86" s="12" t="s">
        <v>12</v>
      </c>
      <c r="E86" s="700" t="s">
        <v>13</v>
      </c>
      <c r="F86" s="213" t="s">
        <v>14</v>
      </c>
      <c r="G86" s="574" t="s">
        <v>15</v>
      </c>
      <c r="H86" s="574" t="s">
        <v>16</v>
      </c>
      <c r="I86" s="574" t="s">
        <v>17</v>
      </c>
      <c r="J86" s="708" t="s">
        <v>18</v>
      </c>
      <c r="K86" s="278" t="s">
        <v>19</v>
      </c>
      <c r="L86" s="709" t="s">
        <v>20</v>
      </c>
      <c r="M86" s="280" t="s">
        <v>21</v>
      </c>
    </row>
    <row r="87" spans="1:13" ht="409.5">
      <c r="A87" s="2204" t="s">
        <v>3553</v>
      </c>
      <c r="B87" s="2205" t="s">
        <v>3554</v>
      </c>
      <c r="C87" s="2175" t="s">
        <v>25</v>
      </c>
      <c r="D87" s="2175">
        <v>15</v>
      </c>
      <c r="E87" s="1112"/>
      <c r="F87" s="1113"/>
      <c r="G87" s="2206">
        <f t="shared" ref="G87:G88" si="16">+E87*F87</f>
        <v>0</v>
      </c>
      <c r="H87" s="2206">
        <f t="shared" ref="H87:H88" si="17">+E87+G87</f>
        <v>0</v>
      </c>
      <c r="I87" s="2206">
        <f t="shared" ref="I87:I88" si="18">+E87*D87</f>
        <v>0</v>
      </c>
      <c r="J87" s="2207">
        <f t="shared" ref="J87:J88" si="19">+H87*D87</f>
        <v>0</v>
      </c>
      <c r="K87" s="1112"/>
      <c r="L87" s="1112"/>
      <c r="M87" s="1112"/>
    </row>
    <row r="88" spans="1:13" ht="243" thickBot="1">
      <c r="A88" s="2208" t="s">
        <v>3555</v>
      </c>
      <c r="B88" s="1907" t="s">
        <v>3556</v>
      </c>
      <c r="C88" s="343" t="s">
        <v>25</v>
      </c>
      <c r="D88" s="343">
        <v>40</v>
      </c>
      <c r="E88" s="1115"/>
      <c r="F88" s="1116"/>
      <c r="G88" s="780">
        <f t="shared" si="16"/>
        <v>0</v>
      </c>
      <c r="H88" s="780">
        <f t="shared" si="17"/>
        <v>0</v>
      </c>
      <c r="I88" s="780">
        <f t="shared" si="18"/>
        <v>0</v>
      </c>
      <c r="J88" s="789">
        <f t="shared" si="19"/>
        <v>0</v>
      </c>
      <c r="K88" s="1115"/>
      <c r="L88" s="1115"/>
      <c r="M88" s="1115"/>
    </row>
    <row r="89" spans="1:13" ht="15.75" thickBot="1">
      <c r="A89" s="38" t="s">
        <v>32</v>
      </c>
      <c r="B89" s="39"/>
      <c r="C89" s="40"/>
      <c r="D89" s="41"/>
      <c r="E89" s="1119"/>
      <c r="F89" s="1120"/>
      <c r="G89" s="187"/>
      <c r="H89" s="187"/>
      <c r="I89" s="116">
        <f>SUM(I87:I88)</f>
        <v>0</v>
      </c>
      <c r="J89" s="116">
        <f>SUM(J87:J88)</f>
        <v>0</v>
      </c>
      <c r="K89" s="1119"/>
      <c r="L89" s="1119"/>
      <c r="M89" s="1124"/>
    </row>
    <row r="92" spans="1:13" ht="15.75" thickBot="1">
      <c r="A92" s="312" t="s">
        <v>1245</v>
      </c>
      <c r="B92"/>
      <c r="C92"/>
      <c r="D92"/>
      <c r="E92"/>
      <c r="F92"/>
      <c r="G92"/>
      <c r="H92"/>
      <c r="I92"/>
      <c r="J92"/>
      <c r="K92"/>
      <c r="L92"/>
      <c r="M92"/>
    </row>
    <row r="93" spans="1:13" ht="30.75" thickBot="1">
      <c r="A93" s="2209" t="s">
        <v>9</v>
      </c>
      <c r="B93" s="2210" t="s">
        <v>10</v>
      </c>
      <c r="C93" s="1902" t="s">
        <v>11</v>
      </c>
      <c r="D93" s="2211" t="s">
        <v>12</v>
      </c>
      <c r="E93" s="989" t="s">
        <v>13</v>
      </c>
      <c r="F93" s="213" t="s">
        <v>14</v>
      </c>
      <c r="G93" s="574" t="s">
        <v>15</v>
      </c>
      <c r="H93" s="574" t="s">
        <v>16</v>
      </c>
      <c r="I93" s="574" t="s">
        <v>17</v>
      </c>
      <c r="J93" s="708" t="s">
        <v>18</v>
      </c>
      <c r="K93" s="278" t="s">
        <v>19</v>
      </c>
      <c r="L93" s="279" t="s">
        <v>20</v>
      </c>
      <c r="M93" s="1691" t="s">
        <v>21</v>
      </c>
    </row>
    <row r="94" spans="1:13" ht="16.5">
      <c r="A94" s="2212" t="s">
        <v>3824</v>
      </c>
      <c r="B94" s="2213"/>
      <c r="C94" s="2214"/>
      <c r="D94" s="2215"/>
      <c r="E94" s="1193"/>
      <c r="F94" s="1193"/>
      <c r="G94" s="1193"/>
      <c r="H94" s="1193"/>
      <c r="I94" s="1193"/>
      <c r="J94" s="1193"/>
      <c r="K94" s="1193"/>
      <c r="L94" s="1193"/>
      <c r="M94" s="1193"/>
    </row>
    <row r="95" spans="1:13" ht="48">
      <c r="A95" s="2216" t="s">
        <v>3825</v>
      </c>
      <c r="B95" s="2217" t="s">
        <v>3826</v>
      </c>
      <c r="C95" s="2218"/>
      <c r="D95" s="2219"/>
      <c r="E95" s="192"/>
      <c r="F95" s="2222"/>
      <c r="G95" s="1196"/>
      <c r="H95" s="1196"/>
      <c r="I95" s="1196"/>
      <c r="J95" s="1196"/>
      <c r="K95" s="1196"/>
      <c r="L95" s="1196"/>
      <c r="M95" s="1196"/>
    </row>
    <row r="96" spans="1:13" ht="16.5">
      <c r="A96" s="2220"/>
      <c r="B96" s="2220" t="s">
        <v>3827</v>
      </c>
      <c r="C96" s="2218" t="s">
        <v>25</v>
      </c>
      <c r="D96" s="2219">
        <v>10</v>
      </c>
      <c r="E96" s="1115"/>
      <c r="F96" s="1116"/>
      <c r="G96" s="24">
        <f t="shared" ref="G96:G109" si="20">+E96*F96</f>
        <v>0</v>
      </c>
      <c r="H96" s="24">
        <f t="shared" ref="H96:H109" si="21">+E96+G96</f>
        <v>0</v>
      </c>
      <c r="I96" s="24">
        <f t="shared" ref="I96:I109" si="22">+E96*D96</f>
        <v>0</v>
      </c>
      <c r="J96" s="102">
        <f t="shared" ref="J96:J109" si="23">+H96*D96</f>
        <v>0</v>
      </c>
      <c r="K96" s="1202"/>
      <c r="L96" s="1202"/>
      <c r="M96" s="1202"/>
    </row>
    <row r="97" spans="1:13" ht="16.5">
      <c r="A97" s="2220"/>
      <c r="B97" s="2220" t="s">
        <v>3828</v>
      </c>
      <c r="C97" s="2218" t="s">
        <v>25</v>
      </c>
      <c r="D97" s="2219">
        <v>10</v>
      </c>
      <c r="E97" s="1115"/>
      <c r="F97" s="1116"/>
      <c r="G97" s="24">
        <f t="shared" si="20"/>
        <v>0</v>
      </c>
      <c r="H97" s="24">
        <f t="shared" si="21"/>
        <v>0</v>
      </c>
      <c r="I97" s="24">
        <f t="shared" si="22"/>
        <v>0</v>
      </c>
      <c r="J97" s="102">
        <f t="shared" si="23"/>
        <v>0</v>
      </c>
      <c r="K97" s="1202"/>
      <c r="L97" s="1202"/>
      <c r="M97" s="1202"/>
    </row>
    <row r="98" spans="1:13" ht="16.5">
      <c r="A98" s="2220"/>
      <c r="B98" s="2220" t="s">
        <v>3829</v>
      </c>
      <c r="C98" s="2218" t="s">
        <v>25</v>
      </c>
      <c r="D98" s="2219">
        <v>10</v>
      </c>
      <c r="E98" s="1115"/>
      <c r="F98" s="1116"/>
      <c r="G98" s="24">
        <f t="shared" si="20"/>
        <v>0</v>
      </c>
      <c r="H98" s="24">
        <f t="shared" si="21"/>
        <v>0</v>
      </c>
      <c r="I98" s="24">
        <f t="shared" si="22"/>
        <v>0</v>
      </c>
      <c r="J98" s="102">
        <f t="shared" si="23"/>
        <v>0</v>
      </c>
      <c r="K98" s="1202"/>
      <c r="L98" s="1202"/>
      <c r="M98" s="1202"/>
    </row>
    <row r="99" spans="1:13" ht="16.5">
      <c r="A99" s="2220"/>
      <c r="B99" s="2220" t="s">
        <v>3830</v>
      </c>
      <c r="C99" s="2218" t="s">
        <v>25</v>
      </c>
      <c r="D99" s="2219">
        <v>10</v>
      </c>
      <c r="E99" s="1115"/>
      <c r="F99" s="1116"/>
      <c r="G99" s="24">
        <f t="shared" si="20"/>
        <v>0</v>
      </c>
      <c r="H99" s="24">
        <f t="shared" si="21"/>
        <v>0</v>
      </c>
      <c r="I99" s="24">
        <f t="shared" si="22"/>
        <v>0</v>
      </c>
      <c r="J99" s="102">
        <f t="shared" si="23"/>
        <v>0</v>
      </c>
      <c r="K99" s="1202"/>
      <c r="L99" s="1202"/>
      <c r="M99" s="1202"/>
    </row>
    <row r="100" spans="1:13" ht="16.5">
      <c r="A100" s="2220"/>
      <c r="B100" s="2220" t="s">
        <v>3831</v>
      </c>
      <c r="C100" s="2218" t="s">
        <v>25</v>
      </c>
      <c r="D100" s="2219">
        <v>10</v>
      </c>
      <c r="E100" s="1115"/>
      <c r="F100" s="1116"/>
      <c r="G100" s="24">
        <f t="shared" si="20"/>
        <v>0</v>
      </c>
      <c r="H100" s="24">
        <f t="shared" si="21"/>
        <v>0</v>
      </c>
      <c r="I100" s="24">
        <f t="shared" si="22"/>
        <v>0</v>
      </c>
      <c r="J100" s="102">
        <f t="shared" si="23"/>
        <v>0</v>
      </c>
      <c r="K100" s="1202"/>
      <c r="L100" s="1202"/>
      <c r="M100" s="1202"/>
    </row>
    <row r="101" spans="1:13" ht="16.5">
      <c r="A101" s="2220"/>
      <c r="B101" s="2220" t="s">
        <v>3832</v>
      </c>
      <c r="C101" s="2218" t="s">
        <v>25</v>
      </c>
      <c r="D101" s="2219">
        <v>10</v>
      </c>
      <c r="E101" s="1115"/>
      <c r="F101" s="1116"/>
      <c r="G101" s="24">
        <f t="shared" si="20"/>
        <v>0</v>
      </c>
      <c r="H101" s="24">
        <f t="shared" si="21"/>
        <v>0</v>
      </c>
      <c r="I101" s="24">
        <f t="shared" si="22"/>
        <v>0</v>
      </c>
      <c r="J101" s="102">
        <f t="shared" si="23"/>
        <v>0</v>
      </c>
      <c r="K101" s="1202"/>
      <c r="L101" s="1202"/>
      <c r="M101" s="1202"/>
    </row>
    <row r="102" spans="1:13" ht="16.5">
      <c r="A102" s="2220"/>
      <c r="B102" s="2220" t="s">
        <v>3833</v>
      </c>
      <c r="C102" s="2218" t="s">
        <v>25</v>
      </c>
      <c r="D102" s="2219">
        <v>10</v>
      </c>
      <c r="E102" s="1115"/>
      <c r="F102" s="1116"/>
      <c r="G102" s="24">
        <f t="shared" si="20"/>
        <v>0</v>
      </c>
      <c r="H102" s="24">
        <f t="shared" si="21"/>
        <v>0</v>
      </c>
      <c r="I102" s="24">
        <f t="shared" si="22"/>
        <v>0</v>
      </c>
      <c r="J102" s="102">
        <f t="shared" si="23"/>
        <v>0</v>
      </c>
      <c r="K102" s="1202"/>
      <c r="L102" s="1202"/>
      <c r="M102" s="1202"/>
    </row>
    <row r="103" spans="1:13" ht="16.5">
      <c r="A103" s="2220"/>
      <c r="B103" s="2220" t="s">
        <v>3834</v>
      </c>
      <c r="C103" s="2218" t="s">
        <v>25</v>
      </c>
      <c r="D103" s="2219">
        <v>10</v>
      </c>
      <c r="E103" s="1115"/>
      <c r="F103" s="1116"/>
      <c r="G103" s="24">
        <f t="shared" si="20"/>
        <v>0</v>
      </c>
      <c r="H103" s="24">
        <f t="shared" si="21"/>
        <v>0</v>
      </c>
      <c r="I103" s="24">
        <f t="shared" si="22"/>
        <v>0</v>
      </c>
      <c r="J103" s="102">
        <f t="shared" si="23"/>
        <v>0</v>
      </c>
      <c r="K103" s="1202"/>
      <c r="L103" s="1202"/>
      <c r="M103" s="1202"/>
    </row>
    <row r="104" spans="1:13" ht="16.5">
      <c r="A104" s="2220"/>
      <c r="B104" s="2220" t="s">
        <v>3835</v>
      </c>
      <c r="C104" s="2218" t="s">
        <v>25</v>
      </c>
      <c r="D104" s="2219">
        <v>10</v>
      </c>
      <c r="E104" s="1115"/>
      <c r="F104" s="1116"/>
      <c r="G104" s="24">
        <f t="shared" si="20"/>
        <v>0</v>
      </c>
      <c r="H104" s="24">
        <f t="shared" si="21"/>
        <v>0</v>
      </c>
      <c r="I104" s="24">
        <f t="shared" si="22"/>
        <v>0</v>
      </c>
      <c r="J104" s="102">
        <f t="shared" si="23"/>
        <v>0</v>
      </c>
      <c r="K104" s="1202"/>
      <c r="L104" s="1202"/>
      <c r="M104" s="1202"/>
    </row>
    <row r="105" spans="1:13" ht="16.5">
      <c r="A105" s="2220"/>
      <c r="B105" s="2220" t="s">
        <v>3836</v>
      </c>
      <c r="C105" s="2218" t="s">
        <v>25</v>
      </c>
      <c r="D105" s="2219">
        <v>10</v>
      </c>
      <c r="E105" s="1115"/>
      <c r="F105" s="1116"/>
      <c r="G105" s="24">
        <f t="shared" si="20"/>
        <v>0</v>
      </c>
      <c r="H105" s="24">
        <f t="shared" si="21"/>
        <v>0</v>
      </c>
      <c r="I105" s="24">
        <f t="shared" si="22"/>
        <v>0</v>
      </c>
      <c r="J105" s="102">
        <f t="shared" si="23"/>
        <v>0</v>
      </c>
      <c r="K105" s="1202"/>
      <c r="L105" s="1202"/>
      <c r="M105" s="1202"/>
    </row>
    <row r="106" spans="1:13" ht="16.5">
      <c r="A106" s="2220"/>
      <c r="B106" s="2220" t="s">
        <v>3837</v>
      </c>
      <c r="C106" s="2218" t="s">
        <v>25</v>
      </c>
      <c r="D106" s="2219">
        <v>10</v>
      </c>
      <c r="E106" s="1115"/>
      <c r="F106" s="1116"/>
      <c r="G106" s="24">
        <f t="shared" si="20"/>
        <v>0</v>
      </c>
      <c r="H106" s="24">
        <f t="shared" si="21"/>
        <v>0</v>
      </c>
      <c r="I106" s="24">
        <f t="shared" si="22"/>
        <v>0</v>
      </c>
      <c r="J106" s="102">
        <f t="shared" si="23"/>
        <v>0</v>
      </c>
      <c r="K106" s="1202"/>
      <c r="L106" s="1202"/>
      <c r="M106" s="1202"/>
    </row>
    <row r="107" spans="1:13" ht="16.5">
      <c r="A107" s="2220"/>
      <c r="B107" s="2220" t="s">
        <v>3838</v>
      </c>
      <c r="C107" s="2218" t="s">
        <v>25</v>
      </c>
      <c r="D107" s="2219">
        <v>10</v>
      </c>
      <c r="E107" s="1115"/>
      <c r="F107" s="1116"/>
      <c r="G107" s="24">
        <f t="shared" si="20"/>
        <v>0</v>
      </c>
      <c r="H107" s="24">
        <f t="shared" si="21"/>
        <v>0</v>
      </c>
      <c r="I107" s="24">
        <f t="shared" si="22"/>
        <v>0</v>
      </c>
      <c r="J107" s="102">
        <f t="shared" si="23"/>
        <v>0</v>
      </c>
      <c r="K107" s="1202"/>
      <c r="L107" s="1202"/>
      <c r="M107" s="1202"/>
    </row>
    <row r="108" spans="1:13" ht="16.5">
      <c r="A108" s="2220"/>
      <c r="B108" s="2220" t="s">
        <v>3839</v>
      </c>
      <c r="C108" s="2218" t="s">
        <v>25</v>
      </c>
      <c r="D108" s="2219">
        <v>10</v>
      </c>
      <c r="E108" s="1115"/>
      <c r="F108" s="1116"/>
      <c r="G108" s="24">
        <f t="shared" si="20"/>
        <v>0</v>
      </c>
      <c r="H108" s="24">
        <f t="shared" si="21"/>
        <v>0</v>
      </c>
      <c r="I108" s="24">
        <f t="shared" si="22"/>
        <v>0</v>
      </c>
      <c r="J108" s="102">
        <f t="shared" si="23"/>
        <v>0</v>
      </c>
      <c r="K108" s="1202"/>
      <c r="L108" s="1202"/>
      <c r="M108" s="1202"/>
    </row>
    <row r="109" spans="1:13" ht="17.25" thickBot="1">
      <c r="A109" s="2220"/>
      <c r="B109" s="2220" t="s">
        <v>3840</v>
      </c>
      <c r="C109" s="2218" t="s">
        <v>25</v>
      </c>
      <c r="D109" s="2219">
        <v>10</v>
      </c>
      <c r="E109" s="1115"/>
      <c r="F109" s="1116"/>
      <c r="G109" s="24">
        <f t="shared" si="20"/>
        <v>0</v>
      </c>
      <c r="H109" s="24">
        <f t="shared" si="21"/>
        <v>0</v>
      </c>
      <c r="I109" s="24">
        <f t="shared" si="22"/>
        <v>0</v>
      </c>
      <c r="J109" s="102">
        <f t="shared" si="23"/>
        <v>0</v>
      </c>
      <c r="K109" s="2223"/>
      <c r="L109" s="2223"/>
      <c r="M109" s="2223"/>
    </row>
    <row r="110" spans="1:13" ht="15.75" thickBot="1">
      <c r="A110" s="452" t="s">
        <v>32</v>
      </c>
      <c r="B110" s="1098"/>
      <c r="C110" s="877"/>
      <c r="D110" s="2221"/>
      <c r="E110" s="1478"/>
      <c r="F110" s="1120"/>
      <c r="G110" s="187"/>
      <c r="H110" s="187"/>
      <c r="I110" s="116">
        <f>SUM(I96:I109)</f>
        <v>0</v>
      </c>
      <c r="J110" s="116">
        <f>SUM(J96:J109)</f>
        <v>0</v>
      </c>
      <c r="K110" s="1119"/>
      <c r="L110" s="1119"/>
      <c r="M110" s="1124"/>
    </row>
  </sheetData>
  <sheetProtection algorithmName="SHA-512" hashValue="N5DsqGCbGtQs7ueSbmhi5NLeSRrA/7jtWX/fjlXhtM7erMW4Co6INj9C6UUmSVnF3ySybQN2j4K4Uivklhmedg==" saltValue="9n+4pmuyrFruQ+72t8y8VQ==" spinCount="100000" sheet="1" formatCells="0" formatColumns="0" formatRows="0" insertColumns="0" insertRows="0" insertHyperlinks="0" deleteColumns="0" deleteRows="0" sort="0" autoFilter="0" pivotTables="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9"/>
  <dimension ref="A1:AMK317"/>
  <sheetViews>
    <sheetView topLeftCell="A173" zoomScale="80" zoomScaleNormal="80" workbookViewId="0">
      <selection activeCell="M188" sqref="M188"/>
    </sheetView>
  </sheetViews>
  <sheetFormatPr defaultColWidth="3.875" defaultRowHeight="14.25"/>
  <cols>
    <col min="1" max="1" width="45.625" style="1" customWidth="1"/>
    <col min="2" max="2" width="47.125" style="1" customWidth="1"/>
    <col min="3" max="3" width="7.375" style="2" customWidth="1"/>
    <col min="4" max="4" width="22.25" style="2" customWidth="1"/>
    <col min="5" max="5" width="10.625" style="1110" customWidth="1"/>
    <col min="6" max="6" width="10.625" style="1111" customWidth="1"/>
    <col min="7" max="7" width="10.625" style="1" customWidth="1"/>
    <col min="8" max="8" width="24.375" style="1" customWidth="1"/>
    <col min="9" max="9" width="24.75" style="1" customWidth="1"/>
    <col min="10" max="10" width="25.625" style="1" customWidth="1"/>
    <col min="11" max="11" width="10.625" style="1110" customWidth="1"/>
    <col min="12" max="12" width="13.125" style="1110" customWidth="1"/>
    <col min="13" max="13" width="10.625" style="1110" customWidth="1"/>
    <col min="14" max="1025" width="3.875" style="1"/>
  </cols>
  <sheetData>
    <row r="1" spans="1:13" ht="15">
      <c r="A1" s="371" t="s">
        <v>1250</v>
      </c>
      <c r="B1" s="189"/>
      <c r="C1" s="6"/>
      <c r="D1" s="6"/>
    </row>
    <row r="2" spans="1:13" ht="30">
      <c r="A2" s="10"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15">
      <c r="A3" s="304" t="s">
        <v>1163</v>
      </c>
      <c r="B3" s="194"/>
      <c r="C3" s="17"/>
      <c r="D3" s="17"/>
      <c r="E3" s="1112"/>
      <c r="F3" s="1113"/>
      <c r="G3" s="169"/>
      <c r="H3" s="169"/>
      <c r="I3" s="169"/>
      <c r="J3" s="169"/>
      <c r="K3" s="1112"/>
      <c r="L3" s="1112"/>
      <c r="M3" s="1121"/>
    </row>
    <row r="4" spans="1:13">
      <c r="A4" s="369" t="s">
        <v>1164</v>
      </c>
      <c r="B4" s="203"/>
      <c r="C4" s="61" t="s">
        <v>25</v>
      </c>
      <c r="D4" s="1051">
        <v>700</v>
      </c>
      <c r="E4" s="1115"/>
      <c r="F4" s="1116"/>
      <c r="G4" s="24">
        <f t="shared" ref="G4:G15" si="0">+E4*F4</f>
        <v>0</v>
      </c>
      <c r="H4" s="24">
        <f t="shared" ref="H4:H15" si="1">+E4+G4</f>
        <v>0</v>
      </c>
      <c r="I4" s="24">
        <f t="shared" ref="I4:I15" si="2">+E4*D4</f>
        <v>0</v>
      </c>
      <c r="J4" s="102">
        <f t="shared" ref="J4:J15" si="3">+H4*D4</f>
        <v>0</v>
      </c>
      <c r="K4" s="1115"/>
      <c r="L4" s="1115"/>
      <c r="M4" s="1122"/>
    </row>
    <row r="5" spans="1:13">
      <c r="A5" s="369" t="s">
        <v>1165</v>
      </c>
      <c r="B5" s="203"/>
      <c r="C5" s="61" t="s">
        <v>25</v>
      </c>
      <c r="D5" s="1051">
        <v>10000</v>
      </c>
      <c r="E5" s="1115"/>
      <c r="F5" s="1116"/>
      <c r="G5" s="24">
        <f t="shared" si="0"/>
        <v>0</v>
      </c>
      <c r="H5" s="24">
        <f t="shared" si="1"/>
        <v>0</v>
      </c>
      <c r="I5" s="24">
        <f t="shared" si="2"/>
        <v>0</v>
      </c>
      <c r="J5" s="102">
        <f t="shared" si="3"/>
        <v>0</v>
      </c>
      <c r="K5" s="1115"/>
      <c r="L5" s="1115"/>
      <c r="M5" s="1122"/>
    </row>
    <row r="6" spans="1:13">
      <c r="A6" s="369" t="s">
        <v>1166</v>
      </c>
      <c r="B6" s="203"/>
      <c r="C6" s="61" t="s">
        <v>25</v>
      </c>
      <c r="D6" s="1051">
        <v>15500</v>
      </c>
      <c r="E6" s="1115"/>
      <c r="F6" s="1116"/>
      <c r="G6" s="24">
        <f t="shared" si="0"/>
        <v>0</v>
      </c>
      <c r="H6" s="24">
        <f t="shared" si="1"/>
        <v>0</v>
      </c>
      <c r="I6" s="24">
        <f t="shared" si="2"/>
        <v>0</v>
      </c>
      <c r="J6" s="102">
        <f t="shared" si="3"/>
        <v>0</v>
      </c>
      <c r="K6" s="1115"/>
      <c r="L6" s="1115"/>
      <c r="M6" s="1122"/>
    </row>
    <row r="7" spans="1:13">
      <c r="A7" s="369" t="s">
        <v>1167</v>
      </c>
      <c r="B7" s="203"/>
      <c r="C7" s="61" t="s">
        <v>25</v>
      </c>
      <c r="D7" s="1051">
        <v>100</v>
      </c>
      <c r="E7" s="1115"/>
      <c r="F7" s="1116"/>
      <c r="G7" s="24">
        <f t="shared" si="0"/>
        <v>0</v>
      </c>
      <c r="H7" s="24">
        <f t="shared" si="1"/>
        <v>0</v>
      </c>
      <c r="I7" s="24">
        <f t="shared" si="2"/>
        <v>0</v>
      </c>
      <c r="J7" s="102">
        <f t="shared" si="3"/>
        <v>0</v>
      </c>
      <c r="K7" s="1115"/>
      <c r="L7" s="1115"/>
      <c r="M7" s="1122"/>
    </row>
    <row r="8" spans="1:13">
      <c r="A8" s="369" t="s">
        <v>1168</v>
      </c>
      <c r="B8" s="203"/>
      <c r="C8" s="61" t="s">
        <v>25</v>
      </c>
      <c r="D8" s="1051">
        <v>31000</v>
      </c>
      <c r="E8" s="1115"/>
      <c r="F8" s="1116"/>
      <c r="G8" s="24">
        <f t="shared" si="0"/>
        <v>0</v>
      </c>
      <c r="H8" s="24">
        <f t="shared" si="1"/>
        <v>0</v>
      </c>
      <c r="I8" s="24">
        <f t="shared" si="2"/>
        <v>0</v>
      </c>
      <c r="J8" s="102">
        <f t="shared" si="3"/>
        <v>0</v>
      </c>
      <c r="K8" s="1115"/>
      <c r="L8" s="1115"/>
      <c r="M8" s="1122"/>
    </row>
    <row r="9" spans="1:13">
      <c r="A9" s="369" t="s">
        <v>1169</v>
      </c>
      <c r="B9" s="203"/>
      <c r="C9" s="61" t="s">
        <v>25</v>
      </c>
      <c r="D9" s="1051">
        <v>5000</v>
      </c>
      <c r="E9" s="1115"/>
      <c r="F9" s="1116"/>
      <c r="G9" s="24">
        <f t="shared" si="0"/>
        <v>0</v>
      </c>
      <c r="H9" s="24">
        <f t="shared" si="1"/>
        <v>0</v>
      </c>
      <c r="I9" s="24">
        <f t="shared" si="2"/>
        <v>0</v>
      </c>
      <c r="J9" s="102">
        <f t="shared" si="3"/>
        <v>0</v>
      </c>
      <c r="K9" s="1115"/>
      <c r="L9" s="1115"/>
      <c r="M9" s="1122"/>
    </row>
    <row r="10" spans="1:13">
      <c r="A10" s="369" t="s">
        <v>1170</v>
      </c>
      <c r="B10" s="203"/>
      <c r="C10" s="61" t="s">
        <v>25</v>
      </c>
      <c r="D10" s="1051">
        <v>18000</v>
      </c>
      <c r="E10" s="1115"/>
      <c r="F10" s="1116"/>
      <c r="G10" s="24">
        <f t="shared" si="0"/>
        <v>0</v>
      </c>
      <c r="H10" s="24">
        <f t="shared" si="1"/>
        <v>0</v>
      </c>
      <c r="I10" s="24">
        <f t="shared" si="2"/>
        <v>0</v>
      </c>
      <c r="J10" s="102">
        <f t="shared" si="3"/>
        <v>0</v>
      </c>
      <c r="K10" s="1115"/>
      <c r="L10" s="1115"/>
      <c r="M10" s="1122"/>
    </row>
    <row r="11" spans="1:13">
      <c r="A11" s="369" t="s">
        <v>1171</v>
      </c>
      <c r="B11" s="203"/>
      <c r="C11" s="61" t="s">
        <v>25</v>
      </c>
      <c r="D11" s="1051">
        <v>2700</v>
      </c>
      <c r="E11" s="1115"/>
      <c r="F11" s="1116"/>
      <c r="G11" s="24">
        <f t="shared" si="0"/>
        <v>0</v>
      </c>
      <c r="H11" s="24">
        <f t="shared" si="1"/>
        <v>0</v>
      </c>
      <c r="I11" s="24">
        <f t="shared" si="2"/>
        <v>0</v>
      </c>
      <c r="J11" s="102">
        <f t="shared" si="3"/>
        <v>0</v>
      </c>
      <c r="K11" s="1115"/>
      <c r="L11" s="1115"/>
      <c r="M11" s="1122"/>
    </row>
    <row r="12" spans="1:13" ht="28.5">
      <c r="A12" s="369" t="s">
        <v>1172</v>
      </c>
      <c r="B12" s="203"/>
      <c r="C12" s="61" t="s">
        <v>25</v>
      </c>
      <c r="D12" s="1051">
        <v>250000</v>
      </c>
      <c r="E12" s="1115"/>
      <c r="F12" s="1116"/>
      <c r="G12" s="24">
        <f t="shared" si="0"/>
        <v>0</v>
      </c>
      <c r="H12" s="24">
        <f t="shared" si="1"/>
        <v>0</v>
      </c>
      <c r="I12" s="24">
        <f t="shared" si="2"/>
        <v>0</v>
      </c>
      <c r="J12" s="102">
        <f t="shared" si="3"/>
        <v>0</v>
      </c>
      <c r="K12" s="1115"/>
      <c r="L12" s="1115"/>
      <c r="M12" s="1122"/>
    </row>
    <row r="13" spans="1:13">
      <c r="A13" s="369" t="s">
        <v>1173</v>
      </c>
      <c r="B13" s="203"/>
      <c r="C13" s="61" t="s">
        <v>25</v>
      </c>
      <c r="D13" s="1051">
        <v>1000</v>
      </c>
      <c r="E13" s="1115"/>
      <c r="F13" s="1116"/>
      <c r="G13" s="24">
        <f t="shared" si="0"/>
        <v>0</v>
      </c>
      <c r="H13" s="24">
        <f t="shared" si="1"/>
        <v>0</v>
      </c>
      <c r="I13" s="24">
        <f t="shared" si="2"/>
        <v>0</v>
      </c>
      <c r="J13" s="102">
        <f t="shared" si="3"/>
        <v>0</v>
      </c>
      <c r="K13" s="1115"/>
      <c r="L13" s="1115"/>
      <c r="M13" s="1122"/>
    </row>
    <row r="14" spans="1:13">
      <c r="A14" s="369" t="s">
        <v>1174</v>
      </c>
      <c r="B14" s="203"/>
      <c r="C14" s="61" t="s">
        <v>25</v>
      </c>
      <c r="D14" s="1051">
        <v>500</v>
      </c>
      <c r="E14" s="1115"/>
      <c r="F14" s="1116"/>
      <c r="G14" s="24">
        <f t="shared" si="0"/>
        <v>0</v>
      </c>
      <c r="H14" s="24">
        <f t="shared" si="1"/>
        <v>0</v>
      </c>
      <c r="I14" s="24">
        <f t="shared" si="2"/>
        <v>0</v>
      </c>
      <c r="J14" s="102">
        <f t="shared" si="3"/>
        <v>0</v>
      </c>
      <c r="K14" s="1115"/>
      <c r="L14" s="1115"/>
      <c r="M14" s="1122"/>
    </row>
    <row r="15" spans="1:13" ht="71.25">
      <c r="A15" s="1052" t="s">
        <v>3651</v>
      </c>
      <c r="B15" s="205"/>
      <c r="C15" s="64" t="s">
        <v>25</v>
      </c>
      <c r="D15" s="1053">
        <v>300</v>
      </c>
      <c r="E15" s="1117"/>
      <c r="F15" s="1118"/>
      <c r="G15" s="24">
        <f t="shared" si="0"/>
        <v>0</v>
      </c>
      <c r="H15" s="24">
        <f t="shared" si="1"/>
        <v>0</v>
      </c>
      <c r="I15" s="24">
        <f t="shared" si="2"/>
        <v>0</v>
      </c>
      <c r="J15" s="102">
        <f t="shared" si="3"/>
        <v>0</v>
      </c>
      <c r="K15" s="1117"/>
      <c r="L15" s="1117"/>
      <c r="M15" s="1123"/>
    </row>
    <row r="16" spans="1:13" ht="15">
      <c r="A16" s="38" t="s">
        <v>32</v>
      </c>
      <c r="B16" s="39"/>
      <c r="C16" s="40"/>
      <c r="D16" s="41"/>
      <c r="E16" s="1119"/>
      <c r="F16" s="1120"/>
      <c r="G16" s="187"/>
      <c r="H16" s="187"/>
      <c r="I16" s="116">
        <f>SUM(I4:I15)</f>
        <v>0</v>
      </c>
      <c r="J16" s="116">
        <f>SUM(J4:J15)</f>
        <v>0</v>
      </c>
      <c r="K16" s="1119"/>
      <c r="L16" s="1119"/>
      <c r="M16" s="1124"/>
    </row>
    <row r="17" spans="1:13" ht="15">
      <c r="A17" s="45"/>
      <c r="B17" s="46"/>
      <c r="C17" s="47"/>
      <c r="D17" s="48"/>
      <c r="I17" s="1056"/>
      <c r="J17" s="1056"/>
    </row>
    <row r="18" spans="1:13" ht="15">
      <c r="A18" s="45"/>
      <c r="B18" s="46"/>
      <c r="C18" s="47"/>
      <c r="D18" s="48"/>
      <c r="I18" s="1056"/>
      <c r="J18" s="1056"/>
    </row>
    <row r="19" spans="1:13" ht="15">
      <c r="A19" s="188" t="s">
        <v>1256</v>
      </c>
      <c r="B19" s="273"/>
      <c r="C19" s="6"/>
      <c r="D19" s="6"/>
    </row>
    <row r="20" spans="1:13" ht="30">
      <c r="A20" s="53" t="s">
        <v>9</v>
      </c>
      <c r="B20" s="11" t="s">
        <v>10</v>
      </c>
      <c r="C20" s="11" t="s">
        <v>11</v>
      </c>
      <c r="D20" s="12" t="s">
        <v>12</v>
      </c>
      <c r="E20" s="700" t="s">
        <v>13</v>
      </c>
      <c r="F20" s="213" t="s">
        <v>14</v>
      </c>
      <c r="G20" s="574" t="s">
        <v>15</v>
      </c>
      <c r="H20" s="574" t="s">
        <v>16</v>
      </c>
      <c r="I20" s="574" t="s">
        <v>17</v>
      </c>
      <c r="J20" s="708" t="s">
        <v>18</v>
      </c>
      <c r="K20" s="278" t="s">
        <v>19</v>
      </c>
      <c r="L20" s="709" t="s">
        <v>20</v>
      </c>
      <c r="M20" s="280" t="s">
        <v>21</v>
      </c>
    </row>
    <row r="21" spans="1:13" ht="15">
      <c r="A21" s="346" t="s">
        <v>1175</v>
      </c>
      <c r="B21" s="493"/>
      <c r="C21" s="348"/>
      <c r="D21" s="348"/>
      <c r="E21" s="1112"/>
      <c r="F21" s="1113"/>
      <c r="G21" s="169"/>
      <c r="H21" s="169"/>
      <c r="I21" s="169"/>
      <c r="J21" s="169"/>
      <c r="K21" s="1112"/>
      <c r="L21" s="1112"/>
      <c r="M21" s="1121"/>
    </row>
    <row r="22" spans="1:13" ht="15">
      <c r="A22" s="358" t="s">
        <v>3603</v>
      </c>
      <c r="B22" s="1684" t="s">
        <v>3604</v>
      </c>
      <c r="C22" s="824" t="s">
        <v>25</v>
      </c>
      <c r="D22" s="1054">
        <v>3200</v>
      </c>
      <c r="E22" s="1112"/>
      <c r="F22" s="1113"/>
      <c r="G22" s="24">
        <f>+E22*F22</f>
        <v>0</v>
      </c>
      <c r="H22" s="24">
        <f>+E22+G22</f>
        <v>0</v>
      </c>
      <c r="I22" s="24">
        <f>+E22*D22</f>
        <v>0</v>
      </c>
      <c r="J22" s="102">
        <f>+H22*D22</f>
        <v>0</v>
      </c>
      <c r="K22" s="1112"/>
      <c r="L22" s="1112"/>
      <c r="M22" s="1121"/>
    </row>
    <row r="23" spans="1:13" ht="42.75">
      <c r="A23" s="358" t="s">
        <v>1176</v>
      </c>
      <c r="B23" s="263" t="s">
        <v>1177</v>
      </c>
      <c r="C23" s="264" t="s">
        <v>25</v>
      </c>
      <c r="D23" s="1054">
        <v>20000</v>
      </c>
      <c r="E23" s="1115"/>
      <c r="F23" s="1116"/>
      <c r="G23" s="24">
        <f>+E23*F23</f>
        <v>0</v>
      </c>
      <c r="H23" s="24">
        <f>+E23+G23</f>
        <v>0</v>
      </c>
      <c r="I23" s="24">
        <f>+E23*D23</f>
        <v>0</v>
      </c>
      <c r="J23" s="102">
        <f>+H23*D23</f>
        <v>0</v>
      </c>
      <c r="K23" s="1115"/>
      <c r="L23" s="1115"/>
      <c r="M23" s="1122"/>
    </row>
    <row r="24" spans="1:13">
      <c r="A24" s="358" t="s">
        <v>1178</v>
      </c>
      <c r="B24" s="263" t="s">
        <v>1179</v>
      </c>
      <c r="C24" s="264" t="s">
        <v>25</v>
      </c>
      <c r="D24" s="1054">
        <v>1000</v>
      </c>
      <c r="E24" s="1115"/>
      <c r="F24" s="1116"/>
      <c r="G24" s="24">
        <f>+E24*F24</f>
        <v>0</v>
      </c>
      <c r="H24" s="24">
        <f>+E24+G24</f>
        <v>0</v>
      </c>
      <c r="I24" s="24">
        <f>+E24*D24</f>
        <v>0</v>
      </c>
      <c r="J24" s="102">
        <f>+H24*D24</f>
        <v>0</v>
      </c>
      <c r="K24" s="1115"/>
      <c r="L24" s="1115"/>
      <c r="M24" s="1122"/>
    </row>
    <row r="25" spans="1:13" ht="42.75">
      <c r="A25" s="358" t="s">
        <v>1180</v>
      </c>
      <c r="B25" s="263" t="s">
        <v>1181</v>
      </c>
      <c r="C25" s="61" t="s">
        <v>25</v>
      </c>
      <c r="D25" s="1051">
        <v>61000</v>
      </c>
      <c r="E25" s="1115"/>
      <c r="F25" s="1116"/>
      <c r="G25" s="24">
        <f>+E25*F25</f>
        <v>0</v>
      </c>
      <c r="H25" s="24">
        <f>+E25+G25</f>
        <v>0</v>
      </c>
      <c r="I25" s="24">
        <f>+E25*D25</f>
        <v>0</v>
      </c>
      <c r="J25" s="102">
        <f>+H25*D25</f>
        <v>0</v>
      </c>
      <c r="K25" s="1115"/>
      <c r="L25" s="1115"/>
      <c r="M25" s="1122"/>
    </row>
    <row r="26" spans="1:13">
      <c r="A26" s="535" t="s">
        <v>1182</v>
      </c>
      <c r="B26" s="267" t="s">
        <v>1183</v>
      </c>
      <c r="C26" s="64" t="s">
        <v>25</v>
      </c>
      <c r="D26" s="1053">
        <v>1000</v>
      </c>
      <c r="E26" s="1117"/>
      <c r="F26" s="1118"/>
      <c r="G26" s="24">
        <f>+E26*F26</f>
        <v>0</v>
      </c>
      <c r="H26" s="24">
        <f>+E26+G26</f>
        <v>0</v>
      </c>
      <c r="I26" s="24">
        <f>+E26*D26</f>
        <v>0</v>
      </c>
      <c r="J26" s="102">
        <f>+H26*D26</f>
        <v>0</v>
      </c>
      <c r="K26" s="1117"/>
      <c r="L26" s="1117"/>
      <c r="M26" s="1123"/>
    </row>
    <row r="27" spans="1:13" ht="15">
      <c r="A27" s="38" t="s">
        <v>32</v>
      </c>
      <c r="B27" s="39"/>
      <c r="C27" s="40"/>
      <c r="D27" s="41"/>
      <c r="E27" s="1119"/>
      <c r="F27" s="1120"/>
      <c r="G27" s="187"/>
      <c r="H27" s="187"/>
      <c r="I27" s="116">
        <f>SUM(I22:I26)</f>
        <v>0</v>
      </c>
      <c r="J27" s="116">
        <f>SUM(J22:J26)</f>
        <v>0</v>
      </c>
      <c r="K27" s="1119"/>
      <c r="L27" s="1119"/>
      <c r="M27" s="1124"/>
    </row>
    <row r="28" spans="1:13" ht="15">
      <c r="A28" s="45"/>
      <c r="B28" s="46"/>
      <c r="C28" s="47"/>
      <c r="D28" s="48"/>
      <c r="I28" s="1056"/>
      <c r="J28" s="1056"/>
    </row>
    <row r="29" spans="1:13" ht="15">
      <c r="A29" s="45"/>
      <c r="B29" s="46"/>
      <c r="C29" s="47"/>
      <c r="D29" s="48"/>
      <c r="I29" s="1056"/>
      <c r="J29" s="1056"/>
    </row>
    <row r="30" spans="1:13" ht="15">
      <c r="A30" s="188" t="s">
        <v>1262</v>
      </c>
      <c r="B30" s="273"/>
      <c r="C30" s="6"/>
      <c r="D30" s="6"/>
    </row>
    <row r="31" spans="1:13" ht="30">
      <c r="A31" s="53" t="s">
        <v>9</v>
      </c>
      <c r="B31" s="386" t="s">
        <v>10</v>
      </c>
      <c r="C31" s="11" t="s">
        <v>11</v>
      </c>
      <c r="D31" s="12" t="s">
        <v>12</v>
      </c>
      <c r="E31" s="700" t="s">
        <v>13</v>
      </c>
      <c r="F31" s="213" t="s">
        <v>14</v>
      </c>
      <c r="G31" s="574" t="s">
        <v>15</v>
      </c>
      <c r="H31" s="574" t="s">
        <v>16</v>
      </c>
      <c r="I31" s="574" t="s">
        <v>17</v>
      </c>
      <c r="J31" s="708" t="s">
        <v>18</v>
      </c>
      <c r="K31" s="278" t="s">
        <v>19</v>
      </c>
      <c r="L31" s="709" t="s">
        <v>20</v>
      </c>
      <c r="M31" s="280" t="s">
        <v>21</v>
      </c>
    </row>
    <row r="32" spans="1:13" ht="15">
      <c r="A32" s="69" t="s">
        <v>1184</v>
      </c>
      <c r="B32" s="531"/>
      <c r="C32" s="90"/>
      <c r="D32" s="90"/>
      <c r="E32" s="1112"/>
      <c r="F32" s="1113"/>
      <c r="G32" s="169"/>
      <c r="H32" s="169"/>
      <c r="I32" s="169"/>
      <c r="J32" s="169"/>
      <c r="K32" s="1112"/>
      <c r="L32" s="1112"/>
      <c r="M32" s="1121"/>
    </row>
    <row r="33" spans="1:13" ht="99.75">
      <c r="A33" s="721" t="s">
        <v>1185</v>
      </c>
      <c r="B33" s="146" t="s">
        <v>1186</v>
      </c>
      <c r="C33" s="61"/>
      <c r="D33" s="85"/>
      <c r="E33" s="1115"/>
      <c r="F33" s="1116"/>
      <c r="G33" s="24"/>
      <c r="H33" s="24"/>
      <c r="I33" s="24"/>
      <c r="J33" s="102"/>
      <c r="K33" s="1115"/>
      <c r="L33" s="1115"/>
      <c r="M33" s="1122"/>
    </row>
    <row r="34" spans="1:13">
      <c r="A34" s="191" t="s">
        <v>1187</v>
      </c>
      <c r="B34" s="146"/>
      <c r="C34" s="61" t="s">
        <v>25</v>
      </c>
      <c r="D34" s="85">
        <v>30</v>
      </c>
      <c r="E34" s="1115"/>
      <c r="F34" s="1116"/>
      <c r="G34" s="24">
        <f>+E34*F34</f>
        <v>0</v>
      </c>
      <c r="H34" s="24">
        <f>+E34+G34</f>
        <v>0</v>
      </c>
      <c r="I34" s="24">
        <f>+E34*D34</f>
        <v>0</v>
      </c>
      <c r="J34" s="102">
        <f>+H34*D34</f>
        <v>0</v>
      </c>
      <c r="K34" s="1115"/>
      <c r="L34" s="1115"/>
      <c r="M34" s="1122"/>
    </row>
    <row r="35" spans="1:13">
      <c r="A35" s="191" t="s">
        <v>1188</v>
      </c>
      <c r="B35" s="146"/>
      <c r="C35" s="61" t="s">
        <v>25</v>
      </c>
      <c r="D35" s="85">
        <v>30</v>
      </c>
      <c r="E35" s="1115"/>
      <c r="F35" s="1116"/>
      <c r="G35" s="24">
        <f>+E35*F35</f>
        <v>0</v>
      </c>
      <c r="H35" s="24">
        <f>+E35+G35</f>
        <v>0</v>
      </c>
      <c r="I35" s="24">
        <f>+E35*D35</f>
        <v>0</v>
      </c>
      <c r="J35" s="102">
        <f>+H35*D35</f>
        <v>0</v>
      </c>
      <c r="K35" s="1115"/>
      <c r="L35" s="1115"/>
      <c r="M35" s="1122"/>
    </row>
    <row r="36" spans="1:13">
      <c r="A36" s="191" t="s">
        <v>1189</v>
      </c>
      <c r="B36" s="146"/>
      <c r="C36" s="61" t="s">
        <v>25</v>
      </c>
      <c r="D36" s="85">
        <v>30</v>
      </c>
      <c r="E36" s="1115"/>
      <c r="F36" s="1116"/>
      <c r="G36" s="24">
        <f>+E36*F36</f>
        <v>0</v>
      </c>
      <c r="H36" s="24">
        <f>+E36+G36</f>
        <v>0</v>
      </c>
      <c r="I36" s="24">
        <f>+E36*D36</f>
        <v>0</v>
      </c>
      <c r="J36" s="102">
        <f>+H36*D36</f>
        <v>0</v>
      </c>
      <c r="K36" s="1115"/>
      <c r="L36" s="1115"/>
      <c r="M36" s="1122"/>
    </row>
    <row r="37" spans="1:13">
      <c r="A37" s="191" t="s">
        <v>1190</v>
      </c>
      <c r="B37" s="146"/>
      <c r="C37" s="61" t="s">
        <v>25</v>
      </c>
      <c r="D37" s="85">
        <v>70</v>
      </c>
      <c r="E37" s="1115"/>
      <c r="F37" s="1116"/>
      <c r="G37" s="24">
        <f>+E37*F37</f>
        <v>0</v>
      </c>
      <c r="H37" s="24">
        <f>+E37+G37</f>
        <v>0</v>
      </c>
      <c r="I37" s="24">
        <f>+E37*D37</f>
        <v>0</v>
      </c>
      <c r="J37" s="102">
        <f>+H37*D37</f>
        <v>0</v>
      </c>
      <c r="K37" s="1115"/>
      <c r="L37" s="1115"/>
      <c r="M37" s="1122"/>
    </row>
    <row r="38" spans="1:13">
      <c r="A38" s="191" t="s">
        <v>1191</v>
      </c>
      <c r="B38" s="146"/>
      <c r="C38" s="61" t="s">
        <v>25</v>
      </c>
      <c r="D38" s="85">
        <v>30</v>
      </c>
      <c r="E38" s="1115"/>
      <c r="F38" s="1116"/>
      <c r="G38" s="24">
        <f>+E38*F38</f>
        <v>0</v>
      </c>
      <c r="H38" s="24">
        <f>+E38+G38</f>
        <v>0</v>
      </c>
      <c r="I38" s="24">
        <f>+E38*D38</f>
        <v>0</v>
      </c>
      <c r="J38" s="102">
        <f>+H38*D38</f>
        <v>0</v>
      </c>
      <c r="K38" s="1115"/>
      <c r="L38" s="1115"/>
      <c r="M38" s="1122"/>
    </row>
    <row r="39" spans="1:13" ht="71.25">
      <c r="A39" s="721" t="s">
        <v>1192</v>
      </c>
      <c r="B39" s="146" t="s">
        <v>1193</v>
      </c>
      <c r="C39" s="61"/>
      <c r="D39" s="85"/>
      <c r="E39" s="1115"/>
      <c r="F39" s="1116"/>
      <c r="G39" s="24"/>
      <c r="H39" s="24"/>
      <c r="I39" s="24"/>
      <c r="J39" s="102"/>
      <c r="K39" s="1115"/>
      <c r="L39" s="1115"/>
      <c r="M39" s="1122"/>
    </row>
    <row r="40" spans="1:13">
      <c r="A40" s="191" t="s">
        <v>1189</v>
      </c>
      <c r="B40" s="146"/>
      <c r="C40" s="61" t="s">
        <v>25</v>
      </c>
      <c r="D40" s="85">
        <v>60</v>
      </c>
      <c r="E40" s="1115"/>
      <c r="F40" s="1116"/>
      <c r="G40" s="24">
        <f>+E40*F40</f>
        <v>0</v>
      </c>
      <c r="H40" s="24">
        <f>+E40+G40</f>
        <v>0</v>
      </c>
      <c r="I40" s="24">
        <f>+E40*D40</f>
        <v>0</v>
      </c>
      <c r="J40" s="102">
        <f>+H40*D40</f>
        <v>0</v>
      </c>
      <c r="K40" s="1115"/>
      <c r="L40" s="1115"/>
      <c r="M40" s="1122"/>
    </row>
    <row r="41" spans="1:13">
      <c r="A41" s="191" t="s">
        <v>1190</v>
      </c>
      <c r="B41" s="146"/>
      <c r="C41" s="61" t="s">
        <v>25</v>
      </c>
      <c r="D41" s="85">
        <v>10</v>
      </c>
      <c r="E41" s="1115"/>
      <c r="F41" s="1116"/>
      <c r="G41" s="24">
        <f>+E41*F41</f>
        <v>0</v>
      </c>
      <c r="H41" s="24">
        <f>+E41+G41</f>
        <v>0</v>
      </c>
      <c r="I41" s="24">
        <f>+E41*D41</f>
        <v>0</v>
      </c>
      <c r="J41" s="102">
        <f>+H41*D41</f>
        <v>0</v>
      </c>
      <c r="K41" s="1115"/>
      <c r="L41" s="1115"/>
      <c r="M41" s="1122"/>
    </row>
    <row r="42" spans="1:13">
      <c r="A42" s="545" t="s">
        <v>1191</v>
      </c>
      <c r="B42" s="147"/>
      <c r="C42" s="64" t="s">
        <v>25</v>
      </c>
      <c r="D42" s="185">
        <v>10</v>
      </c>
      <c r="E42" s="1117"/>
      <c r="F42" s="1118"/>
      <c r="G42" s="24">
        <f>+E42*F42</f>
        <v>0</v>
      </c>
      <c r="H42" s="24">
        <f>+E42+G42</f>
        <v>0</v>
      </c>
      <c r="I42" s="24">
        <f>+E42*D42</f>
        <v>0</v>
      </c>
      <c r="J42" s="102">
        <f>+H42*D42</f>
        <v>0</v>
      </c>
      <c r="K42" s="1117"/>
      <c r="L42" s="1117"/>
      <c r="M42" s="1123"/>
    </row>
    <row r="43" spans="1:13" ht="15">
      <c r="A43" s="38" t="s">
        <v>32</v>
      </c>
      <c r="B43" s="39"/>
      <c r="C43" s="40"/>
      <c r="D43" s="41"/>
      <c r="E43" s="1119"/>
      <c r="F43" s="1120"/>
      <c r="G43" s="187"/>
      <c r="H43" s="187"/>
      <c r="I43" s="116">
        <f>SUM(I34:I42)</f>
        <v>0</v>
      </c>
      <c r="J43" s="116">
        <f>SUM(J34:J42)</f>
        <v>0</v>
      </c>
      <c r="K43" s="1119"/>
      <c r="L43" s="1119"/>
      <c r="M43" s="1124"/>
    </row>
    <row r="44" spans="1:13" ht="15">
      <c r="A44" s="45"/>
      <c r="B44" s="46"/>
      <c r="C44" s="47"/>
      <c r="D44" s="48"/>
      <c r="I44" s="1056"/>
      <c r="J44" s="1056"/>
    </row>
    <row r="45" spans="1:13" ht="15">
      <c r="A45" s="45"/>
      <c r="B45" s="46"/>
      <c r="C45" s="47"/>
      <c r="D45" s="48"/>
      <c r="I45" s="1056"/>
      <c r="J45" s="1056"/>
    </row>
    <row r="46" spans="1:13" ht="15">
      <c r="A46" s="188" t="s">
        <v>4113</v>
      </c>
      <c r="B46" s="273"/>
      <c r="C46" s="6"/>
      <c r="D46" s="6"/>
    </row>
    <row r="47" spans="1:13" ht="30">
      <c r="A47" s="53" t="s">
        <v>9</v>
      </c>
      <c r="B47" s="11" t="s">
        <v>10</v>
      </c>
      <c r="C47" s="11" t="s">
        <v>11</v>
      </c>
      <c r="D47" s="12" t="s">
        <v>12</v>
      </c>
      <c r="E47" s="700" t="s">
        <v>13</v>
      </c>
      <c r="F47" s="213" t="s">
        <v>14</v>
      </c>
      <c r="G47" s="574" t="s">
        <v>15</v>
      </c>
      <c r="H47" s="574" t="s">
        <v>16</v>
      </c>
      <c r="I47" s="574" t="s">
        <v>17</v>
      </c>
      <c r="J47" s="708" t="s">
        <v>18</v>
      </c>
      <c r="K47" s="278" t="s">
        <v>19</v>
      </c>
      <c r="L47" s="709" t="s">
        <v>20</v>
      </c>
      <c r="M47" s="280" t="s">
        <v>21</v>
      </c>
    </row>
    <row r="48" spans="1:13" ht="270.75">
      <c r="A48" s="1055" t="s">
        <v>1195</v>
      </c>
      <c r="B48" s="378" t="s">
        <v>1196</v>
      </c>
      <c r="C48" s="54"/>
      <c r="D48" s="90"/>
      <c r="E48" s="1112"/>
      <c r="F48" s="1113"/>
      <c r="G48" s="169"/>
      <c r="H48" s="169"/>
      <c r="I48" s="169"/>
      <c r="J48" s="169"/>
      <c r="K48" s="1112"/>
      <c r="L48" s="1112"/>
      <c r="M48" s="1121"/>
    </row>
    <row r="49" spans="1:13" ht="15">
      <c r="A49" s="721" t="s">
        <v>1197</v>
      </c>
      <c r="B49" s="722"/>
      <c r="C49" s="723"/>
      <c r="D49" s="723"/>
      <c r="E49" s="1115"/>
      <c r="F49" s="1116"/>
      <c r="G49" s="192"/>
      <c r="H49" s="192"/>
      <c r="I49" s="192"/>
      <c r="J49" s="192"/>
      <c r="K49" s="1115"/>
      <c r="L49" s="1115"/>
      <c r="M49" s="1122"/>
    </row>
    <row r="50" spans="1:13">
      <c r="A50" s="191" t="s">
        <v>1198</v>
      </c>
      <c r="B50" s="76" t="s">
        <v>1199</v>
      </c>
      <c r="C50" s="61" t="s">
        <v>25</v>
      </c>
      <c r="D50" s="85">
        <v>25</v>
      </c>
      <c r="E50" s="1115"/>
      <c r="F50" s="1116"/>
      <c r="G50" s="24">
        <f t="shared" ref="G50:G72" si="4">+E50*F50</f>
        <v>0</v>
      </c>
      <c r="H50" s="24">
        <f t="shared" ref="H50:H72" si="5">+E50+G50</f>
        <v>0</v>
      </c>
      <c r="I50" s="24">
        <f t="shared" ref="I50:I72" si="6">+E50*D50</f>
        <v>0</v>
      </c>
      <c r="J50" s="102">
        <f t="shared" ref="J50:J72" si="7">+H50*D50</f>
        <v>0</v>
      </c>
      <c r="K50" s="1115"/>
      <c r="L50" s="1115"/>
      <c r="M50" s="1122"/>
    </row>
    <row r="51" spans="1:13">
      <c r="A51" s="191" t="s">
        <v>1200</v>
      </c>
      <c r="B51" s="76" t="s">
        <v>1201</v>
      </c>
      <c r="C51" s="61" t="s">
        <v>25</v>
      </c>
      <c r="D51" s="85">
        <v>100</v>
      </c>
      <c r="E51" s="1115"/>
      <c r="F51" s="1116"/>
      <c r="G51" s="24">
        <f t="shared" si="4"/>
        <v>0</v>
      </c>
      <c r="H51" s="24">
        <f t="shared" si="5"/>
        <v>0</v>
      </c>
      <c r="I51" s="24">
        <f t="shared" si="6"/>
        <v>0</v>
      </c>
      <c r="J51" s="102">
        <f t="shared" si="7"/>
        <v>0</v>
      </c>
      <c r="K51" s="1115"/>
      <c r="L51" s="1115"/>
      <c r="M51" s="1122"/>
    </row>
    <row r="52" spans="1:13">
      <c r="A52" s="191" t="s">
        <v>1202</v>
      </c>
      <c r="B52" s="76" t="s">
        <v>1203</v>
      </c>
      <c r="C52" s="61" t="s">
        <v>25</v>
      </c>
      <c r="D52" s="85">
        <v>1000</v>
      </c>
      <c r="E52" s="1115"/>
      <c r="F52" s="1116"/>
      <c r="G52" s="24">
        <f t="shared" si="4"/>
        <v>0</v>
      </c>
      <c r="H52" s="24">
        <f t="shared" si="5"/>
        <v>0</v>
      </c>
      <c r="I52" s="24">
        <f t="shared" si="6"/>
        <v>0</v>
      </c>
      <c r="J52" s="102">
        <f t="shared" si="7"/>
        <v>0</v>
      </c>
      <c r="K52" s="1115"/>
      <c r="L52" s="1115"/>
      <c r="M52" s="1122"/>
    </row>
    <row r="53" spans="1:13">
      <c r="A53" s="191" t="s">
        <v>1204</v>
      </c>
      <c r="B53" s="76" t="s">
        <v>1205</v>
      </c>
      <c r="C53" s="61" t="s">
        <v>25</v>
      </c>
      <c r="D53" s="85">
        <v>400</v>
      </c>
      <c r="E53" s="1115"/>
      <c r="F53" s="1116"/>
      <c r="G53" s="24">
        <f t="shared" si="4"/>
        <v>0</v>
      </c>
      <c r="H53" s="24">
        <f t="shared" si="5"/>
        <v>0</v>
      </c>
      <c r="I53" s="24">
        <f t="shared" si="6"/>
        <v>0</v>
      </c>
      <c r="J53" s="102">
        <f t="shared" si="7"/>
        <v>0</v>
      </c>
      <c r="K53" s="1115"/>
      <c r="L53" s="1115"/>
      <c r="M53" s="1122"/>
    </row>
    <row r="54" spans="1:13">
      <c r="A54" s="191" t="s">
        <v>1204</v>
      </c>
      <c r="B54" s="76" t="s">
        <v>1206</v>
      </c>
      <c r="C54" s="61" t="s">
        <v>25</v>
      </c>
      <c r="D54" s="85">
        <v>25</v>
      </c>
      <c r="E54" s="1115"/>
      <c r="F54" s="1116"/>
      <c r="G54" s="24">
        <f t="shared" si="4"/>
        <v>0</v>
      </c>
      <c r="H54" s="24">
        <f t="shared" si="5"/>
        <v>0</v>
      </c>
      <c r="I54" s="24">
        <f t="shared" si="6"/>
        <v>0</v>
      </c>
      <c r="J54" s="102">
        <f t="shared" si="7"/>
        <v>0</v>
      </c>
      <c r="K54" s="1115"/>
      <c r="L54" s="1115"/>
      <c r="M54" s="1122"/>
    </row>
    <row r="55" spans="1:13">
      <c r="A55" s="191" t="s">
        <v>1207</v>
      </c>
      <c r="B55" s="76" t="s">
        <v>1208</v>
      </c>
      <c r="C55" s="61" t="s">
        <v>25</v>
      </c>
      <c r="D55" s="85">
        <v>25</v>
      </c>
      <c r="E55" s="1115"/>
      <c r="F55" s="1116"/>
      <c r="G55" s="24">
        <f t="shared" si="4"/>
        <v>0</v>
      </c>
      <c r="H55" s="24">
        <f t="shared" si="5"/>
        <v>0</v>
      </c>
      <c r="I55" s="24">
        <f t="shared" si="6"/>
        <v>0</v>
      </c>
      <c r="J55" s="102">
        <f t="shared" si="7"/>
        <v>0</v>
      </c>
      <c r="K55" s="1115"/>
      <c r="L55" s="1115"/>
      <c r="M55" s="1122"/>
    </row>
    <row r="56" spans="1:13">
      <c r="A56" s="191" t="s">
        <v>1207</v>
      </c>
      <c r="B56" s="76" t="s">
        <v>1209</v>
      </c>
      <c r="C56" s="61" t="s">
        <v>25</v>
      </c>
      <c r="D56" s="85">
        <v>25</v>
      </c>
      <c r="E56" s="1115"/>
      <c r="F56" s="1116"/>
      <c r="G56" s="24">
        <f t="shared" si="4"/>
        <v>0</v>
      </c>
      <c r="H56" s="24">
        <f t="shared" si="5"/>
        <v>0</v>
      </c>
      <c r="I56" s="24">
        <f t="shared" si="6"/>
        <v>0</v>
      </c>
      <c r="J56" s="102">
        <f t="shared" si="7"/>
        <v>0</v>
      </c>
      <c r="K56" s="1115"/>
      <c r="L56" s="1115"/>
      <c r="M56" s="1122"/>
    </row>
    <row r="57" spans="1:13">
      <c r="A57" s="191" t="s">
        <v>1207</v>
      </c>
      <c r="B57" s="76" t="s">
        <v>1210</v>
      </c>
      <c r="C57" s="61" t="s">
        <v>25</v>
      </c>
      <c r="D57" s="85">
        <v>25</v>
      </c>
      <c r="E57" s="1115"/>
      <c r="F57" s="1116"/>
      <c r="G57" s="24">
        <f t="shared" si="4"/>
        <v>0</v>
      </c>
      <c r="H57" s="24">
        <f t="shared" si="5"/>
        <v>0</v>
      </c>
      <c r="I57" s="24">
        <f t="shared" si="6"/>
        <v>0</v>
      </c>
      <c r="J57" s="102">
        <f t="shared" si="7"/>
        <v>0</v>
      </c>
      <c r="K57" s="1115"/>
      <c r="L57" s="1115"/>
      <c r="M57" s="1122"/>
    </row>
    <row r="58" spans="1:13">
      <c r="A58" s="191" t="s">
        <v>1211</v>
      </c>
      <c r="B58" s="76" t="s">
        <v>1212</v>
      </c>
      <c r="C58" s="61" t="s">
        <v>25</v>
      </c>
      <c r="D58" s="85">
        <v>25</v>
      </c>
      <c r="E58" s="1115"/>
      <c r="F58" s="1116"/>
      <c r="G58" s="24">
        <f t="shared" si="4"/>
        <v>0</v>
      </c>
      <c r="H58" s="24">
        <f t="shared" si="5"/>
        <v>0</v>
      </c>
      <c r="I58" s="24">
        <f t="shared" si="6"/>
        <v>0</v>
      </c>
      <c r="J58" s="102">
        <f t="shared" si="7"/>
        <v>0</v>
      </c>
      <c r="K58" s="1115"/>
      <c r="L58" s="1115"/>
      <c r="M58" s="1122"/>
    </row>
    <row r="59" spans="1:13">
      <c r="A59" s="191" t="s">
        <v>1211</v>
      </c>
      <c r="B59" s="76" t="s">
        <v>1213</v>
      </c>
      <c r="C59" s="61" t="s">
        <v>25</v>
      </c>
      <c r="D59" s="85">
        <v>25</v>
      </c>
      <c r="E59" s="1115"/>
      <c r="F59" s="1116"/>
      <c r="G59" s="24">
        <f t="shared" si="4"/>
        <v>0</v>
      </c>
      <c r="H59" s="24">
        <f t="shared" si="5"/>
        <v>0</v>
      </c>
      <c r="I59" s="24">
        <f t="shared" si="6"/>
        <v>0</v>
      </c>
      <c r="J59" s="102">
        <f t="shared" si="7"/>
        <v>0</v>
      </c>
      <c r="K59" s="1115"/>
      <c r="L59" s="1115"/>
      <c r="M59" s="1122"/>
    </row>
    <row r="60" spans="1:13">
      <c r="A60" s="191" t="s">
        <v>1214</v>
      </c>
      <c r="B60" s="76" t="s">
        <v>1215</v>
      </c>
      <c r="C60" s="61" t="s">
        <v>25</v>
      </c>
      <c r="D60" s="85">
        <v>25</v>
      </c>
      <c r="E60" s="1115"/>
      <c r="F60" s="1116"/>
      <c r="G60" s="24">
        <f t="shared" si="4"/>
        <v>0</v>
      </c>
      <c r="H60" s="24">
        <f t="shared" si="5"/>
        <v>0</v>
      </c>
      <c r="I60" s="24">
        <f t="shared" si="6"/>
        <v>0</v>
      </c>
      <c r="J60" s="102">
        <f t="shared" si="7"/>
        <v>0</v>
      </c>
      <c r="K60" s="1115"/>
      <c r="L60" s="1115"/>
      <c r="M60" s="1122"/>
    </row>
    <row r="61" spans="1:13">
      <c r="A61" s="191" t="s">
        <v>1214</v>
      </c>
      <c r="B61" s="76" t="s">
        <v>1216</v>
      </c>
      <c r="C61" s="61" t="s">
        <v>25</v>
      </c>
      <c r="D61" s="85">
        <v>25</v>
      </c>
      <c r="E61" s="1115"/>
      <c r="F61" s="1116"/>
      <c r="G61" s="24">
        <f t="shared" si="4"/>
        <v>0</v>
      </c>
      <c r="H61" s="24">
        <f t="shared" si="5"/>
        <v>0</v>
      </c>
      <c r="I61" s="24">
        <f t="shared" si="6"/>
        <v>0</v>
      </c>
      <c r="J61" s="102">
        <f t="shared" si="7"/>
        <v>0</v>
      </c>
      <c r="K61" s="1115"/>
      <c r="L61" s="1115"/>
      <c r="M61" s="1122"/>
    </row>
    <row r="62" spans="1:13">
      <c r="A62" s="191" t="s">
        <v>1217</v>
      </c>
      <c r="B62" s="76" t="s">
        <v>1218</v>
      </c>
      <c r="C62" s="61" t="s">
        <v>25</v>
      </c>
      <c r="D62" s="85">
        <v>25</v>
      </c>
      <c r="E62" s="1115"/>
      <c r="F62" s="1116"/>
      <c r="G62" s="24">
        <f t="shared" si="4"/>
        <v>0</v>
      </c>
      <c r="H62" s="24">
        <f t="shared" si="5"/>
        <v>0</v>
      </c>
      <c r="I62" s="24">
        <f t="shared" si="6"/>
        <v>0</v>
      </c>
      <c r="J62" s="102">
        <f t="shared" si="7"/>
        <v>0</v>
      </c>
      <c r="K62" s="1115"/>
      <c r="L62" s="1115"/>
      <c r="M62" s="1122"/>
    </row>
    <row r="63" spans="1:13">
      <c r="A63" s="191" t="s">
        <v>1217</v>
      </c>
      <c r="B63" s="76" t="s">
        <v>1219</v>
      </c>
      <c r="C63" s="61" t="s">
        <v>25</v>
      </c>
      <c r="D63" s="85">
        <v>25</v>
      </c>
      <c r="E63" s="1115"/>
      <c r="F63" s="1116"/>
      <c r="G63" s="24">
        <f t="shared" si="4"/>
        <v>0</v>
      </c>
      <c r="H63" s="24">
        <f t="shared" si="5"/>
        <v>0</v>
      </c>
      <c r="I63" s="24">
        <f t="shared" si="6"/>
        <v>0</v>
      </c>
      <c r="J63" s="102">
        <f t="shared" si="7"/>
        <v>0</v>
      </c>
      <c r="K63" s="1115"/>
      <c r="L63" s="1115"/>
      <c r="M63" s="1122"/>
    </row>
    <row r="64" spans="1:13" ht="15">
      <c r="A64" s="721" t="s">
        <v>1220</v>
      </c>
      <c r="B64" s="722"/>
      <c r="C64" s="723"/>
      <c r="D64" s="723"/>
      <c r="E64" s="1115"/>
      <c r="F64" s="1116"/>
      <c r="G64" s="24">
        <f t="shared" si="4"/>
        <v>0</v>
      </c>
      <c r="H64" s="24">
        <f t="shared" si="5"/>
        <v>0</v>
      </c>
      <c r="I64" s="24">
        <f t="shared" si="6"/>
        <v>0</v>
      </c>
      <c r="J64" s="102">
        <f t="shared" si="7"/>
        <v>0</v>
      </c>
      <c r="K64" s="1115"/>
      <c r="L64" s="1115"/>
      <c r="M64" s="1122"/>
    </row>
    <row r="65" spans="1:13">
      <c r="A65" s="191" t="s">
        <v>1221</v>
      </c>
      <c r="B65" s="76" t="s">
        <v>1222</v>
      </c>
      <c r="C65" s="61" t="s">
        <v>25</v>
      </c>
      <c r="D65" s="85">
        <v>25</v>
      </c>
      <c r="E65" s="1115"/>
      <c r="F65" s="1116"/>
      <c r="G65" s="24">
        <f t="shared" si="4"/>
        <v>0</v>
      </c>
      <c r="H65" s="24">
        <f t="shared" si="5"/>
        <v>0</v>
      </c>
      <c r="I65" s="24">
        <f t="shared" si="6"/>
        <v>0</v>
      </c>
      <c r="J65" s="102">
        <f t="shared" si="7"/>
        <v>0</v>
      </c>
      <c r="K65" s="1115"/>
      <c r="L65" s="1115"/>
      <c r="M65" s="1122"/>
    </row>
    <row r="66" spans="1:13">
      <c r="A66" s="191" t="s">
        <v>1200</v>
      </c>
      <c r="B66" s="76" t="s">
        <v>1223</v>
      </c>
      <c r="C66" s="61" t="s">
        <v>25</v>
      </c>
      <c r="D66" s="85">
        <v>25</v>
      </c>
      <c r="E66" s="1115"/>
      <c r="F66" s="1116"/>
      <c r="G66" s="24">
        <f t="shared" si="4"/>
        <v>0</v>
      </c>
      <c r="H66" s="24">
        <f t="shared" si="5"/>
        <v>0</v>
      </c>
      <c r="I66" s="24">
        <f t="shared" si="6"/>
        <v>0</v>
      </c>
      <c r="J66" s="102">
        <f t="shared" si="7"/>
        <v>0</v>
      </c>
      <c r="K66" s="1115"/>
      <c r="L66" s="1115"/>
      <c r="M66" s="1122"/>
    </row>
    <row r="67" spans="1:13">
      <c r="A67" s="191" t="s">
        <v>1202</v>
      </c>
      <c r="B67" s="76" t="s">
        <v>1224</v>
      </c>
      <c r="C67" s="61" t="s">
        <v>25</v>
      </c>
      <c r="D67" s="85">
        <v>100</v>
      </c>
      <c r="E67" s="1115"/>
      <c r="F67" s="1116"/>
      <c r="G67" s="24">
        <f t="shared" si="4"/>
        <v>0</v>
      </c>
      <c r="H67" s="24">
        <f t="shared" si="5"/>
        <v>0</v>
      </c>
      <c r="I67" s="24">
        <f t="shared" si="6"/>
        <v>0</v>
      </c>
      <c r="J67" s="102">
        <f t="shared" si="7"/>
        <v>0</v>
      </c>
      <c r="K67" s="1115"/>
      <c r="L67" s="1115"/>
      <c r="M67" s="1122"/>
    </row>
    <row r="68" spans="1:13">
      <c r="A68" s="191" t="s">
        <v>1204</v>
      </c>
      <c r="B68" s="76" t="s">
        <v>1225</v>
      </c>
      <c r="C68" s="61" t="s">
        <v>25</v>
      </c>
      <c r="D68" s="85">
        <v>25</v>
      </c>
      <c r="E68" s="1115"/>
      <c r="F68" s="1116"/>
      <c r="G68" s="24">
        <f t="shared" si="4"/>
        <v>0</v>
      </c>
      <c r="H68" s="24">
        <f t="shared" si="5"/>
        <v>0</v>
      </c>
      <c r="I68" s="24">
        <f t="shared" si="6"/>
        <v>0</v>
      </c>
      <c r="J68" s="102">
        <f t="shared" si="7"/>
        <v>0</v>
      </c>
      <c r="K68" s="1115"/>
      <c r="L68" s="1115"/>
      <c r="M68" s="1122"/>
    </row>
    <row r="69" spans="1:13">
      <c r="A69" s="191" t="s">
        <v>1207</v>
      </c>
      <c r="B69" s="76" t="s">
        <v>1226</v>
      </c>
      <c r="C69" s="61" t="s">
        <v>25</v>
      </c>
      <c r="D69" s="85">
        <v>25</v>
      </c>
      <c r="E69" s="1115"/>
      <c r="F69" s="1116"/>
      <c r="G69" s="24">
        <f t="shared" si="4"/>
        <v>0</v>
      </c>
      <c r="H69" s="24">
        <f t="shared" si="5"/>
        <v>0</v>
      </c>
      <c r="I69" s="24">
        <f t="shared" si="6"/>
        <v>0</v>
      </c>
      <c r="J69" s="102">
        <f t="shared" si="7"/>
        <v>0</v>
      </c>
      <c r="K69" s="1115"/>
      <c r="L69" s="1115"/>
      <c r="M69" s="1122"/>
    </row>
    <row r="70" spans="1:13" ht="15">
      <c r="A70" s="721" t="s">
        <v>1227</v>
      </c>
      <c r="B70" s="722"/>
      <c r="C70" s="723"/>
      <c r="D70" s="723"/>
      <c r="E70" s="1115"/>
      <c r="F70" s="1116"/>
      <c r="G70" s="24">
        <f t="shared" si="4"/>
        <v>0</v>
      </c>
      <c r="H70" s="24">
        <f t="shared" si="5"/>
        <v>0</v>
      </c>
      <c r="I70" s="24">
        <f t="shared" si="6"/>
        <v>0</v>
      </c>
      <c r="J70" s="102">
        <f t="shared" si="7"/>
        <v>0</v>
      </c>
      <c r="K70" s="1115"/>
      <c r="L70" s="1115"/>
      <c r="M70" s="1122"/>
    </row>
    <row r="71" spans="1:13">
      <c r="A71" s="191" t="s">
        <v>1228</v>
      </c>
      <c r="B71" s="76" t="s">
        <v>1229</v>
      </c>
      <c r="C71" s="61" t="s">
        <v>25</v>
      </c>
      <c r="D71" s="85">
        <v>200</v>
      </c>
      <c r="E71" s="1115"/>
      <c r="F71" s="1116"/>
      <c r="G71" s="24">
        <f t="shared" si="4"/>
        <v>0</v>
      </c>
      <c r="H71" s="24">
        <f t="shared" si="5"/>
        <v>0</v>
      </c>
      <c r="I71" s="24">
        <f t="shared" si="6"/>
        <v>0</v>
      </c>
      <c r="J71" s="102">
        <f t="shared" si="7"/>
        <v>0</v>
      </c>
      <c r="K71" s="1115"/>
      <c r="L71" s="1115"/>
      <c r="M71" s="1122"/>
    </row>
    <row r="72" spans="1:13">
      <c r="A72" s="193" t="s">
        <v>1230</v>
      </c>
      <c r="B72" s="78" t="s">
        <v>1231</v>
      </c>
      <c r="C72" s="64" t="s">
        <v>25</v>
      </c>
      <c r="D72" s="185">
        <v>1200</v>
      </c>
      <c r="E72" s="1117"/>
      <c r="F72" s="1118"/>
      <c r="G72" s="24">
        <f t="shared" si="4"/>
        <v>0</v>
      </c>
      <c r="H72" s="24">
        <f t="shared" si="5"/>
        <v>0</v>
      </c>
      <c r="I72" s="24">
        <f t="shared" si="6"/>
        <v>0</v>
      </c>
      <c r="J72" s="102">
        <f t="shared" si="7"/>
        <v>0</v>
      </c>
      <c r="K72" s="1117"/>
      <c r="L72" s="1117"/>
      <c r="M72" s="1123"/>
    </row>
    <row r="73" spans="1:13" ht="15">
      <c r="A73" s="38" t="s">
        <v>32</v>
      </c>
      <c r="B73" s="39"/>
      <c r="C73" s="40"/>
      <c r="D73" s="41"/>
      <c r="E73" s="1119"/>
      <c r="F73" s="1120"/>
      <c r="G73" s="187"/>
      <c r="H73" s="187"/>
      <c r="I73" s="116">
        <f>SUM(I48:I72)</f>
        <v>0</v>
      </c>
      <c r="J73" s="116">
        <f>SUM(J48:J72)</f>
        <v>0</v>
      </c>
      <c r="K73" s="1119"/>
      <c r="L73" s="1119"/>
      <c r="M73" s="1124"/>
    </row>
    <row r="74" spans="1:13" ht="15">
      <c r="A74" s="45"/>
      <c r="B74" s="46"/>
      <c r="C74" s="47"/>
      <c r="D74" s="48"/>
      <c r="I74" s="1056"/>
      <c r="J74" s="1056"/>
    </row>
    <row r="75" spans="1:13" ht="15">
      <c r="A75" s="45"/>
      <c r="B75" s="46"/>
      <c r="C75" s="47"/>
      <c r="D75" s="48"/>
      <c r="I75" s="1056"/>
      <c r="J75" s="1056"/>
    </row>
    <row r="76" spans="1:13" ht="15">
      <c r="A76" s="188" t="s">
        <v>4114</v>
      </c>
      <c r="B76" s="273"/>
      <c r="C76" s="6"/>
      <c r="D76" s="6"/>
    </row>
    <row r="77" spans="1:13" ht="30">
      <c r="A77" s="10" t="s">
        <v>9</v>
      </c>
      <c r="B77" s="11" t="s">
        <v>10</v>
      </c>
      <c r="C77" s="11" t="s">
        <v>11</v>
      </c>
      <c r="D77" s="12" t="s">
        <v>12</v>
      </c>
      <c r="E77" s="700" t="s">
        <v>13</v>
      </c>
      <c r="F77" s="213" t="s">
        <v>14</v>
      </c>
      <c r="G77" s="574" t="s">
        <v>15</v>
      </c>
      <c r="H77" s="574" t="s">
        <v>16</v>
      </c>
      <c r="I77" s="574" t="s">
        <v>17</v>
      </c>
      <c r="J77" s="708" t="s">
        <v>18</v>
      </c>
      <c r="K77" s="278" t="s">
        <v>19</v>
      </c>
      <c r="L77" s="709" t="s">
        <v>20</v>
      </c>
      <c r="M77" s="280" t="s">
        <v>21</v>
      </c>
    </row>
    <row r="78" spans="1:13" ht="15">
      <c r="A78" s="720" t="s">
        <v>1233</v>
      </c>
      <c r="B78" s="531"/>
      <c r="C78" s="90"/>
      <c r="D78" s="90"/>
      <c r="E78" s="1112"/>
      <c r="F78" s="1113"/>
      <c r="G78" s="169"/>
      <c r="H78" s="169"/>
      <c r="I78" s="169"/>
      <c r="J78" s="169"/>
      <c r="K78" s="1112"/>
      <c r="L78" s="1112"/>
      <c r="M78" s="1121"/>
    </row>
    <row r="79" spans="1:13">
      <c r="A79" s="191" t="s">
        <v>1234</v>
      </c>
      <c r="B79" s="144"/>
      <c r="C79" s="61" t="s">
        <v>25</v>
      </c>
      <c r="D79" s="85">
        <v>25</v>
      </c>
      <c r="E79" s="1115"/>
      <c r="F79" s="1116"/>
      <c r="G79" s="24">
        <f>+E79*F79</f>
        <v>0</v>
      </c>
      <c r="H79" s="24">
        <f>+E79+G79</f>
        <v>0</v>
      </c>
      <c r="I79" s="24">
        <f>+E79*D79</f>
        <v>0</v>
      </c>
      <c r="J79" s="102">
        <f>+H79*D79</f>
        <v>0</v>
      </c>
      <c r="K79" s="1115"/>
      <c r="L79" s="1115"/>
      <c r="M79" s="1122"/>
    </row>
    <row r="80" spans="1:13">
      <c r="A80" s="191" t="s">
        <v>1235</v>
      </c>
      <c r="B80" s="144"/>
      <c r="C80" s="61" t="s">
        <v>25</v>
      </c>
      <c r="D80" s="85">
        <v>25</v>
      </c>
      <c r="E80" s="1115"/>
      <c r="F80" s="1116"/>
      <c r="G80" s="24">
        <f>+E80*F80</f>
        <v>0</v>
      </c>
      <c r="H80" s="24">
        <f>+E80+G80</f>
        <v>0</v>
      </c>
      <c r="I80" s="24">
        <f>+E80*D80</f>
        <v>0</v>
      </c>
      <c r="J80" s="102">
        <f>+H80*D80</f>
        <v>0</v>
      </c>
      <c r="K80" s="1115"/>
      <c r="L80" s="1115"/>
      <c r="M80" s="1122"/>
    </row>
    <row r="81" spans="1:13">
      <c r="A81" s="193" t="s">
        <v>1236</v>
      </c>
      <c r="B81" s="344"/>
      <c r="C81" s="64" t="s">
        <v>25</v>
      </c>
      <c r="D81" s="185">
        <v>25</v>
      </c>
      <c r="E81" s="1117"/>
      <c r="F81" s="1118"/>
      <c r="G81" s="24">
        <f>+E81*F81</f>
        <v>0</v>
      </c>
      <c r="H81" s="24">
        <f>+E81+G81</f>
        <v>0</v>
      </c>
      <c r="I81" s="24">
        <f>+E81*D81</f>
        <v>0</v>
      </c>
      <c r="J81" s="102">
        <f>+H81*D81</f>
        <v>0</v>
      </c>
      <c r="K81" s="1117"/>
      <c r="L81" s="1117"/>
      <c r="M81" s="1123"/>
    </row>
    <row r="82" spans="1:13" ht="15">
      <c r="A82" s="38" t="s">
        <v>32</v>
      </c>
      <c r="B82" s="39"/>
      <c r="C82" s="40"/>
      <c r="D82" s="41"/>
      <c r="E82" s="1119"/>
      <c r="F82" s="1120"/>
      <c r="G82" s="187"/>
      <c r="H82" s="187"/>
      <c r="I82" s="116">
        <f>SUM(I79:I81)</f>
        <v>0</v>
      </c>
      <c r="J82" s="116">
        <f>SUM(J79:J81)</f>
        <v>0</v>
      </c>
      <c r="K82" s="1119"/>
      <c r="L82" s="1119"/>
      <c r="M82" s="1124"/>
    </row>
    <row r="83" spans="1:13" ht="15">
      <c r="A83" s="45"/>
      <c r="B83" s="46"/>
      <c r="C83" s="47"/>
      <c r="D83" s="48"/>
      <c r="I83" s="1056"/>
      <c r="J83" s="1056"/>
    </row>
    <row r="84" spans="1:13" ht="15">
      <c r="A84" s="45"/>
      <c r="B84" s="46"/>
      <c r="C84" s="47"/>
      <c r="D84" s="48"/>
      <c r="I84" s="1056"/>
      <c r="J84" s="1056"/>
    </row>
    <row r="85" spans="1:13" ht="15">
      <c r="A85" s="371" t="s">
        <v>4115</v>
      </c>
      <c r="B85" s="5"/>
      <c r="C85" s="6"/>
      <c r="D85" s="6"/>
    </row>
    <row r="86" spans="1:13" ht="30">
      <c r="A86" s="53" t="s">
        <v>9</v>
      </c>
      <c r="B86" s="11" t="s">
        <v>10</v>
      </c>
      <c r="C86" s="11" t="s">
        <v>11</v>
      </c>
      <c r="D86" s="12" t="s">
        <v>12</v>
      </c>
      <c r="E86" s="700" t="s">
        <v>13</v>
      </c>
      <c r="F86" s="213" t="s">
        <v>14</v>
      </c>
      <c r="G86" s="574" t="s">
        <v>15</v>
      </c>
      <c r="H86" s="574" t="s">
        <v>16</v>
      </c>
      <c r="I86" s="574" t="s">
        <v>17</v>
      </c>
      <c r="J86" s="708" t="s">
        <v>18</v>
      </c>
      <c r="K86" s="278" t="s">
        <v>19</v>
      </c>
      <c r="L86" s="709" t="s">
        <v>20</v>
      </c>
      <c r="M86" s="280" t="s">
        <v>21</v>
      </c>
    </row>
    <row r="87" spans="1:13" ht="15">
      <c r="A87" s="304" t="s">
        <v>1238</v>
      </c>
      <c r="B87" s="342"/>
      <c r="C87" s="17"/>
      <c r="D87" s="17"/>
      <c r="E87" s="1112"/>
      <c r="F87" s="1113"/>
      <c r="G87" s="169"/>
      <c r="H87" s="169"/>
      <c r="I87" s="169"/>
      <c r="J87" s="169"/>
      <c r="K87" s="1112"/>
      <c r="L87" s="1112"/>
      <c r="M87" s="1121"/>
    </row>
    <row r="88" spans="1:13" ht="81.75" customHeight="1">
      <c r="A88" s="533" t="s">
        <v>1238</v>
      </c>
      <c r="B88" s="344" t="s">
        <v>3652</v>
      </c>
      <c r="C88" s="64" t="s">
        <v>25</v>
      </c>
      <c r="D88" s="185">
        <v>100</v>
      </c>
      <c r="E88" s="1117"/>
      <c r="F88" s="1118"/>
      <c r="G88" s="24">
        <f>+E88*F88</f>
        <v>0</v>
      </c>
      <c r="H88" s="24">
        <f>+E88+G88</f>
        <v>0</v>
      </c>
      <c r="I88" s="24">
        <f>+E88*D88</f>
        <v>0</v>
      </c>
      <c r="J88" s="102">
        <f>+H88*D88</f>
        <v>0</v>
      </c>
      <c r="K88" s="1117"/>
      <c r="L88" s="1117"/>
      <c r="M88" s="1123"/>
    </row>
    <row r="89" spans="1:13" ht="15">
      <c r="A89" s="38" t="s">
        <v>32</v>
      </c>
      <c r="B89" s="39"/>
      <c r="C89" s="40"/>
      <c r="D89" s="41"/>
      <c r="E89" s="1119"/>
      <c r="F89" s="1120"/>
      <c r="G89" s="187"/>
      <c r="H89" s="187"/>
      <c r="I89" s="116">
        <f>SUM(I88)</f>
        <v>0</v>
      </c>
      <c r="J89" s="116">
        <f>SUM(J88)</f>
        <v>0</v>
      </c>
      <c r="K89" s="1119"/>
      <c r="L89" s="1119"/>
      <c r="M89" s="1124"/>
    </row>
    <row r="90" spans="1:13" ht="15">
      <c r="A90" s="45"/>
      <c r="B90" s="46"/>
      <c r="C90" s="47"/>
      <c r="D90" s="48"/>
      <c r="I90" s="1056"/>
      <c r="J90" s="1056"/>
    </row>
    <row r="91" spans="1:13" ht="15">
      <c r="A91" s="45"/>
      <c r="B91" s="46"/>
      <c r="C91" s="47"/>
      <c r="D91" s="48"/>
      <c r="I91" s="1056"/>
      <c r="J91" s="1056"/>
    </row>
    <row r="92" spans="1:13" ht="15">
      <c r="A92" s="188" t="s">
        <v>4116</v>
      </c>
      <c r="B92" s="273"/>
      <c r="C92" s="6"/>
      <c r="D92" s="6"/>
    </row>
    <row r="93" spans="1:13" ht="30">
      <c r="A93" s="53" t="s">
        <v>9</v>
      </c>
      <c r="B93" s="11" t="s">
        <v>10</v>
      </c>
      <c r="C93" s="11" t="s">
        <v>11</v>
      </c>
      <c r="D93" s="12" t="s">
        <v>12</v>
      </c>
      <c r="E93" s="700" t="s">
        <v>13</v>
      </c>
      <c r="F93" s="213" t="s">
        <v>14</v>
      </c>
      <c r="G93" s="574" t="s">
        <v>15</v>
      </c>
      <c r="H93" s="574" t="s">
        <v>16</v>
      </c>
      <c r="I93" s="574" t="s">
        <v>17</v>
      </c>
      <c r="J93" s="708" t="s">
        <v>18</v>
      </c>
      <c r="K93" s="278" t="s">
        <v>19</v>
      </c>
      <c r="L93" s="709" t="s">
        <v>20</v>
      </c>
      <c r="M93" s="280" t="s">
        <v>21</v>
      </c>
    </row>
    <row r="94" spans="1:13" ht="15">
      <c r="A94" s="304" t="s">
        <v>1240</v>
      </c>
      <c r="B94" s="201"/>
      <c r="C94" s="17"/>
      <c r="D94" s="17"/>
      <c r="E94" s="1112"/>
      <c r="F94" s="1113"/>
      <c r="G94" s="169"/>
      <c r="H94" s="169"/>
      <c r="I94" s="169"/>
      <c r="J94" s="169"/>
      <c r="K94" s="1112"/>
      <c r="L94" s="1112"/>
      <c r="M94" s="1121"/>
    </row>
    <row r="95" spans="1:13">
      <c r="A95" s="86" t="s">
        <v>1240</v>
      </c>
      <c r="B95" s="78" t="s">
        <v>1241</v>
      </c>
      <c r="C95" s="882" t="s">
        <v>25</v>
      </c>
      <c r="D95" s="726">
        <v>100</v>
      </c>
      <c r="E95" s="1117"/>
      <c r="F95" s="1118"/>
      <c r="G95" s="24">
        <f>+E95*F95</f>
        <v>0</v>
      </c>
      <c r="H95" s="24">
        <f>+E95+G95</f>
        <v>0</v>
      </c>
      <c r="I95" s="24">
        <f>+E95*D95</f>
        <v>0</v>
      </c>
      <c r="J95" s="102">
        <f>+H95*D95</f>
        <v>0</v>
      </c>
      <c r="K95" s="1117"/>
      <c r="L95" s="1117"/>
      <c r="M95" s="1123"/>
    </row>
    <row r="96" spans="1:13" ht="15">
      <c r="A96" s="38" t="s">
        <v>32</v>
      </c>
      <c r="B96" s="655"/>
      <c r="C96" s="883"/>
      <c r="D96" s="1057"/>
      <c r="E96" s="1119"/>
      <c r="F96" s="1120"/>
      <c r="G96" s="187"/>
      <c r="H96" s="187"/>
      <c r="I96" s="116">
        <f>SUM(I95)</f>
        <v>0</v>
      </c>
      <c r="J96" s="116">
        <f>SUM(J95)</f>
        <v>0</v>
      </c>
      <c r="K96" s="1119"/>
      <c r="L96" s="1119"/>
      <c r="M96" s="1124"/>
    </row>
    <row r="97" spans="1:13" ht="15">
      <c r="A97" s="45"/>
      <c r="B97" s="46"/>
      <c r="C97" s="47"/>
      <c r="D97" s="48"/>
      <c r="I97" s="1056"/>
      <c r="J97" s="1056"/>
    </row>
    <row r="98" spans="1:13" ht="15">
      <c r="A98" s="45"/>
      <c r="B98" s="46"/>
      <c r="C98" s="47"/>
      <c r="D98" s="48"/>
      <c r="I98" s="1056"/>
      <c r="J98" s="1056"/>
    </row>
    <row r="99" spans="1:13" ht="15">
      <c r="A99" s="371" t="s">
        <v>1290</v>
      </c>
      <c r="B99" s="5"/>
      <c r="C99" s="6"/>
      <c r="D99" s="6"/>
    </row>
    <row r="100" spans="1:13" ht="30">
      <c r="A100" s="53" t="s">
        <v>9</v>
      </c>
      <c r="B100" s="11" t="s">
        <v>10</v>
      </c>
      <c r="C100" s="11" t="s">
        <v>11</v>
      </c>
      <c r="D100" s="12" t="s">
        <v>12</v>
      </c>
      <c r="E100" s="700" t="s">
        <v>13</v>
      </c>
      <c r="F100" s="213" t="s">
        <v>14</v>
      </c>
      <c r="G100" s="574" t="s">
        <v>15</v>
      </c>
      <c r="H100" s="574" t="s">
        <v>16</v>
      </c>
      <c r="I100" s="574" t="s">
        <v>17</v>
      </c>
      <c r="J100" s="708" t="s">
        <v>18</v>
      </c>
      <c r="K100" s="278" t="s">
        <v>19</v>
      </c>
      <c r="L100" s="709" t="s">
        <v>20</v>
      </c>
      <c r="M100" s="280" t="s">
        <v>21</v>
      </c>
    </row>
    <row r="101" spans="1:13" ht="15">
      <c r="A101" s="304" t="s">
        <v>1242</v>
      </c>
      <c r="B101" s="201"/>
      <c r="C101" s="17"/>
      <c r="D101" s="17"/>
      <c r="E101" s="1112"/>
      <c r="F101" s="1113"/>
      <c r="G101" s="169"/>
      <c r="H101" s="169"/>
      <c r="I101" s="169"/>
      <c r="J101" s="169"/>
      <c r="K101" s="1112"/>
      <c r="L101" s="1112"/>
      <c r="M101" s="1121"/>
    </row>
    <row r="102" spans="1:13">
      <c r="A102" s="370" t="s">
        <v>1243</v>
      </c>
      <c r="B102" s="205"/>
      <c r="C102" s="64" t="s">
        <v>25</v>
      </c>
      <c r="D102" s="185">
        <v>100</v>
      </c>
      <c r="E102" s="1117"/>
      <c r="F102" s="1118"/>
      <c r="G102" s="24">
        <f>+E102*F102</f>
        <v>0</v>
      </c>
      <c r="H102" s="24">
        <f>+E102+G102</f>
        <v>0</v>
      </c>
      <c r="I102" s="24">
        <f>+E102*D102</f>
        <v>0</v>
      </c>
      <c r="J102" s="102">
        <f>+H102*D102</f>
        <v>0</v>
      </c>
      <c r="K102" s="1117"/>
      <c r="L102" s="1117"/>
      <c r="M102" s="1123"/>
    </row>
    <row r="103" spans="1:13" ht="15">
      <c r="A103" s="38" t="s">
        <v>32</v>
      </c>
      <c r="B103" s="39"/>
      <c r="C103" s="40"/>
      <c r="D103" s="41"/>
      <c r="E103" s="1119"/>
      <c r="F103" s="1120"/>
      <c r="G103" s="187"/>
      <c r="H103" s="187"/>
      <c r="I103" s="116">
        <f>SUM(I102)</f>
        <v>0</v>
      </c>
      <c r="J103" s="116">
        <f>SUM(J102)</f>
        <v>0</v>
      </c>
      <c r="K103" s="1119"/>
      <c r="L103" s="1119"/>
      <c r="M103" s="1124"/>
    </row>
    <row r="104" spans="1:13" ht="15">
      <c r="A104" s="45"/>
      <c r="B104" s="46"/>
      <c r="C104" s="47"/>
      <c r="D104" s="48"/>
      <c r="I104" s="1056"/>
      <c r="J104" s="1056"/>
    </row>
    <row r="105" spans="1:13" ht="15">
      <c r="A105" s="45"/>
      <c r="B105" s="46"/>
      <c r="C105" s="47"/>
      <c r="D105" s="48"/>
      <c r="I105" s="1056"/>
      <c r="J105" s="1056"/>
    </row>
    <row r="106" spans="1:13" ht="15">
      <c r="A106" s="371" t="s">
        <v>1296</v>
      </c>
      <c r="B106" s="5"/>
      <c r="C106" s="6"/>
      <c r="D106" s="6"/>
    </row>
    <row r="107" spans="1:13" ht="30">
      <c r="A107" s="53" t="s">
        <v>9</v>
      </c>
      <c r="B107" s="11" t="s">
        <v>10</v>
      </c>
      <c r="C107" s="11" t="s">
        <v>11</v>
      </c>
      <c r="D107" s="12" t="s">
        <v>12</v>
      </c>
      <c r="E107" s="700" t="s">
        <v>13</v>
      </c>
      <c r="F107" s="213" t="s">
        <v>14</v>
      </c>
      <c r="G107" s="574" t="s">
        <v>15</v>
      </c>
      <c r="H107" s="574" t="s">
        <v>16</v>
      </c>
      <c r="I107" s="574" t="s">
        <v>17</v>
      </c>
      <c r="J107" s="708" t="s">
        <v>18</v>
      </c>
      <c r="K107" s="278" t="s">
        <v>19</v>
      </c>
      <c r="L107" s="709" t="s">
        <v>20</v>
      </c>
      <c r="M107" s="280" t="s">
        <v>21</v>
      </c>
    </row>
    <row r="108" spans="1:13" ht="30">
      <c r="A108" s="143" t="s">
        <v>1246</v>
      </c>
      <c r="B108" s="168"/>
      <c r="C108" s="17"/>
      <c r="D108" s="17"/>
      <c r="E108" s="1112"/>
      <c r="F108" s="1113"/>
      <c r="G108" s="169"/>
      <c r="H108" s="169"/>
      <c r="I108" s="169"/>
      <c r="J108" s="169"/>
      <c r="K108" s="1112"/>
      <c r="L108" s="1112"/>
      <c r="M108" s="1121"/>
    </row>
    <row r="109" spans="1:13">
      <c r="A109" s="62" t="s">
        <v>1247</v>
      </c>
      <c r="B109" s="60"/>
      <c r="C109" s="61" t="s">
        <v>25</v>
      </c>
      <c r="D109" s="85">
        <v>10000</v>
      </c>
      <c r="E109" s="1115"/>
      <c r="F109" s="1116"/>
      <c r="G109" s="24">
        <f>+E109*F109</f>
        <v>0</v>
      </c>
      <c r="H109" s="24">
        <f>+E109+G109</f>
        <v>0</v>
      </c>
      <c r="I109" s="24">
        <f>+E109*D109</f>
        <v>0</v>
      </c>
      <c r="J109" s="102">
        <f>+H109*D109</f>
        <v>0</v>
      </c>
      <c r="K109" s="1115"/>
      <c r="L109" s="1115"/>
      <c r="M109" s="1122"/>
    </row>
    <row r="110" spans="1:13" ht="99.75">
      <c r="A110" s="1058" t="s">
        <v>1248</v>
      </c>
      <c r="B110" s="992" t="s">
        <v>1249</v>
      </c>
      <c r="C110" s="64" t="s">
        <v>25</v>
      </c>
      <c r="D110" s="185">
        <v>1000</v>
      </c>
      <c r="E110" s="1117"/>
      <c r="F110" s="1118"/>
      <c r="G110" s="24">
        <f>+E110*F110</f>
        <v>0</v>
      </c>
      <c r="H110" s="24">
        <f>+E110+G110</f>
        <v>0</v>
      </c>
      <c r="I110" s="24">
        <f>+E110*D110</f>
        <v>0</v>
      </c>
      <c r="J110" s="102">
        <f>+H110*D110</f>
        <v>0</v>
      </c>
      <c r="K110" s="1117"/>
      <c r="L110" s="1117"/>
      <c r="M110" s="1123"/>
    </row>
    <row r="111" spans="1:13" ht="15">
      <c r="A111" s="38" t="s">
        <v>32</v>
      </c>
      <c r="B111" s="39"/>
      <c r="C111" s="40"/>
      <c r="D111" s="41"/>
      <c r="E111" s="1119"/>
      <c r="F111" s="1120"/>
      <c r="G111" s="187"/>
      <c r="H111" s="187"/>
      <c r="I111" s="116">
        <f>SUM(I109:I110)</f>
        <v>0</v>
      </c>
      <c r="J111" s="116">
        <f>SUM(J109:J110)</f>
        <v>0</v>
      </c>
      <c r="K111" s="1119"/>
      <c r="L111" s="1119"/>
      <c r="M111" s="1124"/>
    </row>
    <row r="112" spans="1:13" ht="15">
      <c r="A112" s="45"/>
      <c r="B112" s="46"/>
      <c r="C112" s="47"/>
      <c r="D112" s="48"/>
      <c r="I112" s="1056"/>
      <c r="J112" s="1056"/>
    </row>
    <row r="113" spans="1:13" ht="15">
      <c r="A113" s="45"/>
      <c r="B113" s="46"/>
      <c r="C113" s="47"/>
      <c r="D113" s="48"/>
      <c r="I113" s="1056"/>
      <c r="J113" s="1056"/>
    </row>
    <row r="114" spans="1:13" ht="15">
      <c r="A114" s="371" t="s">
        <v>1299</v>
      </c>
      <c r="B114" s="5"/>
      <c r="C114" s="6"/>
      <c r="D114" s="6"/>
    </row>
    <row r="115" spans="1:13" ht="30">
      <c r="A115" s="53" t="s">
        <v>9</v>
      </c>
      <c r="B115" s="11" t="s">
        <v>10</v>
      </c>
      <c r="C115" s="11" t="s">
        <v>11</v>
      </c>
      <c r="D115" s="12" t="s">
        <v>12</v>
      </c>
      <c r="E115" s="700" t="s">
        <v>13</v>
      </c>
      <c r="F115" s="213" t="s">
        <v>14</v>
      </c>
      <c r="G115" s="574" t="s">
        <v>15</v>
      </c>
      <c r="H115" s="574" t="s">
        <v>16</v>
      </c>
      <c r="I115" s="574" t="s">
        <v>17</v>
      </c>
      <c r="J115" s="708" t="s">
        <v>18</v>
      </c>
      <c r="K115" s="278" t="s">
        <v>19</v>
      </c>
      <c r="L115" s="709" t="s">
        <v>20</v>
      </c>
      <c r="M115" s="280" t="s">
        <v>21</v>
      </c>
    </row>
    <row r="116" spans="1:13" ht="15">
      <c r="A116" s="304" t="s">
        <v>1251</v>
      </c>
      <c r="B116" s="201"/>
      <c r="C116" s="17"/>
      <c r="D116" s="17"/>
      <c r="E116" s="1112"/>
      <c r="F116" s="1113"/>
      <c r="G116" s="169"/>
      <c r="H116" s="169"/>
      <c r="I116" s="169"/>
      <c r="J116" s="169"/>
      <c r="K116" s="1112"/>
      <c r="L116" s="1112"/>
      <c r="M116" s="1121"/>
    </row>
    <row r="117" spans="1:13" ht="99.75" customHeight="1">
      <c r="A117" s="2477" t="s">
        <v>1252</v>
      </c>
      <c r="B117" s="364" t="s">
        <v>1253</v>
      </c>
      <c r="C117" s="61" t="s">
        <v>25</v>
      </c>
      <c r="D117" s="85">
        <v>10</v>
      </c>
      <c r="E117" s="1115"/>
      <c r="F117" s="1116"/>
      <c r="G117" s="24">
        <f>+E117*F117</f>
        <v>0</v>
      </c>
      <c r="H117" s="24">
        <f>+E117+G117</f>
        <v>0</v>
      </c>
      <c r="I117" s="24">
        <f>+E117*D117</f>
        <v>0</v>
      </c>
      <c r="J117" s="102">
        <f>+H117*D117</f>
        <v>0</v>
      </c>
      <c r="K117" s="1115"/>
      <c r="L117" s="1115"/>
      <c r="M117" s="1122"/>
    </row>
    <row r="118" spans="1:13" ht="142.5">
      <c r="A118" s="2477"/>
      <c r="B118" s="364" t="s">
        <v>1254</v>
      </c>
      <c r="C118" s="61" t="s">
        <v>25</v>
      </c>
      <c r="D118" s="85">
        <v>10</v>
      </c>
      <c r="E118" s="1115"/>
      <c r="F118" s="1116"/>
      <c r="G118" s="24">
        <f>+E118*F118</f>
        <v>0</v>
      </c>
      <c r="H118" s="24">
        <f>+E118+G118</f>
        <v>0</v>
      </c>
      <c r="I118" s="24">
        <f>+E118*D118</f>
        <v>0</v>
      </c>
      <c r="J118" s="102">
        <f>+H118*D118</f>
        <v>0</v>
      </c>
      <c r="K118" s="1115"/>
      <c r="L118" s="1115"/>
      <c r="M118" s="1122"/>
    </row>
    <row r="119" spans="1:13" ht="128.25">
      <c r="A119" s="2477"/>
      <c r="B119" s="992" t="s">
        <v>1255</v>
      </c>
      <c r="C119" s="64" t="s">
        <v>25</v>
      </c>
      <c r="D119" s="185">
        <v>10</v>
      </c>
      <c r="E119" s="1117"/>
      <c r="F119" s="1118"/>
      <c r="G119" s="24">
        <f>+E119*F119</f>
        <v>0</v>
      </c>
      <c r="H119" s="24">
        <f>+E119+G119</f>
        <v>0</v>
      </c>
      <c r="I119" s="24">
        <f>+E119*D119</f>
        <v>0</v>
      </c>
      <c r="J119" s="102">
        <f>+H119*D119</f>
        <v>0</v>
      </c>
      <c r="K119" s="1117"/>
      <c r="L119" s="1117"/>
      <c r="M119" s="1123"/>
    </row>
    <row r="120" spans="1:13" ht="15">
      <c r="A120" s="38" t="s">
        <v>32</v>
      </c>
      <c r="B120" s="39"/>
      <c r="C120" s="40"/>
      <c r="D120" s="41"/>
      <c r="E120" s="1119"/>
      <c r="F120" s="1120"/>
      <c r="G120" s="187"/>
      <c r="H120" s="187"/>
      <c r="I120" s="116">
        <f>SUM(I117:I119)</f>
        <v>0</v>
      </c>
      <c r="J120" s="116">
        <f>SUM(J117:J119)</f>
        <v>0</v>
      </c>
      <c r="K120" s="1119"/>
      <c r="L120" s="1119"/>
      <c r="M120" s="1124"/>
    </row>
    <row r="121" spans="1:13" ht="15">
      <c r="A121" s="45"/>
      <c r="B121" s="46"/>
      <c r="C121" s="47"/>
      <c r="D121" s="48"/>
      <c r="I121" s="1056"/>
      <c r="J121" s="1056"/>
    </row>
    <row r="122" spans="1:13" ht="15">
      <c r="A122" s="45"/>
      <c r="B122" s="46"/>
      <c r="C122" s="47"/>
      <c r="D122" s="48"/>
      <c r="I122" s="1056"/>
      <c r="J122" s="1056"/>
    </row>
    <row r="123" spans="1:13" ht="15">
      <c r="A123" s="371" t="s">
        <v>1309</v>
      </c>
      <c r="B123" s="5"/>
      <c r="C123" s="6"/>
      <c r="D123" s="6"/>
    </row>
    <row r="124" spans="1:13" ht="30">
      <c r="A124" s="53" t="s">
        <v>9</v>
      </c>
      <c r="B124" s="11" t="s">
        <v>10</v>
      </c>
      <c r="C124" s="11" t="s">
        <v>11</v>
      </c>
      <c r="D124" s="12" t="s">
        <v>12</v>
      </c>
      <c r="E124" s="700" t="s">
        <v>13</v>
      </c>
      <c r="F124" s="213" t="s">
        <v>14</v>
      </c>
      <c r="G124" s="574" t="s">
        <v>15</v>
      </c>
      <c r="H124" s="574" t="s">
        <v>16</v>
      </c>
      <c r="I124" s="574" t="s">
        <v>17</v>
      </c>
      <c r="J124" s="708" t="s">
        <v>18</v>
      </c>
      <c r="K124" s="278" t="s">
        <v>19</v>
      </c>
      <c r="L124" s="709" t="s">
        <v>20</v>
      </c>
      <c r="M124" s="280" t="s">
        <v>21</v>
      </c>
    </row>
    <row r="125" spans="1:13" ht="15">
      <c r="A125" s="304" t="s">
        <v>1257</v>
      </c>
      <c r="B125" s="201"/>
      <c r="C125" s="17"/>
      <c r="D125" s="17"/>
      <c r="E125" s="1112"/>
      <c r="F125" s="1113"/>
      <c r="G125" s="169"/>
      <c r="H125" s="169"/>
      <c r="I125" s="169"/>
      <c r="J125" s="169"/>
      <c r="K125" s="1112"/>
      <c r="L125" s="1112"/>
      <c r="M125" s="1121"/>
    </row>
    <row r="126" spans="1:13" ht="57">
      <c r="A126" s="59" t="s">
        <v>1258</v>
      </c>
      <c r="B126" s="364" t="s">
        <v>1259</v>
      </c>
      <c r="C126" s="61" t="s">
        <v>25</v>
      </c>
      <c r="D126" s="85">
        <v>200</v>
      </c>
      <c r="E126" s="1115"/>
      <c r="F126" s="1116"/>
      <c r="G126" s="24">
        <f>+E126*F126</f>
        <v>0</v>
      </c>
      <c r="H126" s="24">
        <f>+E126+G126</f>
        <v>0</v>
      </c>
      <c r="I126" s="24">
        <f>+E126*D126</f>
        <v>0</v>
      </c>
      <c r="J126" s="102">
        <f>+H126*D126</f>
        <v>0</v>
      </c>
      <c r="K126" s="1115"/>
      <c r="L126" s="1115"/>
      <c r="M126" s="1122"/>
    </row>
    <row r="127" spans="1:13" ht="42.75">
      <c r="A127" s="195" t="s">
        <v>1260</v>
      </c>
      <c r="B127" s="992" t="s">
        <v>1261</v>
      </c>
      <c r="C127" s="64" t="s">
        <v>25</v>
      </c>
      <c r="D127" s="185">
        <v>500</v>
      </c>
      <c r="E127" s="1117"/>
      <c r="F127" s="1118"/>
      <c r="G127" s="24">
        <f>+E127*F127</f>
        <v>0</v>
      </c>
      <c r="H127" s="24">
        <f>+E127+G127</f>
        <v>0</v>
      </c>
      <c r="I127" s="24">
        <f>+E127*D127</f>
        <v>0</v>
      </c>
      <c r="J127" s="102">
        <f>+H127*D127</f>
        <v>0</v>
      </c>
      <c r="K127" s="1117"/>
      <c r="L127" s="1117"/>
      <c r="M127" s="1123"/>
    </row>
    <row r="128" spans="1:13" ht="15">
      <c r="A128" s="38" t="s">
        <v>32</v>
      </c>
      <c r="B128" s="39"/>
      <c r="C128" s="40"/>
      <c r="D128" s="41"/>
      <c r="E128" s="1119"/>
      <c r="F128" s="1120"/>
      <c r="G128" s="187"/>
      <c r="H128" s="187"/>
      <c r="I128" s="116">
        <f>SUM(I126:I127)</f>
        <v>0</v>
      </c>
      <c r="J128" s="116">
        <f>SUM(J126:J127)</f>
        <v>0</v>
      </c>
      <c r="K128" s="1119"/>
      <c r="L128" s="1119"/>
      <c r="M128" s="1124"/>
    </row>
    <row r="129" spans="1:13" ht="15">
      <c r="A129" s="45"/>
      <c r="B129" s="46"/>
      <c r="C129" s="47"/>
      <c r="D129" s="48"/>
      <c r="I129" s="1056"/>
      <c r="J129" s="1056"/>
    </row>
    <row r="130" spans="1:13" ht="15">
      <c r="A130" s="45"/>
      <c r="B130" s="46"/>
      <c r="C130" s="47"/>
      <c r="D130" s="48"/>
      <c r="I130" s="1056"/>
      <c r="J130" s="1056"/>
    </row>
    <row r="131" spans="1:13" ht="15">
      <c r="A131" s="371" t="s">
        <v>1316</v>
      </c>
      <c r="B131" s="5"/>
      <c r="C131" s="6"/>
      <c r="D131" s="6"/>
    </row>
    <row r="132" spans="1:13" ht="30">
      <c r="A132" s="393" t="s">
        <v>9</v>
      </c>
      <c r="B132" s="394" t="s">
        <v>10</v>
      </c>
      <c r="C132" s="394" t="s">
        <v>11</v>
      </c>
      <c r="D132" s="395" t="s">
        <v>12</v>
      </c>
      <c r="E132" s="700" t="s">
        <v>13</v>
      </c>
      <c r="F132" s="213" t="s">
        <v>14</v>
      </c>
      <c r="G132" s="574" t="s">
        <v>15</v>
      </c>
      <c r="H132" s="574" t="s">
        <v>16</v>
      </c>
      <c r="I132" s="574" t="s">
        <v>17</v>
      </c>
      <c r="J132" s="708" t="s">
        <v>18</v>
      </c>
      <c r="K132" s="278" t="s">
        <v>19</v>
      </c>
      <c r="L132" s="709" t="s">
        <v>20</v>
      </c>
      <c r="M132" s="280" t="s">
        <v>21</v>
      </c>
    </row>
    <row r="133" spans="1:13" ht="15">
      <c r="A133" s="1059" t="s">
        <v>1263</v>
      </c>
      <c r="B133" s="1060"/>
      <c r="C133" s="1061"/>
      <c r="D133" s="1061"/>
      <c r="E133" s="1112"/>
      <c r="F133" s="1113"/>
      <c r="G133" s="169"/>
      <c r="H133" s="169"/>
      <c r="I133" s="169"/>
      <c r="J133" s="169"/>
      <c r="K133" s="1112"/>
      <c r="L133" s="1112"/>
      <c r="M133" s="1121"/>
    </row>
    <row r="134" spans="1:13" ht="199.5">
      <c r="A134" s="1062" t="s">
        <v>1264</v>
      </c>
      <c r="B134" s="490" t="s">
        <v>1265</v>
      </c>
      <c r="C134" s="1063" t="s">
        <v>25</v>
      </c>
      <c r="D134" s="1064">
        <v>120</v>
      </c>
      <c r="E134" s="1117"/>
      <c r="F134" s="1118"/>
      <c r="G134" s="24">
        <f>+E134*F134</f>
        <v>0</v>
      </c>
      <c r="H134" s="24">
        <f>+E134+G134</f>
        <v>0</v>
      </c>
      <c r="I134" s="24">
        <f>+E134*D134</f>
        <v>0</v>
      </c>
      <c r="J134" s="102">
        <f>+H134*D134</f>
        <v>0</v>
      </c>
      <c r="K134" s="1117"/>
      <c r="L134" s="1117"/>
      <c r="M134" s="1123"/>
    </row>
    <row r="135" spans="1:13" ht="15">
      <c r="A135" s="38" t="s">
        <v>32</v>
      </c>
      <c r="B135" s="39"/>
      <c r="C135" s="40"/>
      <c r="D135" s="41"/>
      <c r="E135" s="1119"/>
      <c r="F135" s="1120"/>
      <c r="G135" s="187"/>
      <c r="H135" s="187"/>
      <c r="I135" s="116">
        <f>SUM(I134)</f>
        <v>0</v>
      </c>
      <c r="J135" s="116">
        <f>SUM(J134)</f>
        <v>0</v>
      </c>
      <c r="K135" s="1119"/>
      <c r="L135" s="1119"/>
      <c r="M135" s="1124"/>
    </row>
    <row r="136" spans="1:13" ht="15">
      <c r="A136" s="45"/>
      <c r="B136" s="46"/>
      <c r="C136" s="47"/>
      <c r="D136" s="48"/>
      <c r="I136" s="1056"/>
      <c r="J136" s="1056"/>
    </row>
    <row r="137" spans="1:13" ht="15">
      <c r="A137" s="45"/>
      <c r="B137" s="46"/>
      <c r="C137" s="47"/>
      <c r="D137" s="48"/>
      <c r="I137" s="1056"/>
      <c r="J137" s="1056"/>
    </row>
    <row r="138" spans="1:13" ht="15">
      <c r="A138" s="188" t="s">
        <v>4117</v>
      </c>
      <c r="B138" s="273"/>
      <c r="C138" s="6"/>
      <c r="D138" s="6"/>
    </row>
    <row r="139" spans="1:13" ht="30">
      <c r="A139" s="53" t="s">
        <v>9</v>
      </c>
      <c r="B139" s="11" t="s">
        <v>10</v>
      </c>
      <c r="C139" s="11" t="s">
        <v>11</v>
      </c>
      <c r="D139" s="12" t="s">
        <v>12</v>
      </c>
      <c r="E139" s="700" t="s">
        <v>13</v>
      </c>
      <c r="F139" s="213" t="s">
        <v>14</v>
      </c>
      <c r="G139" s="574" t="s">
        <v>15</v>
      </c>
      <c r="H139" s="574" t="s">
        <v>16</v>
      </c>
      <c r="I139" s="574" t="s">
        <v>17</v>
      </c>
      <c r="J139" s="708" t="s">
        <v>18</v>
      </c>
      <c r="K139" s="278" t="s">
        <v>19</v>
      </c>
      <c r="L139" s="709" t="s">
        <v>20</v>
      </c>
      <c r="M139" s="280" t="s">
        <v>21</v>
      </c>
    </row>
    <row r="140" spans="1:13" ht="228">
      <c r="A140" s="1065" t="s">
        <v>1266</v>
      </c>
      <c r="B140" s="658" t="s">
        <v>1267</v>
      </c>
      <c r="C140" s="54"/>
      <c r="D140" s="55"/>
      <c r="E140" s="1112"/>
      <c r="F140" s="1113"/>
      <c r="G140" s="24"/>
      <c r="H140" s="24"/>
      <c r="I140" s="24"/>
      <c r="J140" s="102"/>
      <c r="K140" s="1112"/>
      <c r="L140" s="1112"/>
      <c r="M140" s="1121"/>
    </row>
    <row r="141" spans="1:13" ht="15">
      <c r="A141" s="840"/>
      <c r="B141" s="1066" t="s">
        <v>1268</v>
      </c>
      <c r="C141" s="61" t="s">
        <v>52</v>
      </c>
      <c r="D141" s="85">
        <v>100</v>
      </c>
      <c r="E141" s="1115"/>
      <c r="F141" s="1116"/>
      <c r="G141" s="24">
        <f>+E141*F141</f>
        <v>0</v>
      </c>
      <c r="H141" s="24">
        <f>+E141+G141</f>
        <v>0</v>
      </c>
      <c r="I141" s="24">
        <f>+E141*D141</f>
        <v>0</v>
      </c>
      <c r="J141" s="102">
        <f>+H141*D141</f>
        <v>0</v>
      </c>
      <c r="K141" s="1115"/>
      <c r="L141" s="1115"/>
      <c r="M141" s="1122"/>
    </row>
    <row r="142" spans="1:13" ht="409.5">
      <c r="A142" s="1067" t="s">
        <v>1269</v>
      </c>
      <c r="B142" s="752" t="s">
        <v>1270</v>
      </c>
      <c r="C142" s="61"/>
      <c r="D142" s="85"/>
      <c r="E142" s="1115"/>
      <c r="F142" s="1116"/>
      <c r="G142" s="24"/>
      <c r="H142" s="24"/>
      <c r="I142" s="24"/>
      <c r="J142" s="102"/>
      <c r="K142" s="1115"/>
      <c r="L142" s="1115"/>
      <c r="M142" s="1122"/>
    </row>
    <row r="143" spans="1:13" ht="15">
      <c r="A143" s="2478"/>
      <c r="B143" s="1066" t="s">
        <v>1271</v>
      </c>
      <c r="C143" s="448" t="s">
        <v>102</v>
      </c>
      <c r="D143" s="449">
        <v>100</v>
      </c>
      <c r="E143" s="1115"/>
      <c r="F143" s="1116"/>
      <c r="G143" s="24">
        <f>+E143*F143</f>
        <v>0</v>
      </c>
      <c r="H143" s="24">
        <f>+E143+G143</f>
        <v>0</v>
      </c>
      <c r="I143" s="24">
        <f>+E143*D143</f>
        <v>0</v>
      </c>
      <c r="J143" s="102">
        <f>+H143*D143</f>
        <v>0</v>
      </c>
      <c r="K143" s="1115"/>
      <c r="L143" s="1115"/>
      <c r="M143" s="1122"/>
    </row>
    <row r="144" spans="1:13" ht="29.25" customHeight="1">
      <c r="A144" s="2478"/>
      <c r="B144" s="1068" t="s">
        <v>1272</v>
      </c>
      <c r="C144" s="35" t="s">
        <v>102</v>
      </c>
      <c r="D144" s="35">
        <v>120</v>
      </c>
      <c r="E144" s="1117"/>
      <c r="F144" s="1118"/>
      <c r="G144" s="24">
        <f>+E144*F144</f>
        <v>0</v>
      </c>
      <c r="H144" s="24">
        <f>+E144+G144</f>
        <v>0</v>
      </c>
      <c r="I144" s="24">
        <f>+E144*D144</f>
        <v>0</v>
      </c>
      <c r="J144" s="102">
        <f>+H144*D144</f>
        <v>0</v>
      </c>
      <c r="K144" s="1117"/>
      <c r="L144" s="1117"/>
      <c r="M144" s="1123"/>
    </row>
    <row r="145" spans="1:13" ht="15">
      <c r="A145" s="817" t="s">
        <v>32</v>
      </c>
      <c r="B145" s="1069"/>
      <c r="C145" s="87"/>
      <c r="D145" s="87"/>
      <c r="E145" s="1119"/>
      <c r="F145" s="1120"/>
      <c r="G145" s="187"/>
      <c r="H145" s="187"/>
      <c r="I145" s="116">
        <f>SUM(I140:I144)</f>
        <v>0</v>
      </c>
      <c r="J145" s="116">
        <f>SUM(J140:J144)</f>
        <v>0</v>
      </c>
      <c r="K145" s="1119"/>
      <c r="L145" s="1119"/>
      <c r="M145" s="1124"/>
    </row>
    <row r="146" spans="1:13" ht="15">
      <c r="A146" s="45"/>
      <c r="B146" s="46"/>
      <c r="C146" s="47"/>
      <c r="D146" s="48"/>
      <c r="I146" s="1056"/>
      <c r="J146" s="1056"/>
    </row>
    <row r="147" spans="1:13" ht="15">
      <c r="A147" s="45"/>
      <c r="B147" s="46"/>
      <c r="C147" s="47"/>
      <c r="D147" s="48"/>
      <c r="I147" s="1056"/>
      <c r="J147" s="1056"/>
    </row>
    <row r="148" spans="1:13" ht="15">
      <c r="A148" s="188" t="s">
        <v>4118</v>
      </c>
      <c r="B148" s="273"/>
      <c r="C148" s="6"/>
      <c r="D148" s="6"/>
    </row>
    <row r="149" spans="1:13" ht="30">
      <c r="A149" s="53" t="s">
        <v>9</v>
      </c>
      <c r="B149" s="11" t="s">
        <v>10</v>
      </c>
      <c r="C149" s="11" t="s">
        <v>11</v>
      </c>
      <c r="D149" s="12" t="s">
        <v>12</v>
      </c>
      <c r="E149" s="700" t="s">
        <v>13</v>
      </c>
      <c r="F149" s="213" t="s">
        <v>14</v>
      </c>
      <c r="G149" s="574" t="s">
        <v>15</v>
      </c>
      <c r="H149" s="574" t="s">
        <v>16</v>
      </c>
      <c r="I149" s="574" t="s">
        <v>17</v>
      </c>
      <c r="J149" s="708" t="s">
        <v>18</v>
      </c>
      <c r="K149" s="278" t="s">
        <v>19</v>
      </c>
      <c r="L149" s="709" t="s">
        <v>20</v>
      </c>
      <c r="M149" s="280" t="s">
        <v>21</v>
      </c>
    </row>
    <row r="150" spans="1:13" ht="409.5">
      <c r="A150" s="1070" t="s">
        <v>1273</v>
      </c>
      <c r="B150" s="1071" t="s">
        <v>1274</v>
      </c>
      <c r="C150" s="54"/>
      <c r="D150" s="55"/>
      <c r="E150" s="1112"/>
      <c r="F150" s="1113"/>
      <c r="G150" s="169"/>
      <c r="H150" s="169"/>
      <c r="I150" s="169"/>
      <c r="J150" s="169"/>
      <c r="K150" s="1112"/>
      <c r="L150" s="1112"/>
      <c r="M150" s="1121"/>
    </row>
    <row r="151" spans="1:13" ht="15">
      <c r="A151" s="840"/>
      <c r="B151" s="1066" t="s">
        <v>1275</v>
      </c>
      <c r="C151" s="61" t="s">
        <v>52</v>
      </c>
      <c r="D151" s="85">
        <v>25</v>
      </c>
      <c r="E151" s="1115"/>
      <c r="F151" s="1116"/>
      <c r="G151" s="24">
        <f>+E151*F151</f>
        <v>0</v>
      </c>
      <c r="H151" s="24">
        <f>+E151+G151</f>
        <v>0</v>
      </c>
      <c r="I151" s="24">
        <f>+E151*D151</f>
        <v>0</v>
      </c>
      <c r="J151" s="102">
        <f>+H151*D151</f>
        <v>0</v>
      </c>
      <c r="K151" s="1115"/>
      <c r="L151" s="1115"/>
      <c r="M151" s="1122"/>
    </row>
    <row r="152" spans="1:13" ht="185.25">
      <c r="A152" s="1067" t="s">
        <v>1276</v>
      </c>
      <c r="B152" s="1072" t="s">
        <v>1277</v>
      </c>
      <c r="C152" s="61"/>
      <c r="D152" s="449"/>
      <c r="E152" s="1115"/>
      <c r="F152" s="1116"/>
      <c r="G152" s="192"/>
      <c r="H152" s="192"/>
      <c r="I152" s="192"/>
      <c r="J152" s="192"/>
      <c r="K152" s="1115"/>
      <c r="L152" s="1115"/>
      <c r="M152" s="1122"/>
    </row>
    <row r="153" spans="1:13" ht="15">
      <c r="A153" s="840"/>
      <c r="B153" s="1066" t="s">
        <v>1278</v>
      </c>
      <c r="C153" s="61" t="s">
        <v>52</v>
      </c>
      <c r="D153" s="449">
        <v>25</v>
      </c>
      <c r="E153" s="1115"/>
      <c r="F153" s="1116"/>
      <c r="G153" s="24">
        <f>+E153*F153</f>
        <v>0</v>
      </c>
      <c r="H153" s="24">
        <f>+E153+G153</f>
        <v>0</v>
      </c>
      <c r="I153" s="24">
        <f>+E153*D153</f>
        <v>0</v>
      </c>
      <c r="J153" s="102">
        <f>+H153*D153</f>
        <v>0</v>
      </c>
      <c r="K153" s="1115"/>
      <c r="L153" s="1115"/>
      <c r="M153" s="1122"/>
    </row>
    <row r="154" spans="1:13" ht="185.25">
      <c r="A154" s="1067" t="s">
        <v>1276</v>
      </c>
      <c r="B154" s="1072" t="s">
        <v>1279</v>
      </c>
      <c r="C154" s="448"/>
      <c r="D154" s="22"/>
      <c r="E154" s="1115"/>
      <c r="F154" s="1116"/>
      <c r="G154" s="192"/>
      <c r="H154" s="192"/>
      <c r="I154" s="192"/>
      <c r="J154" s="192"/>
      <c r="K154" s="1115"/>
      <c r="L154" s="1115"/>
      <c r="M154" s="1122"/>
    </row>
    <row r="155" spans="1:13" ht="15">
      <c r="A155" s="841"/>
      <c r="B155" s="1068" t="s">
        <v>1280</v>
      </c>
      <c r="C155" s="35" t="s">
        <v>52</v>
      </c>
      <c r="D155" s="35">
        <v>25</v>
      </c>
      <c r="E155" s="1117"/>
      <c r="F155" s="1118"/>
      <c r="G155" s="24">
        <f>+E155*F155</f>
        <v>0</v>
      </c>
      <c r="H155" s="24">
        <f>+E155+G155</f>
        <v>0</v>
      </c>
      <c r="I155" s="24">
        <f>+E155*D155</f>
        <v>0</v>
      </c>
      <c r="J155" s="102">
        <f>+H155*D155</f>
        <v>0</v>
      </c>
      <c r="K155" s="1117"/>
      <c r="L155" s="1117"/>
      <c r="M155" s="1123"/>
    </row>
    <row r="156" spans="1:13" ht="15">
      <c r="A156" s="817" t="s">
        <v>32</v>
      </c>
      <c r="B156" s="1069"/>
      <c r="C156" s="87"/>
      <c r="D156" s="87"/>
      <c r="E156" s="1119"/>
      <c r="F156" s="1120"/>
      <c r="G156" s="187"/>
      <c r="H156" s="187"/>
      <c r="I156" s="116">
        <f>SUM(I150:I155)</f>
        <v>0</v>
      </c>
      <c r="J156" s="116">
        <f>SUM(J150:J155)</f>
        <v>0</v>
      </c>
      <c r="K156" s="1119"/>
      <c r="L156" s="1119"/>
      <c r="M156" s="1124"/>
    </row>
    <row r="157" spans="1:13">
      <c r="A157" s="138"/>
      <c r="B157" s="139"/>
      <c r="C157" s="6"/>
      <c r="D157" s="6"/>
    </row>
    <row r="158" spans="1:13" ht="15">
      <c r="A158" s="45"/>
      <c r="B158" s="46"/>
      <c r="C158" s="47"/>
      <c r="D158" s="48"/>
      <c r="I158" s="1056"/>
      <c r="J158" s="1056"/>
    </row>
    <row r="159" spans="1:13" ht="15">
      <c r="A159" s="45"/>
      <c r="B159" s="46"/>
      <c r="C159" s="47"/>
      <c r="D159" s="48"/>
      <c r="I159" s="1056"/>
      <c r="J159" s="1056"/>
    </row>
    <row r="160" spans="1:13" ht="15">
      <c r="A160" s="188" t="s">
        <v>4119</v>
      </c>
      <c r="B160" s="273"/>
      <c r="C160" s="6"/>
      <c r="D160" s="6"/>
    </row>
    <row r="161" spans="1:13" ht="30">
      <c r="A161" s="53" t="s">
        <v>9</v>
      </c>
      <c r="B161" s="11" t="s">
        <v>10</v>
      </c>
      <c r="C161" s="11" t="s">
        <v>11</v>
      </c>
      <c r="D161" s="12" t="s">
        <v>12</v>
      </c>
      <c r="E161" s="700" t="s">
        <v>13</v>
      </c>
      <c r="F161" s="213" t="s">
        <v>14</v>
      </c>
      <c r="G161" s="574" t="s">
        <v>15</v>
      </c>
      <c r="H161" s="574" t="s">
        <v>16</v>
      </c>
      <c r="I161" s="574" t="s">
        <v>17</v>
      </c>
      <c r="J161" s="708" t="s">
        <v>18</v>
      </c>
      <c r="K161" s="278" t="s">
        <v>19</v>
      </c>
      <c r="L161" s="709" t="s">
        <v>20</v>
      </c>
      <c r="M161" s="280" t="s">
        <v>21</v>
      </c>
    </row>
    <row r="162" spans="1:13" ht="114">
      <c r="A162" s="1073" t="s">
        <v>1281</v>
      </c>
      <c r="B162" s="1074" t="s">
        <v>1282</v>
      </c>
      <c r="C162" s="71"/>
      <c r="D162" s="71"/>
      <c r="E162" s="1112"/>
      <c r="F162" s="1113"/>
      <c r="G162" s="169"/>
      <c r="H162" s="169"/>
      <c r="I162" s="169"/>
      <c r="J162" s="169"/>
      <c r="K162" s="1112"/>
      <c r="L162" s="1112"/>
      <c r="M162" s="1121"/>
    </row>
    <row r="163" spans="1:13" ht="15">
      <c r="A163" s="2479"/>
      <c r="B163" s="991" t="s">
        <v>1283</v>
      </c>
      <c r="C163" s="723" t="s">
        <v>102</v>
      </c>
      <c r="D163" s="723">
        <v>100</v>
      </c>
      <c r="E163" s="1115"/>
      <c r="F163" s="1116"/>
      <c r="G163" s="24">
        <f>+E163*F163</f>
        <v>0</v>
      </c>
      <c r="H163" s="24">
        <f>+E163+G163</f>
        <v>0</v>
      </c>
      <c r="I163" s="24">
        <f>+E163*D163</f>
        <v>0</v>
      </c>
      <c r="J163" s="102">
        <f>+H163*D163</f>
        <v>0</v>
      </c>
      <c r="K163" s="1115"/>
      <c r="L163" s="1115"/>
      <c r="M163" s="1122"/>
    </row>
    <row r="164" spans="1:13" ht="15">
      <c r="A164" s="2479"/>
      <c r="B164" s="1075" t="s">
        <v>1284</v>
      </c>
      <c r="C164" s="35" t="s">
        <v>102</v>
      </c>
      <c r="D164" s="35">
        <v>25</v>
      </c>
      <c r="E164" s="1117"/>
      <c r="F164" s="1118"/>
      <c r="G164" s="24">
        <f>+E164*F164</f>
        <v>0</v>
      </c>
      <c r="H164" s="24">
        <f>+E164+G164</f>
        <v>0</v>
      </c>
      <c r="I164" s="24">
        <f>+E164*D164</f>
        <v>0</v>
      </c>
      <c r="J164" s="102">
        <f>+H164*D164</f>
        <v>0</v>
      </c>
      <c r="K164" s="1117"/>
      <c r="L164" s="1117"/>
      <c r="M164" s="1123"/>
    </row>
    <row r="165" spans="1:13" ht="15">
      <c r="A165" s="817" t="s">
        <v>32</v>
      </c>
      <c r="B165" s="1069"/>
      <c r="C165" s="40"/>
      <c r="D165" s="41"/>
      <c r="E165" s="1119"/>
      <c r="F165" s="1120"/>
      <c r="G165" s="187"/>
      <c r="H165" s="187"/>
      <c r="I165" s="116">
        <f>SUM(I163:I164)</f>
        <v>0</v>
      </c>
      <c r="J165" s="116">
        <f>SUM(J163:J164)</f>
        <v>0</v>
      </c>
      <c r="K165" s="1119"/>
      <c r="L165" s="1119"/>
      <c r="M165" s="1124"/>
    </row>
    <row r="166" spans="1:13" ht="15">
      <c r="A166" s="45"/>
      <c r="B166" s="46"/>
      <c r="C166" s="47"/>
      <c r="D166" s="48"/>
      <c r="I166" s="1056"/>
      <c r="J166" s="1056"/>
    </row>
    <row r="167" spans="1:13" ht="15">
      <c r="A167" s="45"/>
      <c r="B167" s="46"/>
      <c r="C167" s="47"/>
      <c r="D167" s="48"/>
      <c r="I167" s="1056"/>
      <c r="J167" s="1056"/>
    </row>
    <row r="168" spans="1:13" ht="15">
      <c r="A168" s="188" t="s">
        <v>1358</v>
      </c>
      <c r="B168" s="273"/>
      <c r="C168" s="6"/>
      <c r="D168" s="6"/>
    </row>
    <row r="169" spans="1:13" ht="30">
      <c r="A169" s="53" t="s">
        <v>9</v>
      </c>
      <c r="B169" s="11" t="s">
        <v>10</v>
      </c>
      <c r="C169" s="11" t="s">
        <v>11</v>
      </c>
      <c r="D169" s="12" t="s">
        <v>12</v>
      </c>
      <c r="E169" s="700" t="s">
        <v>13</v>
      </c>
      <c r="F169" s="213" t="s">
        <v>14</v>
      </c>
      <c r="G169" s="574" t="s">
        <v>15</v>
      </c>
      <c r="H169" s="574" t="s">
        <v>16</v>
      </c>
      <c r="I169" s="574" t="s">
        <v>17</v>
      </c>
      <c r="J169" s="708" t="s">
        <v>18</v>
      </c>
      <c r="K169" s="278" t="s">
        <v>19</v>
      </c>
      <c r="L169" s="709" t="s">
        <v>20</v>
      </c>
      <c r="M169" s="280" t="s">
        <v>21</v>
      </c>
    </row>
    <row r="170" spans="1:13" ht="213.75">
      <c r="A170" s="1073" t="s">
        <v>1285</v>
      </c>
      <c r="B170" s="658" t="s">
        <v>1286</v>
      </c>
      <c r="C170" s="71"/>
      <c r="D170" s="71"/>
      <c r="E170" s="1112"/>
      <c r="F170" s="1113"/>
      <c r="G170" s="169"/>
      <c r="H170" s="169"/>
      <c r="I170" s="169"/>
      <c r="J170" s="169"/>
      <c r="K170" s="1112"/>
      <c r="L170" s="1112"/>
      <c r="M170" s="1121"/>
    </row>
    <row r="171" spans="1:13" ht="15">
      <c r="A171" s="2479"/>
      <c r="B171" s="1066" t="s">
        <v>1287</v>
      </c>
      <c r="C171" s="22" t="s">
        <v>102</v>
      </c>
      <c r="D171" s="22">
        <v>925</v>
      </c>
      <c r="E171" s="1115"/>
      <c r="F171" s="1116"/>
      <c r="G171" s="24">
        <f>+E171*F171</f>
        <v>0</v>
      </c>
      <c r="H171" s="24">
        <f>+E171+G171</f>
        <v>0</v>
      </c>
      <c r="I171" s="24">
        <f>+E171*D171</f>
        <v>0</v>
      </c>
      <c r="J171" s="102">
        <f>+H171*D171</f>
        <v>0</v>
      </c>
      <c r="K171" s="1115"/>
      <c r="L171" s="1115"/>
      <c r="M171" s="1122"/>
    </row>
    <row r="172" spans="1:13" ht="15">
      <c r="A172" s="2479"/>
      <c r="B172" s="1066" t="s">
        <v>1288</v>
      </c>
      <c r="C172" s="22" t="s">
        <v>52</v>
      </c>
      <c r="D172" s="1076">
        <v>50</v>
      </c>
      <c r="E172" s="1115"/>
      <c r="F172" s="1116"/>
      <c r="G172" s="24">
        <f>+E172*F172</f>
        <v>0</v>
      </c>
      <c r="H172" s="24">
        <f>+E172+G172</f>
        <v>0</v>
      </c>
      <c r="I172" s="24">
        <f>+E172*D172</f>
        <v>0</v>
      </c>
      <c r="J172" s="102">
        <f>+H172*D172</f>
        <v>0</v>
      </c>
      <c r="K172" s="1115"/>
      <c r="L172" s="1115"/>
      <c r="M172" s="1122"/>
    </row>
    <row r="173" spans="1:13" ht="15">
      <c r="A173" s="2479"/>
      <c r="B173" s="1068" t="s">
        <v>1289</v>
      </c>
      <c r="C173" s="64" t="s">
        <v>102</v>
      </c>
      <c r="D173" s="185">
        <v>25</v>
      </c>
      <c r="E173" s="1117"/>
      <c r="F173" s="1118"/>
      <c r="G173" s="24">
        <f>+E173*F173</f>
        <v>0</v>
      </c>
      <c r="H173" s="24">
        <f>+E173+G173</f>
        <v>0</v>
      </c>
      <c r="I173" s="24">
        <f>+E173*D173</f>
        <v>0</v>
      </c>
      <c r="J173" s="102">
        <f>+H173*D173</f>
        <v>0</v>
      </c>
      <c r="K173" s="1117"/>
      <c r="L173" s="1117"/>
      <c r="M173" s="1123"/>
    </row>
    <row r="174" spans="1:13" ht="15">
      <c r="A174" s="817" t="s">
        <v>32</v>
      </c>
      <c r="B174" s="1077"/>
      <c r="C174" s="40"/>
      <c r="D174" s="41"/>
      <c r="E174" s="1119"/>
      <c r="F174" s="1120"/>
      <c r="G174" s="187"/>
      <c r="H174" s="187"/>
      <c r="I174" s="116">
        <f>SUM(I171:I173)</f>
        <v>0</v>
      </c>
      <c r="J174" s="116">
        <f>SUM(J171:J173)</f>
        <v>0</v>
      </c>
      <c r="K174" s="1119"/>
      <c r="L174" s="1119"/>
      <c r="M174" s="1124"/>
    </row>
    <row r="175" spans="1:13" ht="15">
      <c r="A175" s="45"/>
      <c r="B175" s="46"/>
      <c r="C175" s="47"/>
      <c r="D175" s="48"/>
      <c r="I175" s="1056"/>
      <c r="J175" s="1056"/>
    </row>
    <row r="176" spans="1:13" ht="15">
      <c r="A176" s="45"/>
      <c r="B176" s="46"/>
      <c r="C176" s="47"/>
      <c r="D176" s="48"/>
      <c r="I176" s="1056"/>
      <c r="J176" s="1056"/>
    </row>
    <row r="177" spans="1:13" ht="15">
      <c r="A177" s="371" t="s">
        <v>4120</v>
      </c>
      <c r="B177" s="5"/>
      <c r="C177" s="6"/>
      <c r="D177" s="6"/>
    </row>
    <row r="178" spans="1:13" ht="30">
      <c r="A178" s="53" t="s">
        <v>9</v>
      </c>
      <c r="B178" s="11" t="s">
        <v>10</v>
      </c>
      <c r="C178" s="11" t="s">
        <v>11</v>
      </c>
      <c r="D178" s="12" t="s">
        <v>12</v>
      </c>
      <c r="E178" s="700" t="s">
        <v>13</v>
      </c>
      <c r="F178" s="213" t="s">
        <v>14</v>
      </c>
      <c r="G178" s="574" t="s">
        <v>15</v>
      </c>
      <c r="H178" s="574" t="s">
        <v>16</v>
      </c>
      <c r="I178" s="574" t="s">
        <v>17</v>
      </c>
      <c r="J178" s="708" t="s">
        <v>18</v>
      </c>
      <c r="K178" s="278" t="s">
        <v>19</v>
      </c>
      <c r="L178" s="709" t="s">
        <v>20</v>
      </c>
      <c r="M178" s="280" t="s">
        <v>21</v>
      </c>
    </row>
    <row r="179" spans="1:13" ht="15">
      <c r="A179" s="304" t="s">
        <v>1291</v>
      </c>
      <c r="B179" s="342"/>
      <c r="C179" s="17"/>
      <c r="D179" s="17"/>
      <c r="E179" s="1112"/>
      <c r="F179" s="1113"/>
      <c r="G179" s="169"/>
      <c r="H179" s="169"/>
      <c r="I179" s="169"/>
      <c r="J179" s="169"/>
      <c r="K179" s="1112"/>
      <c r="L179" s="1112"/>
      <c r="M179" s="1121"/>
    </row>
    <row r="180" spans="1:13" ht="24.75" customHeight="1">
      <c r="A180" s="62" t="s">
        <v>1292</v>
      </c>
      <c r="B180" s="146" t="s">
        <v>1293</v>
      </c>
      <c r="C180" s="61" t="s">
        <v>25</v>
      </c>
      <c r="D180" s="85">
        <v>8000</v>
      </c>
      <c r="E180" s="1115"/>
      <c r="F180" s="1116"/>
      <c r="G180" s="24">
        <f>+E180*F180</f>
        <v>0</v>
      </c>
      <c r="H180" s="24">
        <f>+E180+G180</f>
        <v>0</v>
      </c>
      <c r="I180" s="24">
        <f>+E180*D180</f>
        <v>0</v>
      </c>
      <c r="J180" s="102">
        <f>+H180*D180</f>
        <v>0</v>
      </c>
      <c r="K180" s="1115"/>
      <c r="L180" s="1115"/>
      <c r="M180" s="1122"/>
    </row>
    <row r="181" spans="1:13" ht="36.75" customHeight="1">
      <c r="A181" s="526" t="s">
        <v>1294</v>
      </c>
      <c r="B181" s="494" t="s">
        <v>1295</v>
      </c>
      <c r="C181" s="64" t="s">
        <v>25</v>
      </c>
      <c r="D181" s="185">
        <v>6000</v>
      </c>
      <c r="E181" s="1117"/>
      <c r="F181" s="1118"/>
      <c r="G181" s="24">
        <f>+E181*F181</f>
        <v>0</v>
      </c>
      <c r="H181" s="24">
        <f>+E181+G181</f>
        <v>0</v>
      </c>
      <c r="I181" s="24">
        <f>+E181*D181</f>
        <v>0</v>
      </c>
      <c r="J181" s="102">
        <f>+H181*D181</f>
        <v>0</v>
      </c>
      <c r="K181" s="1117"/>
      <c r="L181" s="1117"/>
      <c r="M181" s="1123"/>
    </row>
    <row r="182" spans="1:13" ht="15">
      <c r="A182" s="38" t="s">
        <v>32</v>
      </c>
      <c r="B182" s="39"/>
      <c r="C182" s="40"/>
      <c r="D182" s="41"/>
      <c r="E182" s="1119"/>
      <c r="F182" s="1120"/>
      <c r="G182" s="187"/>
      <c r="H182" s="187"/>
      <c r="I182" s="116">
        <f>SUM(I180:I181)</f>
        <v>0</v>
      </c>
      <c r="J182" s="116">
        <f>SUM(J180:J181)</f>
        <v>0</v>
      </c>
      <c r="K182" s="1119"/>
      <c r="L182" s="1119"/>
      <c r="M182" s="1124"/>
    </row>
    <row r="183" spans="1:13" ht="15">
      <c r="A183" s="45"/>
      <c r="B183" s="46"/>
      <c r="C183" s="47"/>
      <c r="D183" s="48"/>
      <c r="I183" s="1056"/>
      <c r="J183" s="1056"/>
    </row>
    <row r="184" spans="1:13" ht="15">
      <c r="A184" s="45"/>
      <c r="B184" s="46"/>
      <c r="C184" s="47"/>
      <c r="D184" s="48"/>
      <c r="I184" s="1056"/>
      <c r="J184" s="1056"/>
    </row>
    <row r="185" spans="1:13" ht="15">
      <c r="A185" s="371" t="s">
        <v>4121</v>
      </c>
      <c r="B185" s="5"/>
      <c r="C185" s="6"/>
      <c r="D185" s="6"/>
    </row>
    <row r="186" spans="1:13" ht="30">
      <c r="A186" s="53" t="s">
        <v>9</v>
      </c>
      <c r="B186" s="11" t="s">
        <v>10</v>
      </c>
      <c r="C186" s="11" t="s">
        <v>11</v>
      </c>
      <c r="D186" s="12" t="s">
        <v>12</v>
      </c>
      <c r="E186" s="700" t="s">
        <v>13</v>
      </c>
      <c r="F186" s="213" t="s">
        <v>14</v>
      </c>
      <c r="G186" s="574" t="s">
        <v>15</v>
      </c>
      <c r="H186" s="574" t="s">
        <v>16</v>
      </c>
      <c r="I186" s="574" t="s">
        <v>17</v>
      </c>
      <c r="J186" s="708" t="s">
        <v>18</v>
      </c>
      <c r="K186" s="278" t="s">
        <v>19</v>
      </c>
      <c r="L186" s="709" t="s">
        <v>20</v>
      </c>
      <c r="M186" s="280" t="s">
        <v>21</v>
      </c>
    </row>
    <row r="187" spans="1:13" ht="35.25" customHeight="1">
      <c r="A187" s="304" t="s">
        <v>1297</v>
      </c>
      <c r="B187" s="261"/>
      <c r="C187" s="17"/>
      <c r="D187" s="17"/>
      <c r="E187" s="1112"/>
      <c r="F187" s="1113"/>
      <c r="G187" s="169"/>
      <c r="H187" s="169"/>
      <c r="I187" s="169"/>
      <c r="J187" s="169"/>
      <c r="K187" s="1112"/>
      <c r="L187" s="1112"/>
      <c r="M187" s="1121"/>
    </row>
    <row r="188" spans="1:13" ht="28.5">
      <c r="A188" s="545" t="s">
        <v>1297</v>
      </c>
      <c r="B188" s="663" t="s">
        <v>1298</v>
      </c>
      <c r="C188" s="64" t="s">
        <v>25</v>
      </c>
      <c r="D188" s="185">
        <v>12000</v>
      </c>
      <c r="E188" s="1117"/>
      <c r="F188" s="1118"/>
      <c r="G188" s="24">
        <f>+E188*F188</f>
        <v>0</v>
      </c>
      <c r="H188" s="24">
        <f>+E188+G188</f>
        <v>0</v>
      </c>
      <c r="I188" s="24">
        <f>+E188*D188</f>
        <v>0</v>
      </c>
      <c r="J188" s="102">
        <f>+H188*D188</f>
        <v>0</v>
      </c>
      <c r="K188" s="1117"/>
      <c r="L188" s="1117"/>
      <c r="M188" s="1123"/>
    </row>
    <row r="189" spans="1:13" ht="15">
      <c r="A189" s="38" t="s">
        <v>32</v>
      </c>
      <c r="B189" s="39"/>
      <c r="C189" s="40"/>
      <c r="D189" s="41"/>
      <c r="E189" s="1119"/>
      <c r="F189" s="1120"/>
      <c r="G189" s="187"/>
      <c r="H189" s="187"/>
      <c r="I189" s="116">
        <f>SUM(I188)</f>
        <v>0</v>
      </c>
      <c r="J189" s="116">
        <f>SUM(J188)</f>
        <v>0</v>
      </c>
      <c r="K189" s="1119"/>
      <c r="L189" s="1119"/>
      <c r="M189" s="1124"/>
    </row>
    <row r="190" spans="1:13" ht="15">
      <c r="A190" s="45"/>
      <c r="B190" s="46"/>
      <c r="C190" s="47"/>
      <c r="D190" s="48"/>
      <c r="I190" s="1056"/>
      <c r="J190" s="1056"/>
    </row>
    <row r="191" spans="1:13" ht="15">
      <c r="A191" s="45"/>
      <c r="B191" s="46"/>
      <c r="C191" s="47"/>
      <c r="D191" s="48"/>
      <c r="I191" s="1056"/>
      <c r="J191" s="1056"/>
    </row>
    <row r="192" spans="1:13" ht="15">
      <c r="A192" s="371" t="s">
        <v>4122</v>
      </c>
      <c r="B192" s="5"/>
      <c r="C192" s="6"/>
      <c r="D192" s="6"/>
    </row>
    <row r="193" spans="1:13" ht="30">
      <c r="A193" s="53" t="s">
        <v>9</v>
      </c>
      <c r="B193" s="11" t="s">
        <v>10</v>
      </c>
      <c r="C193" s="11" t="s">
        <v>11</v>
      </c>
      <c r="D193" s="12" t="s">
        <v>12</v>
      </c>
      <c r="E193" s="700" t="s">
        <v>13</v>
      </c>
      <c r="F193" s="213" t="s">
        <v>14</v>
      </c>
      <c r="G193" s="574" t="s">
        <v>15</v>
      </c>
      <c r="H193" s="574" t="s">
        <v>16</v>
      </c>
      <c r="I193" s="574" t="s">
        <v>17</v>
      </c>
      <c r="J193" s="708" t="s">
        <v>18</v>
      </c>
      <c r="K193" s="278" t="s">
        <v>19</v>
      </c>
      <c r="L193" s="709" t="s">
        <v>20</v>
      </c>
      <c r="M193" s="280" t="s">
        <v>21</v>
      </c>
    </row>
    <row r="194" spans="1:13" ht="15">
      <c r="A194" s="304" t="s">
        <v>1300</v>
      </c>
      <c r="B194" s="261"/>
      <c r="C194" s="17"/>
      <c r="D194" s="17"/>
      <c r="E194" s="1112"/>
      <c r="F194" s="1113"/>
      <c r="G194" s="169"/>
      <c r="H194" s="169"/>
      <c r="I194" s="169"/>
      <c r="J194" s="169"/>
      <c r="K194" s="1112"/>
      <c r="L194" s="1112"/>
      <c r="M194" s="1121"/>
    </row>
    <row r="195" spans="1:13" s="637" customFormat="1" ht="28.5">
      <c r="A195" s="145" t="s">
        <v>1301</v>
      </c>
      <c r="B195" s="1078" t="s">
        <v>1302</v>
      </c>
      <c r="C195" s="61" t="s">
        <v>25</v>
      </c>
      <c r="D195" s="85">
        <v>6200</v>
      </c>
      <c r="E195" s="1445"/>
      <c r="F195" s="704"/>
      <c r="G195" s="24">
        <f t="shared" ref="G195:G198" si="8">+E195*F195</f>
        <v>0</v>
      </c>
      <c r="H195" s="24">
        <f t="shared" ref="H195:H198" si="9">+E195+G195</f>
        <v>0</v>
      </c>
      <c r="I195" s="24">
        <f t="shared" ref="I195:I198" si="10">+E195*D195</f>
        <v>0</v>
      </c>
      <c r="J195" s="102">
        <f t="shared" ref="J195:J198" si="11">+H195*D195</f>
        <v>0</v>
      </c>
      <c r="K195" s="1445"/>
      <c r="L195" s="1445"/>
      <c r="M195" s="1449"/>
    </row>
    <row r="196" spans="1:13">
      <c r="A196" s="145" t="s">
        <v>1303</v>
      </c>
      <c r="B196" s="364" t="s">
        <v>1304</v>
      </c>
      <c r="C196" s="61" t="s">
        <v>25</v>
      </c>
      <c r="D196" s="85">
        <v>1500</v>
      </c>
      <c r="E196" s="1115"/>
      <c r="F196" s="1116"/>
      <c r="G196" s="24">
        <f t="shared" si="8"/>
        <v>0</v>
      </c>
      <c r="H196" s="24">
        <f t="shared" si="9"/>
        <v>0</v>
      </c>
      <c r="I196" s="24">
        <f t="shared" si="10"/>
        <v>0</v>
      </c>
      <c r="J196" s="102">
        <f t="shared" si="11"/>
        <v>0</v>
      </c>
      <c r="K196" s="1115"/>
      <c r="L196" s="1115"/>
      <c r="M196" s="1122"/>
    </row>
    <row r="197" spans="1:13" ht="57.75" customHeight="1">
      <c r="A197" s="145" t="s">
        <v>1305</v>
      </c>
      <c r="B197" s="364" t="s">
        <v>1306</v>
      </c>
      <c r="C197" s="61" t="s">
        <v>25</v>
      </c>
      <c r="D197" s="85">
        <v>30000</v>
      </c>
      <c r="E197" s="1115"/>
      <c r="F197" s="1116"/>
      <c r="G197" s="24">
        <f t="shared" si="8"/>
        <v>0</v>
      </c>
      <c r="H197" s="24">
        <f t="shared" si="9"/>
        <v>0</v>
      </c>
      <c r="I197" s="24">
        <f t="shared" si="10"/>
        <v>0</v>
      </c>
      <c r="J197" s="102">
        <f t="shared" si="11"/>
        <v>0</v>
      </c>
      <c r="K197" s="1115"/>
      <c r="L197" s="1115"/>
      <c r="M197" s="1122"/>
    </row>
    <row r="198" spans="1:13" ht="52.5" customHeight="1">
      <c r="A198" s="535" t="s">
        <v>1307</v>
      </c>
      <c r="B198" s="267" t="s">
        <v>1308</v>
      </c>
      <c r="C198" s="268" t="s">
        <v>25</v>
      </c>
      <c r="D198" s="269">
        <v>300</v>
      </c>
      <c r="E198" s="1117"/>
      <c r="F198" s="1118"/>
      <c r="G198" s="24">
        <f t="shared" si="8"/>
        <v>0</v>
      </c>
      <c r="H198" s="24">
        <f t="shared" si="9"/>
        <v>0</v>
      </c>
      <c r="I198" s="24">
        <f t="shared" si="10"/>
        <v>0</v>
      </c>
      <c r="J198" s="102">
        <f t="shared" si="11"/>
        <v>0</v>
      </c>
      <c r="K198" s="1117"/>
      <c r="L198" s="1117"/>
      <c r="M198" s="1123"/>
    </row>
    <row r="199" spans="1:13" ht="15">
      <c r="A199" s="38" t="s">
        <v>32</v>
      </c>
      <c r="B199" s="39"/>
      <c r="C199" s="40"/>
      <c r="D199" s="41"/>
      <c r="E199" s="1119"/>
      <c r="F199" s="1120"/>
      <c r="G199" s="187"/>
      <c r="H199" s="187"/>
      <c r="I199" s="116">
        <f>SUM(I195:I198)</f>
        <v>0</v>
      </c>
      <c r="J199" s="116">
        <f>SUM(J195:J198)</f>
        <v>0</v>
      </c>
      <c r="K199" s="1119"/>
      <c r="L199" s="1119"/>
      <c r="M199" s="1124"/>
    </row>
    <row r="200" spans="1:13" ht="15">
      <c r="A200" s="45"/>
      <c r="B200" s="46"/>
      <c r="C200" s="47"/>
      <c r="D200" s="48"/>
      <c r="I200" s="1056"/>
      <c r="J200" s="1056"/>
    </row>
    <row r="201" spans="1:13" ht="15">
      <c r="A201" s="45"/>
      <c r="B201" s="46"/>
      <c r="C201" s="47"/>
      <c r="D201" s="48"/>
      <c r="I201" s="1056"/>
      <c r="J201" s="1056"/>
    </row>
    <row r="202" spans="1:13" ht="15">
      <c r="A202" s="188" t="s">
        <v>1366</v>
      </c>
      <c r="B202" s="273"/>
      <c r="C202" s="6"/>
      <c r="D202" s="6"/>
    </row>
    <row r="203" spans="1:13" ht="30">
      <c r="A203" s="53" t="s">
        <v>9</v>
      </c>
      <c r="B203" s="11" t="s">
        <v>10</v>
      </c>
      <c r="C203" s="11" t="s">
        <v>11</v>
      </c>
      <c r="D203" s="12" t="s">
        <v>12</v>
      </c>
      <c r="E203" s="700" t="s">
        <v>13</v>
      </c>
      <c r="F203" s="213" t="s">
        <v>14</v>
      </c>
      <c r="G203" s="574" t="s">
        <v>15</v>
      </c>
      <c r="H203" s="574" t="s">
        <v>16</v>
      </c>
      <c r="I203" s="574" t="s">
        <v>17</v>
      </c>
      <c r="J203" s="708" t="s">
        <v>18</v>
      </c>
      <c r="K203" s="278" t="s">
        <v>19</v>
      </c>
      <c r="L203" s="709" t="s">
        <v>20</v>
      </c>
      <c r="M203" s="280" t="s">
        <v>21</v>
      </c>
    </row>
    <row r="204" spans="1:13" ht="15">
      <c r="A204" s="304" t="s">
        <v>1310</v>
      </c>
      <c r="B204" s="194"/>
      <c r="C204" s="17"/>
      <c r="D204" s="17"/>
      <c r="E204" s="1112"/>
      <c r="F204" s="1113"/>
      <c r="G204" s="169"/>
      <c r="H204" s="169"/>
      <c r="I204" s="169"/>
      <c r="J204" s="169"/>
      <c r="K204" s="1112"/>
      <c r="L204" s="1112"/>
      <c r="M204" s="1121"/>
    </row>
    <row r="205" spans="1:13" ht="185.25">
      <c r="A205" s="532" t="s">
        <v>1311</v>
      </c>
      <c r="B205" s="60" t="s">
        <v>1312</v>
      </c>
      <c r="C205" s="61" t="s">
        <v>25</v>
      </c>
      <c r="D205" s="85">
        <v>1300</v>
      </c>
      <c r="E205" s="1115"/>
      <c r="F205" s="1116"/>
      <c r="G205" s="24">
        <f>+E205*F205</f>
        <v>0</v>
      </c>
      <c r="H205" s="24">
        <f>+E205+G205</f>
        <v>0</v>
      </c>
      <c r="I205" s="24">
        <f>+E205*D205</f>
        <v>0</v>
      </c>
      <c r="J205" s="102">
        <f>+H205*D205</f>
        <v>0</v>
      </c>
      <c r="K205" s="1115"/>
      <c r="L205" s="1115"/>
      <c r="M205" s="1122"/>
    </row>
    <row r="206" spans="1:13" ht="14.25" customHeight="1">
      <c r="A206" s="666" t="s">
        <v>1313</v>
      </c>
      <c r="B206" s="2480" t="s">
        <v>1314</v>
      </c>
      <c r="C206" s="61" t="s">
        <v>25</v>
      </c>
      <c r="D206" s="85">
        <v>25</v>
      </c>
      <c r="E206" s="1115"/>
      <c r="F206" s="1116"/>
      <c r="G206" s="24">
        <f>+E206*F206</f>
        <v>0</v>
      </c>
      <c r="H206" s="24">
        <f>+E206+G206</f>
        <v>0</v>
      </c>
      <c r="I206" s="24">
        <f>+E206*D206</f>
        <v>0</v>
      </c>
      <c r="J206" s="102">
        <f>+H206*D206</f>
        <v>0</v>
      </c>
      <c r="K206" s="1115"/>
      <c r="L206" s="1115"/>
      <c r="M206" s="1122"/>
    </row>
    <row r="207" spans="1:13" ht="28.5">
      <c r="A207" s="545" t="s">
        <v>1315</v>
      </c>
      <c r="B207" s="2480"/>
      <c r="C207" s="64" t="s">
        <v>25</v>
      </c>
      <c r="D207" s="185">
        <v>25</v>
      </c>
      <c r="E207" s="1117"/>
      <c r="F207" s="1118"/>
      <c r="G207" s="24">
        <f>+E207*F207</f>
        <v>0</v>
      </c>
      <c r="H207" s="24">
        <f>+E207+G207</f>
        <v>0</v>
      </c>
      <c r="I207" s="24">
        <f>+E207*D207</f>
        <v>0</v>
      </c>
      <c r="J207" s="102">
        <f>+H207*D207</f>
        <v>0</v>
      </c>
      <c r="K207" s="1117"/>
      <c r="L207" s="1117"/>
      <c r="M207" s="1123"/>
    </row>
    <row r="208" spans="1:13" ht="15">
      <c r="A208" s="38" t="s">
        <v>32</v>
      </c>
      <c r="B208" s="39"/>
      <c r="C208" s="40"/>
      <c r="D208" s="41"/>
      <c r="E208" s="1119"/>
      <c r="F208" s="1120"/>
      <c r="G208" s="187"/>
      <c r="H208" s="187"/>
      <c r="I208" s="116">
        <f>SUM(I205:I207)</f>
        <v>0</v>
      </c>
      <c r="J208" s="116">
        <f>SUM(J205:J207)</f>
        <v>0</v>
      </c>
      <c r="K208" s="1119"/>
      <c r="L208" s="1119"/>
      <c r="M208" s="1124"/>
    </row>
    <row r="209" spans="1:13" ht="15">
      <c r="A209" s="45"/>
      <c r="B209" s="46"/>
      <c r="C209" s="47"/>
      <c r="D209" s="48"/>
      <c r="I209" s="1056"/>
      <c r="J209" s="1056"/>
    </row>
    <row r="210" spans="1:13" ht="15">
      <c r="A210" s="45"/>
      <c r="B210" s="46"/>
      <c r="C210" s="47"/>
      <c r="D210" s="48"/>
      <c r="I210" s="1056"/>
      <c r="J210" s="1056"/>
    </row>
    <row r="211" spans="1:13" ht="15.75" thickBot="1">
      <c r="A211" s="188" t="s">
        <v>1380</v>
      </c>
      <c r="B211" s="273"/>
      <c r="C211" s="6"/>
      <c r="D211" s="6"/>
    </row>
    <row r="212" spans="1:13" ht="30.75" thickBot="1">
      <c r="A212" s="1777" t="s">
        <v>9</v>
      </c>
      <c r="B212" s="1778" t="s">
        <v>10</v>
      </c>
      <c r="C212" s="857" t="s">
        <v>11</v>
      </c>
      <c r="D212" s="858" t="s">
        <v>12</v>
      </c>
      <c r="E212" s="700" t="s">
        <v>13</v>
      </c>
      <c r="F212" s="213" t="s">
        <v>14</v>
      </c>
      <c r="G212" s="574" t="s">
        <v>15</v>
      </c>
      <c r="H212" s="574" t="s">
        <v>16</v>
      </c>
      <c r="I212" s="574" t="s">
        <v>17</v>
      </c>
      <c r="J212" s="708" t="s">
        <v>18</v>
      </c>
      <c r="K212" s="278" t="s">
        <v>19</v>
      </c>
      <c r="L212" s="709" t="s">
        <v>20</v>
      </c>
      <c r="M212" s="280" t="s">
        <v>21</v>
      </c>
    </row>
    <row r="213" spans="1:13" ht="323.25" customHeight="1">
      <c r="A213" s="1779" t="s">
        <v>1317</v>
      </c>
      <c r="B213" s="1780" t="s">
        <v>3747</v>
      </c>
      <c r="C213" s="1080"/>
      <c r="D213" s="1080"/>
      <c r="E213" s="1112"/>
      <c r="F213" s="1113"/>
      <c r="G213" s="24"/>
      <c r="H213" s="24"/>
      <c r="I213" s="24"/>
      <c r="J213" s="1721"/>
      <c r="K213" s="1112"/>
      <c r="L213" s="1112"/>
      <c r="M213" s="1121"/>
    </row>
    <row r="214" spans="1:13" ht="85.5">
      <c r="A214" s="1781" t="s">
        <v>1318</v>
      </c>
      <c r="B214" s="1782" t="s">
        <v>3748</v>
      </c>
      <c r="C214" s="448" t="s">
        <v>25</v>
      </c>
      <c r="D214" s="449">
        <v>600</v>
      </c>
      <c r="E214" s="1115"/>
      <c r="F214" s="1116"/>
      <c r="G214" s="780">
        <f t="shared" ref="G214" si="12">+E214*F214</f>
        <v>0</v>
      </c>
      <c r="H214" s="780">
        <f t="shared" ref="H214" si="13">+E214+G214</f>
        <v>0</v>
      </c>
      <c r="I214" s="780">
        <f t="shared" ref="I214" si="14">+E214*D214</f>
        <v>0</v>
      </c>
      <c r="J214" s="1772">
        <f t="shared" ref="J214" si="15">+H214*D214</f>
        <v>0</v>
      </c>
      <c r="K214" s="1115"/>
      <c r="L214" s="1115"/>
      <c r="M214" s="1122"/>
    </row>
    <row r="215" spans="1:13" ht="128.25">
      <c r="A215" s="1783" t="s">
        <v>1319</v>
      </c>
      <c r="B215" s="1784" t="s">
        <v>3749</v>
      </c>
      <c r="C215" s="448" t="s">
        <v>25</v>
      </c>
      <c r="D215" s="449">
        <v>6300</v>
      </c>
      <c r="E215" s="1115"/>
      <c r="F215" s="1116"/>
      <c r="G215" s="780">
        <f t="shared" ref="G215:G241" si="16">+E215*F215</f>
        <v>0</v>
      </c>
      <c r="H215" s="780">
        <f t="shared" ref="H215:H241" si="17">+E215+G215</f>
        <v>0</v>
      </c>
      <c r="I215" s="780">
        <f t="shared" ref="I215:I241" si="18">+E215*D215</f>
        <v>0</v>
      </c>
      <c r="J215" s="1772">
        <f t="shared" ref="J215:J241" si="19">+H215*D215</f>
        <v>0</v>
      </c>
      <c r="K215" s="1115"/>
      <c r="L215" s="1115"/>
      <c r="M215" s="1122"/>
    </row>
    <row r="216" spans="1:13" ht="57">
      <c r="A216" s="1783" t="s">
        <v>1320</v>
      </c>
      <c r="B216" s="1782" t="s">
        <v>1321</v>
      </c>
      <c r="C216" s="448" t="s">
        <v>25</v>
      </c>
      <c r="D216" s="449">
        <v>50</v>
      </c>
      <c r="E216" s="1115"/>
      <c r="F216" s="1116"/>
      <c r="G216" s="780">
        <f t="shared" si="16"/>
        <v>0</v>
      </c>
      <c r="H216" s="780">
        <f t="shared" si="17"/>
        <v>0</v>
      </c>
      <c r="I216" s="780">
        <f t="shared" si="18"/>
        <v>0</v>
      </c>
      <c r="J216" s="1772">
        <f t="shared" si="19"/>
        <v>0</v>
      </c>
      <c r="K216" s="1115"/>
      <c r="L216" s="1115"/>
      <c r="M216" s="1122"/>
    </row>
    <row r="217" spans="1:13" ht="162.75" customHeight="1">
      <c r="A217" s="1785" t="s">
        <v>1322</v>
      </c>
      <c r="B217" s="1782" t="s">
        <v>3750</v>
      </c>
      <c r="C217" s="448" t="s">
        <v>25</v>
      </c>
      <c r="D217" s="449">
        <v>1000</v>
      </c>
      <c r="E217" s="1115"/>
      <c r="F217" s="1116"/>
      <c r="G217" s="780">
        <f t="shared" si="16"/>
        <v>0</v>
      </c>
      <c r="H217" s="780">
        <f t="shared" si="17"/>
        <v>0</v>
      </c>
      <c r="I217" s="780">
        <f t="shared" si="18"/>
        <v>0</v>
      </c>
      <c r="J217" s="1772">
        <f t="shared" si="19"/>
        <v>0</v>
      </c>
      <c r="K217" s="1115"/>
      <c r="L217" s="1115"/>
      <c r="M217" s="1122"/>
    </row>
    <row r="218" spans="1:13" ht="85.5">
      <c r="A218" s="1781" t="s">
        <v>1323</v>
      </c>
      <c r="B218" s="1782" t="s">
        <v>1324</v>
      </c>
      <c r="C218" s="448" t="s">
        <v>25</v>
      </c>
      <c r="D218" s="449">
        <v>200</v>
      </c>
      <c r="E218" s="1115"/>
      <c r="F218" s="1116"/>
      <c r="G218" s="780">
        <f t="shared" si="16"/>
        <v>0</v>
      </c>
      <c r="H218" s="780">
        <f t="shared" si="17"/>
        <v>0</v>
      </c>
      <c r="I218" s="780">
        <f t="shared" si="18"/>
        <v>0</v>
      </c>
      <c r="J218" s="1772">
        <f t="shared" si="19"/>
        <v>0</v>
      </c>
      <c r="K218" s="1115"/>
      <c r="L218" s="1115"/>
      <c r="M218" s="1122"/>
    </row>
    <row r="219" spans="1:13" ht="114">
      <c r="A219" s="1783" t="s">
        <v>1325</v>
      </c>
      <c r="B219" s="1782" t="s">
        <v>3751</v>
      </c>
      <c r="C219" s="448" t="s">
        <v>25</v>
      </c>
      <c r="D219" s="449">
        <v>50</v>
      </c>
      <c r="E219" s="1115"/>
      <c r="F219" s="1116"/>
      <c r="G219" s="780">
        <f t="shared" si="16"/>
        <v>0</v>
      </c>
      <c r="H219" s="780">
        <f t="shared" si="17"/>
        <v>0</v>
      </c>
      <c r="I219" s="780">
        <f t="shared" si="18"/>
        <v>0</v>
      </c>
      <c r="J219" s="1772">
        <f t="shared" si="19"/>
        <v>0</v>
      </c>
      <c r="K219" s="1115"/>
      <c r="L219" s="1115"/>
      <c r="M219" s="1122"/>
    </row>
    <row r="220" spans="1:13" ht="128.25">
      <c r="A220" s="1783" t="s">
        <v>1326</v>
      </c>
      <c r="B220" s="1782" t="s">
        <v>1327</v>
      </c>
      <c r="C220" s="448" t="s">
        <v>25</v>
      </c>
      <c r="D220" s="449">
        <v>300</v>
      </c>
      <c r="E220" s="1115"/>
      <c r="F220" s="1116"/>
      <c r="G220" s="780">
        <f t="shared" si="16"/>
        <v>0</v>
      </c>
      <c r="H220" s="780">
        <f t="shared" si="17"/>
        <v>0</v>
      </c>
      <c r="I220" s="780">
        <f t="shared" si="18"/>
        <v>0</v>
      </c>
      <c r="J220" s="1772">
        <f t="shared" si="19"/>
        <v>0</v>
      </c>
      <c r="K220" s="1115"/>
      <c r="L220" s="1115"/>
      <c r="M220" s="1122"/>
    </row>
    <row r="221" spans="1:13" ht="85.5">
      <c r="A221" s="1783" t="s">
        <v>1328</v>
      </c>
      <c r="B221" s="1782" t="s">
        <v>1329</v>
      </c>
      <c r="C221" s="881" t="s">
        <v>25</v>
      </c>
      <c r="D221" s="881">
        <v>50</v>
      </c>
      <c r="E221" s="1115"/>
      <c r="F221" s="1116"/>
      <c r="G221" s="780">
        <f t="shared" si="16"/>
        <v>0</v>
      </c>
      <c r="H221" s="780">
        <f t="shared" si="17"/>
        <v>0</v>
      </c>
      <c r="I221" s="780">
        <f t="shared" si="18"/>
        <v>0</v>
      </c>
      <c r="J221" s="1772">
        <f t="shared" si="19"/>
        <v>0</v>
      </c>
      <c r="K221" s="1115"/>
      <c r="L221" s="1115"/>
      <c r="M221" s="1122"/>
    </row>
    <row r="222" spans="1:13" ht="57">
      <c r="A222" s="1783" t="s">
        <v>1330</v>
      </c>
      <c r="B222" s="1782" t="s">
        <v>1331</v>
      </c>
      <c r="C222" s="881" t="s">
        <v>25</v>
      </c>
      <c r="D222" s="881">
        <v>600</v>
      </c>
      <c r="E222" s="1115"/>
      <c r="F222" s="1116"/>
      <c r="G222" s="780">
        <f t="shared" si="16"/>
        <v>0</v>
      </c>
      <c r="H222" s="780">
        <f t="shared" si="17"/>
        <v>0</v>
      </c>
      <c r="I222" s="780">
        <f t="shared" si="18"/>
        <v>0</v>
      </c>
      <c r="J222" s="1772">
        <f t="shared" si="19"/>
        <v>0</v>
      </c>
      <c r="K222" s="1115"/>
      <c r="L222" s="1115"/>
      <c r="M222" s="1122"/>
    </row>
    <row r="223" spans="1:13" ht="57">
      <c r="A223" s="1783" t="s">
        <v>1332</v>
      </c>
      <c r="B223" s="1784" t="s">
        <v>1333</v>
      </c>
      <c r="C223" s="881" t="s">
        <v>25</v>
      </c>
      <c r="D223" s="881">
        <v>49000</v>
      </c>
      <c r="E223" s="1115"/>
      <c r="F223" s="1116"/>
      <c r="G223" s="780">
        <f t="shared" si="16"/>
        <v>0</v>
      </c>
      <c r="H223" s="780">
        <f t="shared" si="17"/>
        <v>0</v>
      </c>
      <c r="I223" s="780">
        <f t="shared" si="18"/>
        <v>0</v>
      </c>
      <c r="J223" s="1772">
        <f t="shared" si="19"/>
        <v>0</v>
      </c>
      <c r="K223" s="1115"/>
      <c r="L223" s="1115"/>
      <c r="M223" s="1115"/>
    </row>
    <row r="224" spans="1:13" ht="71.25">
      <c r="A224" s="1783" t="s">
        <v>1334</v>
      </c>
      <c r="B224" s="1784" t="s">
        <v>1335</v>
      </c>
      <c r="C224" s="881" t="s">
        <v>25</v>
      </c>
      <c r="D224" s="881">
        <v>50</v>
      </c>
      <c r="E224" s="1115"/>
      <c r="F224" s="1116"/>
      <c r="G224" s="780">
        <f t="shared" si="16"/>
        <v>0</v>
      </c>
      <c r="H224" s="780">
        <f t="shared" si="17"/>
        <v>0</v>
      </c>
      <c r="I224" s="780">
        <f t="shared" si="18"/>
        <v>0</v>
      </c>
      <c r="J224" s="1772">
        <f t="shared" si="19"/>
        <v>0</v>
      </c>
      <c r="K224" s="1115"/>
      <c r="L224" s="1115"/>
      <c r="M224" s="1115"/>
    </row>
    <row r="225" spans="1:13" ht="99.75">
      <c r="A225" s="1786" t="s">
        <v>3752</v>
      </c>
      <c r="B225" s="1787" t="s">
        <v>3753</v>
      </c>
      <c r="C225" s="1787" t="s">
        <v>25</v>
      </c>
      <c r="D225" s="881">
        <v>50</v>
      </c>
      <c r="E225" s="1196"/>
      <c r="F225" s="1196"/>
      <c r="G225" s="780">
        <f t="shared" si="16"/>
        <v>0</v>
      </c>
      <c r="H225" s="780">
        <f t="shared" si="17"/>
        <v>0</v>
      </c>
      <c r="I225" s="780">
        <f t="shared" si="18"/>
        <v>0</v>
      </c>
      <c r="J225" s="1772">
        <f t="shared" si="19"/>
        <v>0</v>
      </c>
      <c r="K225" s="1196"/>
      <c r="L225" s="1196"/>
      <c r="M225" s="1196"/>
    </row>
    <row r="226" spans="1:13" ht="85.5">
      <c r="A226" s="1783" t="s">
        <v>1336</v>
      </c>
      <c r="B226" s="1784" t="s">
        <v>3754</v>
      </c>
      <c r="C226" s="881" t="s">
        <v>25</v>
      </c>
      <c r="D226" s="881">
        <v>250</v>
      </c>
      <c r="E226" s="1115"/>
      <c r="F226" s="1116"/>
      <c r="G226" s="780">
        <f t="shared" si="16"/>
        <v>0</v>
      </c>
      <c r="H226" s="780">
        <f t="shared" si="17"/>
        <v>0</v>
      </c>
      <c r="I226" s="780">
        <f t="shared" si="18"/>
        <v>0</v>
      </c>
      <c r="J226" s="1772">
        <f t="shared" si="19"/>
        <v>0</v>
      </c>
      <c r="K226" s="1115"/>
      <c r="L226" s="1115"/>
      <c r="M226" s="1115"/>
    </row>
    <row r="227" spans="1:13" ht="28.5" customHeight="1">
      <c r="A227" s="1786" t="s">
        <v>3755</v>
      </c>
      <c r="B227" s="1788" t="s">
        <v>3756</v>
      </c>
      <c r="C227" s="1788" t="s">
        <v>25</v>
      </c>
      <c r="D227" s="881">
        <v>50</v>
      </c>
      <c r="E227" s="1196"/>
      <c r="F227" s="1196"/>
      <c r="G227" s="780">
        <f t="shared" si="16"/>
        <v>0</v>
      </c>
      <c r="H227" s="780">
        <f t="shared" si="17"/>
        <v>0</v>
      </c>
      <c r="I227" s="780">
        <f t="shared" si="18"/>
        <v>0</v>
      </c>
      <c r="J227" s="1772">
        <f t="shared" si="19"/>
        <v>0</v>
      </c>
      <c r="K227" s="1196"/>
      <c r="L227" s="1196"/>
      <c r="M227" s="1196"/>
    </row>
    <row r="228" spans="1:13" ht="99.75">
      <c r="A228" s="1783" t="s">
        <v>1337</v>
      </c>
      <c r="B228" s="1784" t="s">
        <v>1338</v>
      </c>
      <c r="C228" s="881" t="s">
        <v>25</v>
      </c>
      <c r="D228" s="881">
        <v>6300</v>
      </c>
      <c r="E228" s="1115"/>
      <c r="F228" s="1116"/>
      <c r="G228" s="780">
        <f t="shared" si="16"/>
        <v>0</v>
      </c>
      <c r="H228" s="780">
        <f t="shared" si="17"/>
        <v>0</v>
      </c>
      <c r="I228" s="780">
        <f t="shared" si="18"/>
        <v>0</v>
      </c>
      <c r="J228" s="1772">
        <f t="shared" si="19"/>
        <v>0</v>
      </c>
      <c r="K228" s="1115"/>
      <c r="L228" s="1115"/>
      <c r="M228" s="1115"/>
    </row>
    <row r="229" spans="1:13" ht="99.75">
      <c r="A229" s="1783" t="s">
        <v>1339</v>
      </c>
      <c r="B229" s="1782" t="s">
        <v>3757</v>
      </c>
      <c r="C229" s="881" t="s">
        <v>25</v>
      </c>
      <c r="D229" s="881">
        <v>50</v>
      </c>
      <c r="E229" s="1115"/>
      <c r="F229" s="1116"/>
      <c r="G229" s="780">
        <f t="shared" si="16"/>
        <v>0</v>
      </c>
      <c r="H229" s="780">
        <f t="shared" si="17"/>
        <v>0</v>
      </c>
      <c r="I229" s="780">
        <f t="shared" si="18"/>
        <v>0</v>
      </c>
      <c r="J229" s="1772">
        <f t="shared" si="19"/>
        <v>0</v>
      </c>
      <c r="K229" s="1115"/>
      <c r="L229" s="1115"/>
      <c r="M229" s="1115"/>
    </row>
    <row r="230" spans="1:13" ht="85.5">
      <c r="A230" s="1783" t="s">
        <v>1340</v>
      </c>
      <c r="B230" s="1782" t="s">
        <v>3758</v>
      </c>
      <c r="C230" s="881" t="s">
        <v>25</v>
      </c>
      <c r="D230" s="881">
        <v>2800</v>
      </c>
      <c r="E230" s="1115"/>
      <c r="F230" s="1116"/>
      <c r="G230" s="780">
        <f t="shared" si="16"/>
        <v>0</v>
      </c>
      <c r="H230" s="780">
        <f t="shared" si="17"/>
        <v>0</v>
      </c>
      <c r="I230" s="780">
        <f t="shared" si="18"/>
        <v>0</v>
      </c>
      <c r="J230" s="1772">
        <f t="shared" si="19"/>
        <v>0</v>
      </c>
      <c r="K230" s="1115"/>
      <c r="L230" s="1115"/>
      <c r="M230" s="1115"/>
    </row>
    <row r="231" spans="1:13" ht="85.5">
      <c r="A231" s="1783" t="s">
        <v>1341</v>
      </c>
      <c r="B231" s="1782" t="s">
        <v>3759</v>
      </c>
      <c r="C231" s="881" t="s">
        <v>1342</v>
      </c>
      <c r="D231" s="881">
        <v>50</v>
      </c>
      <c r="E231" s="1115"/>
      <c r="F231" s="1116"/>
      <c r="G231" s="780">
        <f t="shared" si="16"/>
        <v>0</v>
      </c>
      <c r="H231" s="780">
        <f t="shared" si="17"/>
        <v>0</v>
      </c>
      <c r="I231" s="780">
        <f t="shared" si="18"/>
        <v>0</v>
      </c>
      <c r="J231" s="1772">
        <f t="shared" si="19"/>
        <v>0</v>
      </c>
      <c r="K231" s="1115"/>
      <c r="L231" s="1115"/>
      <c r="M231" s="1115"/>
    </row>
    <row r="232" spans="1:13" ht="57">
      <c r="A232" s="1783" t="s">
        <v>1343</v>
      </c>
      <c r="B232" s="1784" t="s">
        <v>1344</v>
      </c>
      <c r="C232" s="881" t="s">
        <v>25</v>
      </c>
      <c r="D232" s="881">
        <v>50</v>
      </c>
      <c r="E232" s="1115"/>
      <c r="F232" s="1116"/>
      <c r="G232" s="780">
        <f t="shared" si="16"/>
        <v>0</v>
      </c>
      <c r="H232" s="780">
        <f t="shared" si="17"/>
        <v>0</v>
      </c>
      <c r="I232" s="780">
        <f t="shared" si="18"/>
        <v>0</v>
      </c>
      <c r="J232" s="1772">
        <f t="shared" si="19"/>
        <v>0</v>
      </c>
      <c r="K232" s="1115"/>
      <c r="L232" s="1115"/>
      <c r="M232" s="1115"/>
    </row>
    <row r="233" spans="1:13" ht="199.5">
      <c r="A233" s="1783" t="s">
        <v>1345</v>
      </c>
      <c r="B233" s="1789" t="s">
        <v>3760</v>
      </c>
      <c r="C233" s="881" t="s">
        <v>25</v>
      </c>
      <c r="D233" s="881">
        <v>100</v>
      </c>
      <c r="E233" s="1115"/>
      <c r="F233" s="1116"/>
      <c r="G233" s="780">
        <f t="shared" si="16"/>
        <v>0</v>
      </c>
      <c r="H233" s="780">
        <f t="shared" si="17"/>
        <v>0</v>
      </c>
      <c r="I233" s="780">
        <f t="shared" si="18"/>
        <v>0</v>
      </c>
      <c r="J233" s="1772">
        <f t="shared" si="19"/>
        <v>0</v>
      </c>
      <c r="K233" s="1115"/>
      <c r="L233" s="1115"/>
      <c r="M233" s="1115"/>
    </row>
    <row r="234" spans="1:13" ht="114">
      <c r="A234" s="1790" t="s">
        <v>1346</v>
      </c>
      <c r="B234" s="1782" t="s">
        <v>3761</v>
      </c>
      <c r="C234" s="881" t="s">
        <v>25</v>
      </c>
      <c r="D234" s="881">
        <v>50</v>
      </c>
      <c r="E234" s="1115"/>
      <c r="F234" s="1116"/>
      <c r="G234" s="780">
        <f t="shared" si="16"/>
        <v>0</v>
      </c>
      <c r="H234" s="780">
        <f t="shared" si="17"/>
        <v>0</v>
      </c>
      <c r="I234" s="780">
        <f t="shared" si="18"/>
        <v>0</v>
      </c>
      <c r="J234" s="1772">
        <f t="shared" si="19"/>
        <v>0</v>
      </c>
      <c r="K234" s="1115"/>
      <c r="L234" s="1115"/>
      <c r="M234" s="1115"/>
    </row>
    <row r="235" spans="1:13" ht="128.25">
      <c r="A235" s="1790" t="s">
        <v>3762</v>
      </c>
      <c r="B235" s="1782" t="s">
        <v>3763</v>
      </c>
      <c r="C235" s="881" t="s">
        <v>25</v>
      </c>
      <c r="D235" s="881">
        <v>50</v>
      </c>
      <c r="E235" s="1115"/>
      <c r="F235" s="1116"/>
      <c r="G235" s="780">
        <f t="shared" si="16"/>
        <v>0</v>
      </c>
      <c r="H235" s="780">
        <f t="shared" si="17"/>
        <v>0</v>
      </c>
      <c r="I235" s="780">
        <f t="shared" si="18"/>
        <v>0</v>
      </c>
      <c r="J235" s="1772">
        <f t="shared" si="19"/>
        <v>0</v>
      </c>
      <c r="K235" s="1115"/>
      <c r="L235" s="1115"/>
      <c r="M235" s="1115"/>
    </row>
    <row r="236" spans="1:13" ht="71.25">
      <c r="A236" s="1790" t="s">
        <v>1347</v>
      </c>
      <c r="B236" s="1782" t="s">
        <v>1348</v>
      </c>
      <c r="C236" s="881" t="s">
        <v>25</v>
      </c>
      <c r="D236" s="881">
        <v>1100</v>
      </c>
      <c r="E236" s="1115"/>
      <c r="F236" s="1116"/>
      <c r="G236" s="780">
        <f t="shared" si="16"/>
        <v>0</v>
      </c>
      <c r="H236" s="780">
        <f t="shared" si="17"/>
        <v>0</v>
      </c>
      <c r="I236" s="780">
        <f t="shared" si="18"/>
        <v>0</v>
      </c>
      <c r="J236" s="1772">
        <f t="shared" si="19"/>
        <v>0</v>
      </c>
      <c r="K236" s="1115"/>
      <c r="L236" s="1115"/>
      <c r="M236" s="1115"/>
    </row>
    <row r="237" spans="1:13" ht="57">
      <c r="A237" s="1790" t="s">
        <v>1349</v>
      </c>
      <c r="B237" s="1782" t="s">
        <v>1350</v>
      </c>
      <c r="C237" s="881" t="s">
        <v>25</v>
      </c>
      <c r="D237" s="881">
        <v>200</v>
      </c>
      <c r="E237" s="1115"/>
      <c r="F237" s="1116"/>
      <c r="G237" s="780">
        <f t="shared" si="16"/>
        <v>0</v>
      </c>
      <c r="H237" s="780">
        <f t="shared" si="17"/>
        <v>0</v>
      </c>
      <c r="I237" s="780">
        <f t="shared" si="18"/>
        <v>0</v>
      </c>
      <c r="J237" s="1772">
        <f t="shared" si="19"/>
        <v>0</v>
      </c>
      <c r="K237" s="1115"/>
      <c r="L237" s="1115"/>
      <c r="M237" s="1115"/>
    </row>
    <row r="238" spans="1:13" ht="57">
      <c r="A238" s="1791" t="s">
        <v>1351</v>
      </c>
      <c r="B238" s="1789" t="s">
        <v>3764</v>
      </c>
      <c r="C238" s="881" t="s">
        <v>25</v>
      </c>
      <c r="D238" s="881">
        <v>50</v>
      </c>
      <c r="E238" s="1115"/>
      <c r="F238" s="1116"/>
      <c r="G238" s="780">
        <f t="shared" si="16"/>
        <v>0</v>
      </c>
      <c r="H238" s="780">
        <f t="shared" si="17"/>
        <v>0</v>
      </c>
      <c r="I238" s="780">
        <f t="shared" si="18"/>
        <v>0</v>
      </c>
      <c r="J238" s="1772">
        <f t="shared" si="19"/>
        <v>0</v>
      </c>
      <c r="K238" s="1115"/>
      <c r="L238" s="1115"/>
      <c r="M238" s="1115"/>
    </row>
    <row r="239" spans="1:13" ht="156.75">
      <c r="A239" s="1792" t="s">
        <v>3765</v>
      </c>
      <c r="B239" s="1782" t="s">
        <v>3766</v>
      </c>
      <c r="C239" s="881" t="s">
        <v>25</v>
      </c>
      <c r="D239" s="881">
        <v>50</v>
      </c>
      <c r="E239" s="1115"/>
      <c r="F239" s="1116"/>
      <c r="G239" s="780">
        <f t="shared" si="16"/>
        <v>0</v>
      </c>
      <c r="H239" s="780">
        <f t="shared" si="17"/>
        <v>0</v>
      </c>
      <c r="I239" s="780">
        <f t="shared" si="18"/>
        <v>0</v>
      </c>
      <c r="J239" s="1772">
        <f t="shared" si="19"/>
        <v>0</v>
      </c>
      <c r="K239" s="1115"/>
      <c r="L239" s="1115"/>
      <c r="M239" s="1115"/>
    </row>
    <row r="240" spans="1:13" ht="156.75">
      <c r="A240" s="1792" t="s">
        <v>3767</v>
      </c>
      <c r="B240" s="1782" t="s">
        <v>3768</v>
      </c>
      <c r="C240" s="881" t="s">
        <v>25</v>
      </c>
      <c r="D240" s="881">
        <v>50</v>
      </c>
      <c r="E240" s="1115"/>
      <c r="F240" s="1116"/>
      <c r="G240" s="780">
        <f t="shared" si="16"/>
        <v>0</v>
      </c>
      <c r="H240" s="780">
        <f t="shared" si="17"/>
        <v>0</v>
      </c>
      <c r="I240" s="780">
        <f t="shared" si="18"/>
        <v>0</v>
      </c>
      <c r="J240" s="1772">
        <f t="shared" si="19"/>
        <v>0</v>
      </c>
      <c r="K240" s="1115"/>
      <c r="L240" s="1115"/>
      <c r="M240" s="1115"/>
    </row>
    <row r="241" spans="1:13" ht="114.75" thickBot="1">
      <c r="A241" s="1793" t="s">
        <v>3769</v>
      </c>
      <c r="B241" s="1794" t="s">
        <v>3770</v>
      </c>
      <c r="C241" s="881" t="s">
        <v>25</v>
      </c>
      <c r="D241" s="882">
        <v>50</v>
      </c>
      <c r="E241" s="1117"/>
      <c r="F241" s="1118"/>
      <c r="G241" s="780">
        <f t="shared" si="16"/>
        <v>0</v>
      </c>
      <c r="H241" s="780">
        <f t="shared" si="17"/>
        <v>0</v>
      </c>
      <c r="I241" s="780">
        <f t="shared" si="18"/>
        <v>0</v>
      </c>
      <c r="J241" s="1772">
        <f t="shared" si="19"/>
        <v>0</v>
      </c>
      <c r="K241" s="1117"/>
      <c r="L241" s="1117"/>
      <c r="M241" s="1117"/>
    </row>
    <row r="242" spans="1:13" ht="15.75" thickBot="1">
      <c r="A242" s="38" t="s">
        <v>32</v>
      </c>
      <c r="B242" s="1795"/>
      <c r="C242" s="1796"/>
      <c r="D242" s="1797"/>
      <c r="E242" s="1436"/>
      <c r="F242" s="1120"/>
      <c r="G242" s="187"/>
      <c r="H242" s="187"/>
      <c r="I242" s="116">
        <f>SUM(I213:I241)</f>
        <v>0</v>
      </c>
      <c r="J242" s="116">
        <f>SUM(J213:J241)</f>
        <v>0</v>
      </c>
      <c r="K242" s="1119"/>
      <c r="L242" s="1119"/>
      <c r="M242" s="1124"/>
    </row>
    <row r="243" spans="1:13" ht="15">
      <c r="A243" s="45"/>
      <c r="B243" s="46"/>
      <c r="C243" s="47"/>
      <c r="D243" s="48"/>
      <c r="I243" s="1056"/>
      <c r="J243" s="1056"/>
    </row>
    <row r="244" spans="1:13" ht="15">
      <c r="A244" s="45"/>
      <c r="B244" s="46"/>
      <c r="C244" s="47"/>
      <c r="D244" s="48"/>
      <c r="I244" s="1056"/>
      <c r="J244" s="1056"/>
    </row>
    <row r="245" spans="1:13" ht="15.75" thickBot="1">
      <c r="A245" s="371" t="s">
        <v>4123</v>
      </c>
      <c r="B245" s="5"/>
      <c r="C245" s="6"/>
      <c r="D245" s="6"/>
    </row>
    <row r="246" spans="1:13" ht="30.75" thickBot="1">
      <c r="A246" s="393" t="s">
        <v>9</v>
      </c>
      <c r="B246" s="394" t="s">
        <v>10</v>
      </c>
      <c r="C246" s="394" t="s">
        <v>11</v>
      </c>
      <c r="D246" s="395" t="s">
        <v>12</v>
      </c>
      <c r="E246" s="700" t="s">
        <v>13</v>
      </c>
      <c r="F246" s="213" t="s">
        <v>14</v>
      </c>
      <c r="G246" s="574" t="s">
        <v>15</v>
      </c>
      <c r="H246" s="574" t="s">
        <v>16</v>
      </c>
      <c r="I246" s="574" t="s">
        <v>17</v>
      </c>
      <c r="J246" s="708" t="s">
        <v>18</v>
      </c>
      <c r="K246" s="278" t="s">
        <v>19</v>
      </c>
      <c r="L246" s="709" t="s">
        <v>20</v>
      </c>
      <c r="M246" s="280" t="s">
        <v>21</v>
      </c>
    </row>
    <row r="247" spans="1:13" ht="15">
      <c r="A247" s="437" t="s">
        <v>1352</v>
      </c>
      <c r="B247" s="759"/>
      <c r="C247" s="398"/>
      <c r="D247" s="398"/>
      <c r="E247" s="1112"/>
      <c r="F247" s="1113"/>
      <c r="G247" s="169"/>
      <c r="H247" s="169"/>
      <c r="I247" s="169"/>
      <c r="J247" s="169"/>
      <c r="K247" s="1112"/>
      <c r="L247" s="1112"/>
      <c r="M247" s="1121"/>
    </row>
    <row r="248" spans="1:13" ht="129" thickBot="1">
      <c r="A248" s="1085" t="s">
        <v>1352</v>
      </c>
      <c r="B248" s="1086" t="s">
        <v>1353</v>
      </c>
      <c r="C248" s="1063" t="s">
        <v>25</v>
      </c>
      <c r="D248" s="1064">
        <v>50</v>
      </c>
      <c r="E248" s="1117"/>
      <c r="F248" s="1118"/>
      <c r="G248" s="24">
        <f>+E248*F248</f>
        <v>0</v>
      </c>
      <c r="H248" s="24">
        <f>+E248+G248</f>
        <v>0</v>
      </c>
      <c r="I248" s="24">
        <f>+E248*D248</f>
        <v>0</v>
      </c>
      <c r="J248" s="102">
        <f>+H248*D248</f>
        <v>0</v>
      </c>
      <c r="K248" s="1117"/>
      <c r="L248" s="1117"/>
      <c r="M248" s="1123"/>
    </row>
    <row r="249" spans="1:13" ht="15.75" thickBot="1">
      <c r="A249" s="38" t="s">
        <v>32</v>
      </c>
      <c r="B249" s="39"/>
      <c r="C249" s="40"/>
      <c r="D249" s="41"/>
      <c r="E249" s="1119"/>
      <c r="F249" s="1120"/>
      <c r="G249" s="187"/>
      <c r="H249" s="187"/>
      <c r="I249" s="116">
        <f>SUM(I248)</f>
        <v>0</v>
      </c>
      <c r="J249" s="116">
        <f>SUM(J248)</f>
        <v>0</v>
      </c>
      <c r="K249" s="1119"/>
      <c r="L249" s="1119"/>
      <c r="M249" s="1124"/>
    </row>
    <row r="250" spans="1:13" ht="15">
      <c r="A250" s="45"/>
      <c r="B250" s="46"/>
      <c r="C250" s="47"/>
      <c r="D250" s="48"/>
    </row>
    <row r="251" spans="1:13" ht="15">
      <c r="A251" s="45"/>
      <c r="B251" s="46"/>
      <c r="C251" s="47"/>
      <c r="D251" s="48"/>
      <c r="I251" s="1056"/>
      <c r="J251" s="1056"/>
    </row>
    <row r="252" spans="1:13" ht="15.75" thickBot="1">
      <c r="A252" s="371" t="s">
        <v>1387</v>
      </c>
      <c r="B252" s="5"/>
      <c r="C252" s="6"/>
      <c r="D252" s="6"/>
    </row>
    <row r="253" spans="1:13" ht="30.75" thickBot="1">
      <c r="A253" s="855" t="s">
        <v>9</v>
      </c>
      <c r="B253" s="856" t="s">
        <v>10</v>
      </c>
      <c r="C253" s="856" t="s">
        <v>11</v>
      </c>
      <c r="D253" s="1088" t="s">
        <v>12</v>
      </c>
      <c r="E253" s="700" t="s">
        <v>13</v>
      </c>
      <c r="F253" s="213" t="s">
        <v>14</v>
      </c>
      <c r="G253" s="574" t="s">
        <v>15</v>
      </c>
      <c r="H253" s="574" t="s">
        <v>16</v>
      </c>
      <c r="I253" s="574" t="s">
        <v>17</v>
      </c>
      <c r="J253" s="708" t="s">
        <v>18</v>
      </c>
      <c r="K253" s="278" t="s">
        <v>19</v>
      </c>
      <c r="L253" s="709" t="s">
        <v>20</v>
      </c>
      <c r="M253" s="280" t="s">
        <v>21</v>
      </c>
    </row>
    <row r="254" spans="1:13" ht="15">
      <c r="A254" s="794" t="s">
        <v>1354</v>
      </c>
      <c r="B254" s="1089"/>
      <c r="C254" s="1090"/>
      <c r="D254" s="1090"/>
      <c r="E254" s="1115"/>
      <c r="F254" s="1116"/>
      <c r="G254" s="192"/>
      <c r="H254" s="192"/>
      <c r="I254" s="192"/>
      <c r="J254" s="192"/>
      <c r="K254" s="1115"/>
      <c r="L254" s="1115"/>
      <c r="M254" s="1122"/>
    </row>
    <row r="255" spans="1:13" ht="153" customHeight="1">
      <c r="A255" s="794"/>
      <c r="B255" s="1091" t="s">
        <v>1355</v>
      </c>
      <c r="C255" s="1092" t="s">
        <v>271</v>
      </c>
      <c r="D255" s="1092">
        <v>50</v>
      </c>
      <c r="E255" s="1115"/>
      <c r="F255" s="1116"/>
      <c r="G255" s="24"/>
      <c r="H255" s="24">
        <f>+E255+G255</f>
        <v>0</v>
      </c>
      <c r="I255" s="24">
        <f>+E255*D255</f>
        <v>0</v>
      </c>
      <c r="J255" s="102">
        <f>+H255*D255</f>
        <v>0</v>
      </c>
      <c r="K255" s="1115"/>
      <c r="L255" s="1115"/>
      <c r="M255" s="1122"/>
    </row>
    <row r="256" spans="1:13" ht="228">
      <c r="A256" s="794"/>
      <c r="B256" s="1091" t="s">
        <v>1356</v>
      </c>
      <c r="C256" s="1092" t="s">
        <v>271</v>
      </c>
      <c r="D256" s="1092">
        <v>50</v>
      </c>
      <c r="E256" s="1115"/>
      <c r="F256" s="1116"/>
      <c r="G256" s="24">
        <f>+E256*F256</f>
        <v>0</v>
      </c>
      <c r="H256" s="24">
        <f>+E256+G256</f>
        <v>0</v>
      </c>
      <c r="I256" s="24">
        <f>+E256*D256</f>
        <v>0</v>
      </c>
      <c r="J256" s="102">
        <f>+H256*D256</f>
        <v>0</v>
      </c>
      <c r="K256" s="1115"/>
      <c r="L256" s="1115"/>
      <c r="M256" s="1122"/>
    </row>
    <row r="257" spans="1:13" ht="271.5" thickBot="1">
      <c r="A257" s="797"/>
      <c r="B257" s="1093" t="s">
        <v>1357</v>
      </c>
      <c r="C257" s="1094" t="s">
        <v>271</v>
      </c>
      <c r="D257" s="1094">
        <v>50</v>
      </c>
      <c r="E257" s="1117"/>
      <c r="F257" s="1118"/>
      <c r="G257" s="24">
        <f>+E257*F257</f>
        <v>0</v>
      </c>
      <c r="H257" s="24">
        <f>+E257+G257</f>
        <v>0</v>
      </c>
      <c r="I257" s="24">
        <f>+E257*D257</f>
        <v>0</v>
      </c>
      <c r="J257" s="102">
        <f>+H257*D257</f>
        <v>0</v>
      </c>
      <c r="K257" s="1117"/>
      <c r="L257" s="1117"/>
      <c r="M257" s="1123"/>
    </row>
    <row r="258" spans="1:13" ht="15.75" thickBot="1">
      <c r="A258" s="1095" t="s">
        <v>32</v>
      </c>
      <c r="B258" s="1096"/>
      <c r="C258" s="1097"/>
      <c r="D258" s="1097"/>
      <c r="E258" s="1119"/>
      <c r="F258" s="1120"/>
      <c r="G258" s="187"/>
      <c r="H258" s="187"/>
      <c r="I258" s="116">
        <f>SUM(I255:I257)</f>
        <v>0</v>
      </c>
      <c r="J258" s="116">
        <f>SUM(J255:J257)</f>
        <v>0</v>
      </c>
      <c r="K258" s="1119"/>
      <c r="L258" s="1119"/>
      <c r="M258" s="1124"/>
    </row>
    <row r="259" spans="1:13" ht="15">
      <c r="A259" s="45"/>
      <c r="B259" s="46"/>
      <c r="C259" s="47"/>
      <c r="D259" s="48"/>
      <c r="I259" s="1056"/>
      <c r="J259" s="1056"/>
    </row>
    <row r="260" spans="1:13" ht="15">
      <c r="A260" s="45"/>
      <c r="B260" s="46"/>
      <c r="C260" s="47"/>
      <c r="D260" s="48"/>
      <c r="I260" s="1056"/>
      <c r="J260" s="1056"/>
    </row>
    <row r="261" spans="1:13" ht="15" customHeight="1" thickBot="1">
      <c r="A261" s="371" t="s">
        <v>4124</v>
      </c>
      <c r="B261" s="5"/>
      <c r="C261" s="6"/>
      <c r="D261" s="6"/>
    </row>
    <row r="262" spans="1:13" ht="30.75" thickBot="1">
      <c r="A262" s="443" t="s">
        <v>9</v>
      </c>
      <c r="B262" s="444" t="s">
        <v>10</v>
      </c>
      <c r="C262" s="11" t="s">
        <v>11</v>
      </c>
      <c r="D262" s="12" t="s">
        <v>12</v>
      </c>
      <c r="E262" s="700" t="s">
        <v>13</v>
      </c>
      <c r="F262" s="213" t="s">
        <v>14</v>
      </c>
      <c r="G262" s="574" t="s">
        <v>15</v>
      </c>
      <c r="H262" s="574" t="s">
        <v>16</v>
      </c>
      <c r="I262" s="574" t="s">
        <v>17</v>
      </c>
      <c r="J262" s="708" t="s">
        <v>18</v>
      </c>
      <c r="K262" s="278" t="s">
        <v>19</v>
      </c>
      <c r="L262" s="709" t="s">
        <v>20</v>
      </c>
      <c r="M262" s="280" t="s">
        <v>21</v>
      </c>
    </row>
    <row r="263" spans="1:13" ht="15">
      <c r="A263" s="69" t="s">
        <v>1359</v>
      </c>
      <c r="B263" s="649"/>
      <c r="C263" s="54"/>
      <c r="D263" s="55"/>
      <c r="E263" s="1112"/>
      <c r="F263" s="1113"/>
      <c r="G263" s="169"/>
      <c r="H263" s="169"/>
      <c r="I263" s="169"/>
      <c r="J263" s="169"/>
      <c r="K263" s="1112"/>
      <c r="L263" s="1112"/>
      <c r="M263" s="1121"/>
    </row>
    <row r="264" spans="1:13" ht="28.5">
      <c r="A264" s="794" t="s">
        <v>1359</v>
      </c>
      <c r="B264" s="1091" t="s">
        <v>1360</v>
      </c>
      <c r="C264" s="61" t="s">
        <v>271</v>
      </c>
      <c r="D264" s="85">
        <v>25</v>
      </c>
      <c r="E264" s="1115"/>
      <c r="F264" s="1116"/>
      <c r="G264" s="24">
        <f>+E264*F264</f>
        <v>0</v>
      </c>
      <c r="H264" s="24">
        <f>+E264+G264</f>
        <v>0</v>
      </c>
      <c r="I264" s="24">
        <f>+E264*D264</f>
        <v>0</v>
      </c>
      <c r="J264" s="102">
        <f>+H264*D264</f>
        <v>0</v>
      </c>
      <c r="K264" s="1115"/>
      <c r="L264" s="1115"/>
      <c r="M264" s="1122"/>
    </row>
    <row r="265" spans="1:13" ht="29.25" thickBot="1">
      <c r="A265" s="797"/>
      <c r="B265" s="1093" t="s">
        <v>1361</v>
      </c>
      <c r="C265" s="64" t="s">
        <v>271</v>
      </c>
      <c r="D265" s="185">
        <v>60</v>
      </c>
      <c r="E265" s="1117"/>
      <c r="F265" s="1118"/>
      <c r="G265" s="24">
        <f>+E265*F265</f>
        <v>0</v>
      </c>
      <c r="H265" s="24">
        <f>+E265+G265</f>
        <v>0</v>
      </c>
      <c r="I265" s="24">
        <f>+E265*D265</f>
        <v>0</v>
      </c>
      <c r="J265" s="102">
        <f>+H265*D265</f>
        <v>0</v>
      </c>
      <c r="K265" s="1117"/>
      <c r="L265" s="1117"/>
      <c r="M265" s="1123"/>
    </row>
    <row r="266" spans="1:13" ht="15.75" thickBot="1">
      <c r="A266" s="452" t="s">
        <v>32</v>
      </c>
      <c r="B266" s="687"/>
      <c r="C266" s="40"/>
      <c r="D266" s="41"/>
      <c r="E266" s="1119"/>
      <c r="F266" s="1120"/>
      <c r="G266" s="187"/>
      <c r="H266" s="187"/>
      <c r="I266" s="116">
        <f>SUM(I264:I265)</f>
        <v>0</v>
      </c>
      <c r="J266" s="116">
        <f>SUM(J264:J265)</f>
        <v>0</v>
      </c>
      <c r="K266" s="1119"/>
      <c r="L266" s="1119"/>
      <c r="M266" s="1124"/>
    </row>
    <row r="267" spans="1:13" ht="15">
      <c r="A267" s="45"/>
      <c r="B267" s="46"/>
      <c r="C267" s="47"/>
      <c r="D267" s="48"/>
      <c r="I267" s="1056"/>
      <c r="J267" s="1056"/>
    </row>
    <row r="268" spans="1:13" ht="15">
      <c r="A268" s="45"/>
      <c r="B268" s="46"/>
      <c r="C268" s="47"/>
      <c r="D268" s="48"/>
      <c r="I268" s="1056"/>
      <c r="J268" s="1056"/>
    </row>
    <row r="269" spans="1:13" ht="15.75" thickBot="1">
      <c r="A269" s="1046" t="s">
        <v>4125</v>
      </c>
      <c r="B269" s="685"/>
      <c r="C269" s="6"/>
      <c r="D269" s="6"/>
    </row>
    <row r="270" spans="1:13" ht="30.75" thickBot="1">
      <c r="A270" s="443" t="s">
        <v>9</v>
      </c>
      <c r="B270" s="444" t="s">
        <v>10</v>
      </c>
      <c r="C270" s="11" t="s">
        <v>11</v>
      </c>
      <c r="D270" s="12" t="s">
        <v>12</v>
      </c>
      <c r="E270" s="700" t="s">
        <v>13</v>
      </c>
      <c r="F270" s="213" t="s">
        <v>14</v>
      </c>
      <c r="G270" s="574" t="s">
        <v>15</v>
      </c>
      <c r="H270" s="574" t="s">
        <v>16</v>
      </c>
      <c r="I270" s="574" t="s">
        <v>17</v>
      </c>
      <c r="J270" s="708" t="s">
        <v>18</v>
      </c>
      <c r="K270" s="278" t="s">
        <v>19</v>
      </c>
      <c r="L270" s="709" t="s">
        <v>20</v>
      </c>
      <c r="M270" s="280" t="s">
        <v>21</v>
      </c>
    </row>
    <row r="271" spans="1:13">
      <c r="A271" s="1047" t="s">
        <v>1362</v>
      </c>
      <c r="B271" s="429"/>
      <c r="C271" s="54"/>
      <c r="D271" s="55"/>
      <c r="E271" s="1112"/>
      <c r="F271" s="1113"/>
      <c r="G271" s="169"/>
      <c r="H271" s="169"/>
      <c r="I271" s="169"/>
      <c r="J271" s="169"/>
      <c r="K271" s="1112"/>
      <c r="L271" s="1112"/>
      <c r="M271" s="1121"/>
    </row>
    <row r="272" spans="1:13" ht="43.5" thickBot="1">
      <c r="A272" s="1048"/>
      <c r="B272" s="686" t="s">
        <v>1363</v>
      </c>
      <c r="C272" s="473" t="s">
        <v>25</v>
      </c>
      <c r="D272" s="473">
        <v>12000</v>
      </c>
      <c r="E272" s="1117"/>
      <c r="F272" s="1118"/>
      <c r="G272" s="24">
        <f>+E272*F272</f>
        <v>0</v>
      </c>
      <c r="H272" s="24">
        <f>+E272+G272</f>
        <v>0</v>
      </c>
      <c r="I272" s="24">
        <f>+E272*D272</f>
        <v>0</v>
      </c>
      <c r="J272" s="102">
        <f>+H272*D272</f>
        <v>0</v>
      </c>
      <c r="K272" s="1117"/>
      <c r="L272" s="1117"/>
      <c r="M272" s="1123"/>
    </row>
    <row r="273" spans="1:13" ht="15.75" thickBot="1">
      <c r="A273" s="452" t="s">
        <v>32</v>
      </c>
      <c r="B273" s="1098"/>
      <c r="C273" s="40"/>
      <c r="D273" s="41"/>
      <c r="E273" s="1119"/>
      <c r="F273" s="1120"/>
      <c r="G273" s="187"/>
      <c r="H273" s="187"/>
      <c r="I273" s="116">
        <f>SUM(I272)</f>
        <v>0</v>
      </c>
      <c r="J273" s="116">
        <f>SUM(J272)</f>
        <v>0</v>
      </c>
      <c r="K273" s="1119"/>
      <c r="L273" s="1119"/>
      <c r="M273" s="1124"/>
    </row>
    <row r="274" spans="1:13" ht="15">
      <c r="A274" s="45"/>
      <c r="B274" s="46"/>
      <c r="C274" s="47"/>
      <c r="D274" s="48"/>
      <c r="I274" s="1056"/>
      <c r="J274" s="1056"/>
    </row>
    <row r="275" spans="1:13" ht="15">
      <c r="A275" s="45"/>
      <c r="B275" s="46"/>
      <c r="C275" s="47"/>
      <c r="D275" s="48"/>
      <c r="I275" s="1056"/>
      <c r="J275" s="1056"/>
    </row>
    <row r="276" spans="1:13" ht="15.75" thickBot="1">
      <c r="A276" s="312" t="s">
        <v>4126</v>
      </c>
      <c r="B276" s="685"/>
      <c r="C276" s="1099"/>
      <c r="D276" s="1099"/>
    </row>
    <row r="277" spans="1:13" ht="30.75" thickBot="1">
      <c r="A277" s="443" t="s">
        <v>9</v>
      </c>
      <c r="B277" s="444" t="s">
        <v>10</v>
      </c>
      <c r="C277" s="444" t="s">
        <v>11</v>
      </c>
      <c r="D277" s="1100" t="s">
        <v>12</v>
      </c>
      <c r="E277" s="700" t="s">
        <v>13</v>
      </c>
      <c r="F277" s="213" t="s">
        <v>14</v>
      </c>
      <c r="G277" s="574" t="s">
        <v>15</v>
      </c>
      <c r="H277" s="574" t="s">
        <v>16</v>
      </c>
      <c r="I277" s="574" t="s">
        <v>17</v>
      </c>
      <c r="J277" s="708" t="s">
        <v>18</v>
      </c>
      <c r="K277" s="278" t="s">
        <v>19</v>
      </c>
      <c r="L277" s="709" t="s">
        <v>20</v>
      </c>
      <c r="M277" s="280" t="s">
        <v>21</v>
      </c>
    </row>
    <row r="278" spans="1:13">
      <c r="A278" s="1047" t="s">
        <v>3926</v>
      </c>
      <c r="B278" s="2144"/>
      <c r="C278" s="2145"/>
      <c r="D278" s="2146"/>
      <c r="E278" s="1112"/>
      <c r="F278" s="1113"/>
      <c r="G278" s="169"/>
      <c r="H278" s="169"/>
      <c r="I278" s="169"/>
      <c r="J278" s="169"/>
      <c r="K278" s="1112"/>
      <c r="L278" s="1112"/>
      <c r="M278" s="1121"/>
    </row>
    <row r="279" spans="1:13" ht="43.5" thickBot="1">
      <c r="A279" s="1048"/>
      <c r="B279" s="686" t="s">
        <v>1365</v>
      </c>
      <c r="C279" s="2147" t="s">
        <v>25</v>
      </c>
      <c r="D279" s="473">
        <v>115000</v>
      </c>
      <c r="E279" s="1117"/>
      <c r="F279" s="1118"/>
      <c r="G279" s="24">
        <f>+E279*F279</f>
        <v>0</v>
      </c>
      <c r="H279" s="24">
        <f>+E279+G279</f>
        <v>0</v>
      </c>
      <c r="I279" s="24">
        <f>+E279*D279</f>
        <v>0</v>
      </c>
      <c r="J279" s="102">
        <f>+H279*D279</f>
        <v>0</v>
      </c>
      <c r="K279" s="1117"/>
      <c r="L279" s="1117"/>
      <c r="M279" s="1123"/>
    </row>
    <row r="280" spans="1:13" ht="15.75" thickBot="1">
      <c r="A280" s="452" t="s">
        <v>32</v>
      </c>
      <c r="B280" s="1098"/>
      <c r="C280" s="877"/>
      <c r="D280" s="2148"/>
      <c r="E280" s="1119"/>
      <c r="F280" s="1120"/>
      <c r="G280" s="187"/>
      <c r="H280" s="187"/>
      <c r="I280" s="116">
        <f>SUM(I279:I279)</f>
        <v>0</v>
      </c>
      <c r="J280" s="116">
        <f>SUM(J279:J279)</f>
        <v>0</v>
      </c>
      <c r="K280" s="1119"/>
      <c r="L280" s="1119"/>
      <c r="M280" s="1124"/>
    </row>
    <row r="281" spans="1:13" ht="15">
      <c r="A281" s="45"/>
      <c r="B281" s="46"/>
      <c r="C281" s="47"/>
      <c r="D281" s="48"/>
      <c r="I281" s="1056"/>
      <c r="J281" s="1056"/>
    </row>
    <row r="282" spans="1:13" ht="15">
      <c r="A282" s="45"/>
      <c r="B282" s="46"/>
      <c r="C282" s="47"/>
      <c r="D282" s="48"/>
      <c r="I282" s="1056"/>
      <c r="J282" s="1056"/>
    </row>
    <row r="283" spans="1:13" ht="15.75" thickBot="1">
      <c r="A283" s="850" t="s">
        <v>1412</v>
      </c>
    </row>
    <row r="284" spans="1:13" ht="30.75" thickBot="1">
      <c r="A284" s="876" t="s">
        <v>9</v>
      </c>
      <c r="B284" s="877" t="s">
        <v>10</v>
      </c>
      <c r="C284" s="11" t="s">
        <v>11</v>
      </c>
      <c r="D284" s="12" t="s">
        <v>12</v>
      </c>
      <c r="E284" s="700" t="s">
        <v>13</v>
      </c>
      <c r="F284" s="213" t="s">
        <v>14</v>
      </c>
      <c r="G284" s="574" t="s">
        <v>15</v>
      </c>
      <c r="H284" s="574" t="s">
        <v>16</v>
      </c>
      <c r="I284" s="574" t="s">
        <v>17</v>
      </c>
      <c r="J284" s="708" t="s">
        <v>18</v>
      </c>
      <c r="K284" s="278" t="s">
        <v>19</v>
      </c>
      <c r="L284" s="709" t="s">
        <v>20</v>
      </c>
      <c r="M284" s="280" t="s">
        <v>21</v>
      </c>
    </row>
    <row r="285" spans="1:13" ht="15">
      <c r="A285" s="1102" t="s">
        <v>1367</v>
      </c>
      <c r="B285" s="2476" t="s">
        <v>1368</v>
      </c>
      <c r="C285" s="540"/>
      <c r="D285" s="541"/>
      <c r="E285" s="1112"/>
      <c r="F285" s="1113"/>
      <c r="G285" s="169"/>
      <c r="H285" s="169"/>
      <c r="I285" s="169"/>
      <c r="J285" s="169"/>
      <c r="K285" s="1112"/>
      <c r="L285" s="1112"/>
      <c r="M285" s="1121"/>
    </row>
    <row r="286" spans="1:13">
      <c r="A286" s="801" t="s">
        <v>1369</v>
      </c>
      <c r="B286" s="2476"/>
      <c r="C286" s="448" t="s">
        <v>52</v>
      </c>
      <c r="D286" s="449">
        <v>80</v>
      </c>
      <c r="E286" s="1115"/>
      <c r="F286" s="1116"/>
      <c r="G286" s="24">
        <f t="shared" ref="G286:G296" si="20">+E286*F286</f>
        <v>0</v>
      </c>
      <c r="H286" s="24">
        <f t="shared" ref="H286:H296" si="21">+E286+G286</f>
        <v>0</v>
      </c>
      <c r="I286" s="24">
        <f t="shared" ref="I286:I296" si="22">+E286*D286</f>
        <v>0</v>
      </c>
      <c r="J286" s="102">
        <f t="shared" ref="J286:J296" si="23">+H286*D286</f>
        <v>0</v>
      </c>
      <c r="K286" s="1115"/>
      <c r="L286" s="1115"/>
      <c r="M286" s="1122"/>
    </row>
    <row r="287" spans="1:13">
      <c r="A287" s="801" t="s">
        <v>1370</v>
      </c>
      <c r="B287" s="2476"/>
      <c r="C287" s="448" t="s">
        <v>52</v>
      </c>
      <c r="D287" s="449">
        <v>10</v>
      </c>
      <c r="E287" s="1115"/>
      <c r="F287" s="1116"/>
      <c r="G287" s="24">
        <f t="shared" si="20"/>
        <v>0</v>
      </c>
      <c r="H287" s="24">
        <f t="shared" si="21"/>
        <v>0</v>
      </c>
      <c r="I287" s="24">
        <f t="shared" si="22"/>
        <v>0</v>
      </c>
      <c r="J287" s="102">
        <f t="shared" si="23"/>
        <v>0</v>
      </c>
      <c r="K287" s="1115"/>
      <c r="L287" s="1115"/>
      <c r="M287" s="1122"/>
    </row>
    <row r="288" spans="1:13">
      <c r="A288" s="801" t="s">
        <v>1371</v>
      </c>
      <c r="B288" s="2476"/>
      <c r="C288" s="448" t="s">
        <v>52</v>
      </c>
      <c r="D288" s="449">
        <v>10</v>
      </c>
      <c r="E288" s="1115"/>
      <c r="F288" s="1116"/>
      <c r="G288" s="24">
        <f t="shared" si="20"/>
        <v>0</v>
      </c>
      <c r="H288" s="24">
        <f t="shared" si="21"/>
        <v>0</v>
      </c>
      <c r="I288" s="24">
        <f t="shared" si="22"/>
        <v>0</v>
      </c>
      <c r="J288" s="102">
        <f t="shared" si="23"/>
        <v>0</v>
      </c>
      <c r="K288" s="1115"/>
      <c r="L288" s="1115"/>
      <c r="M288" s="1122"/>
    </row>
    <row r="289" spans="1:13">
      <c r="A289" s="801" t="s">
        <v>1372</v>
      </c>
      <c r="B289" s="2476"/>
      <c r="C289" s="448" t="s">
        <v>52</v>
      </c>
      <c r="D289" s="449">
        <v>10</v>
      </c>
      <c r="E289" s="1115"/>
      <c r="F289" s="1116"/>
      <c r="G289" s="24">
        <f t="shared" si="20"/>
        <v>0</v>
      </c>
      <c r="H289" s="24">
        <f t="shared" si="21"/>
        <v>0</v>
      </c>
      <c r="I289" s="24">
        <f t="shared" si="22"/>
        <v>0</v>
      </c>
      <c r="J289" s="102">
        <f t="shared" si="23"/>
        <v>0</v>
      </c>
      <c r="K289" s="1115"/>
      <c r="L289" s="1115"/>
      <c r="M289" s="1122"/>
    </row>
    <row r="290" spans="1:13">
      <c r="A290" s="801" t="s">
        <v>1373</v>
      </c>
      <c r="B290" s="2476"/>
      <c r="C290" s="448" t="s">
        <v>52</v>
      </c>
      <c r="D290" s="449">
        <v>10</v>
      </c>
      <c r="E290" s="1115"/>
      <c r="F290" s="1116"/>
      <c r="G290" s="24">
        <f t="shared" si="20"/>
        <v>0</v>
      </c>
      <c r="H290" s="24">
        <f t="shared" si="21"/>
        <v>0</v>
      </c>
      <c r="I290" s="24">
        <f t="shared" si="22"/>
        <v>0</v>
      </c>
      <c r="J290" s="102">
        <f t="shared" si="23"/>
        <v>0</v>
      </c>
      <c r="K290" s="1115"/>
      <c r="L290" s="1115"/>
      <c r="M290" s="1122"/>
    </row>
    <row r="291" spans="1:13">
      <c r="A291" s="801" t="s">
        <v>1374</v>
      </c>
      <c r="B291" s="2476"/>
      <c r="C291" s="448" t="s">
        <v>52</v>
      </c>
      <c r="D291" s="449">
        <v>10</v>
      </c>
      <c r="E291" s="1115"/>
      <c r="F291" s="1116"/>
      <c r="G291" s="24">
        <f t="shared" si="20"/>
        <v>0</v>
      </c>
      <c r="H291" s="24">
        <f t="shared" si="21"/>
        <v>0</v>
      </c>
      <c r="I291" s="24">
        <f t="shared" si="22"/>
        <v>0</v>
      </c>
      <c r="J291" s="102">
        <f t="shared" si="23"/>
        <v>0</v>
      </c>
      <c r="K291" s="1115"/>
      <c r="L291" s="1115"/>
      <c r="M291" s="1122"/>
    </row>
    <row r="292" spans="1:13">
      <c r="A292" s="801" t="s">
        <v>1375</v>
      </c>
      <c r="B292" s="2476"/>
      <c r="C292" s="448" t="s">
        <v>52</v>
      </c>
      <c r="D292" s="449">
        <v>10</v>
      </c>
      <c r="E292" s="1115"/>
      <c r="F292" s="1116"/>
      <c r="G292" s="24">
        <f t="shared" si="20"/>
        <v>0</v>
      </c>
      <c r="H292" s="24">
        <f t="shared" si="21"/>
        <v>0</v>
      </c>
      <c r="I292" s="24">
        <f t="shared" si="22"/>
        <v>0</v>
      </c>
      <c r="J292" s="102">
        <f t="shared" si="23"/>
        <v>0</v>
      </c>
      <c r="K292" s="1115"/>
      <c r="L292" s="1115"/>
      <c r="M292" s="1122"/>
    </row>
    <row r="293" spans="1:13">
      <c r="A293" s="801" t="s">
        <v>1376</v>
      </c>
      <c r="B293" s="2476"/>
      <c r="C293" s="448" t="s">
        <v>52</v>
      </c>
      <c r="D293" s="449">
        <v>10</v>
      </c>
      <c r="E293" s="1115"/>
      <c r="F293" s="1116"/>
      <c r="G293" s="24">
        <f t="shared" si="20"/>
        <v>0</v>
      </c>
      <c r="H293" s="24">
        <f t="shared" si="21"/>
        <v>0</v>
      </c>
      <c r="I293" s="24">
        <f t="shared" si="22"/>
        <v>0</v>
      </c>
      <c r="J293" s="102">
        <f t="shared" si="23"/>
        <v>0</v>
      </c>
      <c r="K293" s="1115"/>
      <c r="L293" s="1115"/>
      <c r="M293" s="1122"/>
    </row>
    <row r="294" spans="1:13">
      <c r="A294" s="801" t="s">
        <v>1377</v>
      </c>
      <c r="B294" s="2476"/>
      <c r="C294" s="448" t="s">
        <v>52</v>
      </c>
      <c r="D294" s="449">
        <v>10</v>
      </c>
      <c r="E294" s="1115"/>
      <c r="F294" s="1116"/>
      <c r="G294" s="24">
        <f t="shared" si="20"/>
        <v>0</v>
      </c>
      <c r="H294" s="24">
        <f t="shared" si="21"/>
        <v>0</v>
      </c>
      <c r="I294" s="24">
        <f t="shared" si="22"/>
        <v>0</v>
      </c>
      <c r="J294" s="102">
        <f t="shared" si="23"/>
        <v>0</v>
      </c>
      <c r="K294" s="1115"/>
      <c r="L294" s="1115"/>
      <c r="M294" s="1122"/>
    </row>
    <row r="295" spans="1:13">
      <c r="A295" s="801" t="s">
        <v>1378</v>
      </c>
      <c r="B295" s="2476"/>
      <c r="C295" s="448" t="s">
        <v>52</v>
      </c>
      <c r="D295" s="449">
        <v>10</v>
      </c>
      <c r="E295" s="1115"/>
      <c r="F295" s="1116"/>
      <c r="G295" s="24">
        <f t="shared" si="20"/>
        <v>0</v>
      </c>
      <c r="H295" s="24">
        <f t="shared" si="21"/>
        <v>0</v>
      </c>
      <c r="I295" s="24">
        <f t="shared" si="22"/>
        <v>0</v>
      </c>
      <c r="J295" s="102">
        <f t="shared" si="23"/>
        <v>0</v>
      </c>
      <c r="K295" s="1115"/>
      <c r="L295" s="1115"/>
      <c r="M295" s="1122"/>
    </row>
    <row r="296" spans="1:13" ht="95.25" customHeight="1" thickBot="1">
      <c r="A296" s="802" t="s">
        <v>1379</v>
      </c>
      <c r="B296" s="2476"/>
      <c r="C296" s="309" t="s">
        <v>52</v>
      </c>
      <c r="D296" s="451">
        <v>10</v>
      </c>
      <c r="E296" s="1117"/>
      <c r="F296" s="1118"/>
      <c r="G296" s="24">
        <f t="shared" si="20"/>
        <v>0</v>
      </c>
      <c r="H296" s="24">
        <f t="shared" si="21"/>
        <v>0</v>
      </c>
      <c r="I296" s="24">
        <f t="shared" si="22"/>
        <v>0</v>
      </c>
      <c r="J296" s="102">
        <f t="shared" si="23"/>
        <v>0</v>
      </c>
      <c r="K296" s="1117"/>
      <c r="L296" s="1117"/>
      <c r="M296" s="1123"/>
    </row>
    <row r="297" spans="1:13" ht="15.75" thickBot="1">
      <c r="A297" s="452" t="s">
        <v>32</v>
      </c>
      <c r="B297" s="453"/>
      <c r="C297" s="40"/>
      <c r="D297" s="41"/>
      <c r="E297" s="1119"/>
      <c r="F297" s="1120"/>
      <c r="G297" s="187"/>
      <c r="H297" s="187"/>
      <c r="I297" s="116">
        <f>SUM(I286:I296)</f>
        <v>0</v>
      </c>
      <c r="J297" s="116">
        <f>SUM(J286:J296)</f>
        <v>0</v>
      </c>
      <c r="K297" s="1119"/>
      <c r="L297" s="1119"/>
      <c r="M297" s="1124"/>
    </row>
    <row r="298" spans="1:13" ht="15">
      <c r="A298" s="45"/>
      <c r="B298" s="46"/>
      <c r="C298" s="47"/>
      <c r="D298" s="48"/>
      <c r="I298" s="1056"/>
      <c r="J298" s="1056"/>
    </row>
    <row r="299" spans="1:13" ht="15">
      <c r="A299" s="45"/>
      <c r="B299" s="46"/>
      <c r="C299" s="47"/>
      <c r="D299" s="48"/>
      <c r="I299" s="1056"/>
      <c r="J299" s="1056"/>
    </row>
    <row r="300" spans="1:13" ht="15.75" thickBot="1">
      <c r="A300" s="1104" t="s">
        <v>1413</v>
      </c>
      <c r="B300" s="1105"/>
      <c r="C300" s="570"/>
      <c r="D300" s="570"/>
    </row>
    <row r="301" spans="1:13" ht="30.75" thickBot="1">
      <c r="A301" s="150" t="s">
        <v>9</v>
      </c>
      <c r="B301" s="151" t="s">
        <v>10</v>
      </c>
      <c r="C301" s="151" t="s">
        <v>11</v>
      </c>
      <c r="D301" s="152" t="s">
        <v>12</v>
      </c>
      <c r="E301" s="700" t="s">
        <v>13</v>
      </c>
      <c r="F301" s="213" t="s">
        <v>14</v>
      </c>
      <c r="G301" s="574" t="s">
        <v>15</v>
      </c>
      <c r="H301" s="574" t="s">
        <v>16</v>
      </c>
      <c r="I301" s="574" t="s">
        <v>17</v>
      </c>
      <c r="J301" s="708" t="s">
        <v>18</v>
      </c>
      <c r="K301" s="278" t="s">
        <v>19</v>
      </c>
      <c r="L301" s="709" t="s">
        <v>20</v>
      </c>
      <c r="M301" s="280" t="s">
        <v>21</v>
      </c>
    </row>
    <row r="302" spans="1:13">
      <c r="A302" s="1106" t="s">
        <v>1381</v>
      </c>
      <c r="B302" s="1107"/>
      <c r="C302" s="464"/>
      <c r="D302" s="245"/>
      <c r="E302" s="1112"/>
      <c r="F302" s="1113"/>
      <c r="G302" s="169"/>
      <c r="H302" s="169"/>
      <c r="I302" s="169"/>
      <c r="J302" s="169"/>
      <c r="K302" s="1112"/>
      <c r="L302" s="1112"/>
      <c r="M302" s="1121"/>
    </row>
    <row r="303" spans="1:13" ht="129.75">
      <c r="A303" s="815" t="s">
        <v>1382</v>
      </c>
      <c r="B303" s="460" t="s">
        <v>1383</v>
      </c>
      <c r="C303" s="467" t="s">
        <v>52</v>
      </c>
      <c r="D303" s="226">
        <v>50</v>
      </c>
      <c r="E303" s="1115"/>
      <c r="F303" s="1116"/>
      <c r="G303" s="24">
        <f>+E303*F303</f>
        <v>0</v>
      </c>
      <c r="H303" s="24">
        <f>+E303+G303</f>
        <v>0</v>
      </c>
      <c r="I303" s="24">
        <f>+E303*D303</f>
        <v>0</v>
      </c>
      <c r="J303" s="102">
        <f>+H303*D303</f>
        <v>0</v>
      </c>
      <c r="K303" s="1115"/>
      <c r="L303" s="1115"/>
      <c r="M303" s="1122"/>
    </row>
    <row r="304" spans="1:13" ht="186" thickBot="1">
      <c r="A304" s="816" t="s">
        <v>1384</v>
      </c>
      <c r="B304" s="686" t="s">
        <v>1385</v>
      </c>
      <c r="C304" s="470" t="s">
        <v>52</v>
      </c>
      <c r="D304" s="231">
        <v>100</v>
      </c>
      <c r="E304" s="1117"/>
      <c r="F304" s="1118"/>
      <c r="G304" s="24">
        <f>+E304*F304</f>
        <v>0</v>
      </c>
      <c r="H304" s="24">
        <f>+E304+G304</f>
        <v>0</v>
      </c>
      <c r="I304" s="24">
        <f>+E304*D304</f>
        <v>0</v>
      </c>
      <c r="J304" s="102">
        <f>+H304*D304</f>
        <v>0</v>
      </c>
      <c r="K304" s="1117"/>
      <c r="L304" s="1117"/>
      <c r="M304" s="1123"/>
    </row>
    <row r="305" spans="1:13" ht="15.75" thickBot="1">
      <c r="A305" s="159" t="s">
        <v>32</v>
      </c>
      <c r="B305" s="234"/>
      <c r="C305" s="161"/>
      <c r="D305" s="162"/>
      <c r="E305" s="1119"/>
      <c r="F305" s="1120"/>
      <c r="G305" s="187"/>
      <c r="H305" s="187"/>
      <c r="I305" s="116">
        <f>SUM(I303:I304)</f>
        <v>0</v>
      </c>
      <c r="J305" s="116">
        <f>SUM(J303:J304)</f>
        <v>0</v>
      </c>
      <c r="K305" s="1119"/>
      <c r="L305" s="1119"/>
      <c r="M305" s="1124"/>
    </row>
    <row r="306" spans="1:13" ht="15">
      <c r="A306" s="163"/>
      <c r="B306" s="238"/>
      <c r="C306" s="165"/>
      <c r="D306" s="166"/>
    </row>
    <row r="307" spans="1:13" ht="15">
      <c r="A307" s="163"/>
      <c r="B307" s="238"/>
      <c r="C307" s="165"/>
      <c r="D307" s="166"/>
    </row>
    <row r="308" spans="1:13" ht="15.75" thickBot="1">
      <c r="A308" s="312" t="s">
        <v>4127</v>
      </c>
    </row>
    <row r="309" spans="1:13" ht="30.75" thickBot="1">
      <c r="A309" s="443" t="s">
        <v>9</v>
      </c>
      <c r="B309" s="444" t="s">
        <v>10</v>
      </c>
      <c r="C309" s="11" t="s">
        <v>11</v>
      </c>
      <c r="D309" s="12" t="s">
        <v>12</v>
      </c>
      <c r="E309" s="700" t="s">
        <v>13</v>
      </c>
      <c r="F309" s="213" t="s">
        <v>14</v>
      </c>
      <c r="G309" s="574" t="s">
        <v>15</v>
      </c>
      <c r="H309" s="574" t="s">
        <v>16</v>
      </c>
      <c r="I309" s="574" t="s">
        <v>17</v>
      </c>
      <c r="J309" s="708" t="s">
        <v>18</v>
      </c>
      <c r="K309" s="278" t="s">
        <v>19</v>
      </c>
      <c r="L309" s="709" t="s">
        <v>20</v>
      </c>
      <c r="M309" s="280" t="s">
        <v>21</v>
      </c>
    </row>
    <row r="310" spans="1:13" ht="143.25" thickBot="1">
      <c r="A310" s="1108" t="s">
        <v>1359</v>
      </c>
      <c r="B310" s="1109" t="s">
        <v>1386</v>
      </c>
      <c r="C310" s="340" t="s">
        <v>25</v>
      </c>
      <c r="D310" s="341">
        <v>100</v>
      </c>
      <c r="E310" s="1129"/>
      <c r="F310" s="1130"/>
      <c r="G310" s="24">
        <f>+E310*F310</f>
        <v>0</v>
      </c>
      <c r="H310" s="24">
        <f>+E310+G310</f>
        <v>0</v>
      </c>
      <c r="I310" s="24">
        <f>+E310*D310</f>
        <v>0</v>
      </c>
      <c r="J310" s="102">
        <f>+H310*D310</f>
        <v>0</v>
      </c>
      <c r="K310" s="1129"/>
      <c r="L310" s="1129"/>
      <c r="M310" s="1132"/>
    </row>
    <row r="311" spans="1:13" ht="15.75" thickBot="1">
      <c r="A311" s="452" t="s">
        <v>32</v>
      </c>
      <c r="B311" s="687"/>
      <c r="C311" s="40"/>
      <c r="D311" s="41"/>
      <c r="E311" s="1119"/>
      <c r="F311" s="1120"/>
      <c r="G311" s="187"/>
      <c r="H311" s="187"/>
      <c r="I311" s="116">
        <f>SUM(I310)</f>
        <v>0</v>
      </c>
      <c r="J311" s="116">
        <f>SUM(J310)</f>
        <v>0</v>
      </c>
      <c r="K311" s="1119"/>
      <c r="L311" s="1119"/>
      <c r="M311" s="1124"/>
    </row>
    <row r="314" spans="1:13" ht="15.75" thickBot="1">
      <c r="A314" s="188" t="s">
        <v>1420</v>
      </c>
      <c r="B314" s="139"/>
      <c r="C314" s="66"/>
      <c r="D314" s="842"/>
    </row>
    <row r="315" spans="1:13" ht="30.75" thickBot="1">
      <c r="A315" s="53" t="s">
        <v>9</v>
      </c>
      <c r="B315" s="11" t="s">
        <v>10</v>
      </c>
      <c r="C315" s="11" t="s">
        <v>11</v>
      </c>
      <c r="D315" s="12" t="s">
        <v>12</v>
      </c>
      <c r="E315" s="700" t="s">
        <v>13</v>
      </c>
      <c r="F315" s="213" t="s">
        <v>14</v>
      </c>
      <c r="G315" s="574" t="s">
        <v>15</v>
      </c>
      <c r="H315" s="574" t="s">
        <v>16</v>
      </c>
      <c r="I315" s="574" t="s">
        <v>17</v>
      </c>
      <c r="J315" s="708" t="s">
        <v>18</v>
      </c>
      <c r="K315" s="278" t="s">
        <v>19</v>
      </c>
      <c r="L315" s="709" t="s">
        <v>20</v>
      </c>
      <c r="M315" s="280" t="s">
        <v>21</v>
      </c>
    </row>
    <row r="316" spans="1:13" ht="270.75" thickBot="1">
      <c r="A316" s="304" t="s">
        <v>1364</v>
      </c>
      <c r="B316" s="2225" t="s">
        <v>3606</v>
      </c>
      <c r="C316" s="54" t="s">
        <v>25</v>
      </c>
      <c r="D316" s="54">
        <v>150</v>
      </c>
      <c r="E316" s="1112"/>
      <c r="F316" s="1113"/>
      <c r="G316" s="24">
        <f>+E316*F316</f>
        <v>0</v>
      </c>
      <c r="H316" s="24">
        <f>+E316+G316</f>
        <v>0</v>
      </c>
      <c r="I316" s="24">
        <f>+E316*D316</f>
        <v>0</v>
      </c>
      <c r="J316" s="102">
        <f>+H316*D316</f>
        <v>0</v>
      </c>
      <c r="K316" s="1112"/>
      <c r="L316" s="1112"/>
      <c r="M316" s="1121"/>
    </row>
    <row r="317" spans="1:13" ht="15.75" thickBot="1">
      <c r="A317" s="38" t="s">
        <v>32</v>
      </c>
      <c r="B317" s="39"/>
      <c r="C317" s="40"/>
      <c r="D317" s="41"/>
      <c r="E317" s="1119"/>
      <c r="F317" s="1120"/>
      <c r="G317" s="187"/>
      <c r="H317" s="187"/>
      <c r="I317" s="116">
        <f>SUM(I316)</f>
        <v>0</v>
      </c>
      <c r="J317" s="116">
        <f>SUM(J316)</f>
        <v>0</v>
      </c>
      <c r="K317" s="1119"/>
      <c r="L317" s="1119"/>
      <c r="M317" s="1124"/>
    </row>
  </sheetData>
  <sheetProtection algorithmName="SHA-512" hashValue="wZ1ka+/xjqYyywnaF2yKWRCHcD6i+R5tDmu7055qc5XeNVrgSW5TvfQSS1/YUNij6XcgSrch5hwFtMe6jYJR/Q==" saltValue="1TiptvMfrdru6ksAEGYknw==" spinCount="100000" sheet="1" formatCells="0" formatColumns="0" formatRows="0" insertColumns="0" insertRows="0" insertHyperlinks="0" deleteColumns="0" deleteRows="0" sort="0" autoFilter="0" pivotTables="0"/>
  <mergeCells count="6">
    <mergeCell ref="B285:B296"/>
    <mergeCell ref="A117:A119"/>
    <mergeCell ref="A143:A144"/>
    <mergeCell ref="A163:A164"/>
    <mergeCell ref="A171:A173"/>
    <mergeCell ref="B206:B207"/>
  </mergeCells>
  <pageMargins left="0.7" right="0.7" top="0.75" bottom="0.75" header="0.51180555555555496" footer="0.51180555555555496"/>
  <pageSetup paperSize="9" firstPageNumber="0" orientation="portrait" useFirstPageNumber="1"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0"/>
  <dimension ref="A1:AMK84"/>
  <sheetViews>
    <sheetView zoomScale="90" zoomScaleNormal="90" workbookViewId="0">
      <selection activeCell="M4" sqref="M4"/>
    </sheetView>
  </sheetViews>
  <sheetFormatPr defaultColWidth="3.875" defaultRowHeight="14.25"/>
  <cols>
    <col min="1" max="1" width="26.375" style="1" customWidth="1"/>
    <col min="2" max="2" width="42.75" style="1" customWidth="1"/>
    <col min="3" max="3" width="11.75" style="2" customWidth="1"/>
    <col min="4" max="4" width="8" style="2" customWidth="1"/>
    <col min="5" max="5" width="10.625" style="1110" customWidth="1"/>
    <col min="6" max="6" width="10.625" style="1111" customWidth="1"/>
    <col min="7" max="7" width="15.5" style="1" customWidth="1"/>
    <col min="8" max="8" width="13.5" style="1" customWidth="1"/>
    <col min="9" max="9" width="20.125" style="1" customWidth="1"/>
    <col min="10" max="10" width="19.625" style="1" customWidth="1"/>
    <col min="11" max="11" width="10.625" style="1110" customWidth="1"/>
    <col min="12" max="12" width="13.875" style="1110" customWidth="1"/>
    <col min="13" max="13" width="10.625" style="1110" customWidth="1"/>
    <col min="14" max="15" width="10.625" style="1" customWidth="1"/>
    <col min="16" max="1025" width="3.875" style="1"/>
  </cols>
  <sheetData>
    <row r="1" spans="1:13" ht="15.75" thickBot="1">
      <c r="A1" s="188" t="s">
        <v>1422</v>
      </c>
      <c r="B1" s="189"/>
      <c r="C1" s="6"/>
      <c r="D1" s="6"/>
    </row>
    <row r="2" spans="1:13" ht="30">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30">
      <c r="A3" s="304" t="s">
        <v>1388</v>
      </c>
      <c r="B3" s="194"/>
      <c r="C3" s="17"/>
      <c r="D3" s="17"/>
      <c r="E3" s="1112"/>
      <c r="F3" s="1113"/>
      <c r="G3" s="169"/>
      <c r="H3" s="169"/>
      <c r="I3" s="169"/>
      <c r="J3" s="169"/>
      <c r="K3" s="1112"/>
      <c r="L3" s="1112"/>
      <c r="M3" s="1121"/>
    </row>
    <row r="4" spans="1:13" ht="318" customHeight="1">
      <c r="A4" s="193" t="s">
        <v>1389</v>
      </c>
      <c r="B4" s="184" t="s">
        <v>1390</v>
      </c>
      <c r="C4" s="64" t="s">
        <v>25</v>
      </c>
      <c r="D4" s="185">
        <v>20</v>
      </c>
      <c r="E4" s="1117"/>
      <c r="F4" s="1118"/>
      <c r="G4" s="24">
        <f>+E4*F4</f>
        <v>0</v>
      </c>
      <c r="H4" s="24">
        <f>+E4+G4</f>
        <v>0</v>
      </c>
      <c r="I4" s="24">
        <f>+E4*D4</f>
        <v>0</v>
      </c>
      <c r="J4" s="102">
        <f>+H4*D4</f>
        <v>0</v>
      </c>
      <c r="K4" s="1117"/>
      <c r="L4" s="1117"/>
      <c r="M4" s="1123"/>
    </row>
    <row r="5" spans="1:13" ht="15">
      <c r="A5" s="38" t="s">
        <v>32</v>
      </c>
      <c r="B5" s="39"/>
      <c r="C5" s="40"/>
      <c r="D5" s="41"/>
      <c r="E5" s="1119"/>
      <c r="F5" s="1120"/>
      <c r="G5" s="187"/>
      <c r="H5" s="187"/>
      <c r="I5" s="116">
        <f>SUM(I4)</f>
        <v>0</v>
      </c>
      <c r="J5" s="116">
        <f>SUM(J4)</f>
        <v>0</v>
      </c>
      <c r="K5" s="1119"/>
      <c r="L5" s="1119"/>
      <c r="M5" s="1124"/>
    </row>
    <row r="6" spans="1:13" ht="15">
      <c r="A6" s="45"/>
      <c r="B6" s="46"/>
      <c r="C6" s="47"/>
      <c r="D6" s="48"/>
    </row>
    <row r="7" spans="1:13" ht="15">
      <c r="A7" s="45"/>
      <c r="B7" s="46"/>
      <c r="C7" s="47"/>
      <c r="D7" s="48"/>
    </row>
    <row r="8" spans="1:13" ht="15">
      <c r="A8" s="371" t="s">
        <v>4128</v>
      </c>
      <c r="B8" s="66"/>
      <c r="C8" s="6"/>
      <c r="D8" s="6"/>
    </row>
    <row r="9" spans="1:13" ht="30">
      <c r="A9" s="53" t="s">
        <v>9</v>
      </c>
      <c r="B9" s="11" t="s">
        <v>10</v>
      </c>
      <c r="C9" s="11" t="s">
        <v>11</v>
      </c>
      <c r="D9" s="12" t="s">
        <v>12</v>
      </c>
      <c r="E9" s="700" t="s">
        <v>13</v>
      </c>
      <c r="F9" s="213" t="s">
        <v>14</v>
      </c>
      <c r="G9" s="574" t="s">
        <v>15</v>
      </c>
      <c r="H9" s="574" t="s">
        <v>16</v>
      </c>
      <c r="I9" s="574" t="s">
        <v>17</v>
      </c>
      <c r="J9" s="708" t="s">
        <v>18</v>
      </c>
      <c r="K9" s="278" t="s">
        <v>19</v>
      </c>
      <c r="L9" s="709" t="s">
        <v>20</v>
      </c>
      <c r="M9" s="280" t="s">
        <v>21</v>
      </c>
    </row>
    <row r="10" spans="1:13" ht="30">
      <c r="A10" s="304" t="s">
        <v>1391</v>
      </c>
      <c r="B10" s="201"/>
      <c r="C10" s="17"/>
      <c r="D10" s="17"/>
      <c r="E10" s="1112"/>
      <c r="F10" s="1113"/>
      <c r="G10" s="169"/>
      <c r="H10" s="169"/>
      <c r="I10" s="169"/>
      <c r="J10" s="169"/>
      <c r="K10" s="1112"/>
      <c r="L10" s="1112"/>
      <c r="M10" s="1121"/>
    </row>
    <row r="11" spans="1:13" ht="28.5">
      <c r="A11" s="555" t="s">
        <v>1391</v>
      </c>
      <c r="B11" s="360" t="s">
        <v>1392</v>
      </c>
      <c r="C11" s="268" t="s">
        <v>25</v>
      </c>
      <c r="D11" s="269">
        <v>210</v>
      </c>
      <c r="E11" s="1117"/>
      <c r="F11" s="1118"/>
      <c r="G11" s="24">
        <f>+E11*F11</f>
        <v>0</v>
      </c>
      <c r="H11" s="24">
        <f>+E11+G11</f>
        <v>0</v>
      </c>
      <c r="I11" s="24">
        <f>+E11*D11</f>
        <v>0</v>
      </c>
      <c r="J11" s="102">
        <f>+H11*D11</f>
        <v>0</v>
      </c>
      <c r="K11" s="1117"/>
      <c r="L11" s="1117"/>
      <c r="M11" s="1123"/>
    </row>
    <row r="12" spans="1:13" ht="15">
      <c r="A12" s="38" t="s">
        <v>32</v>
      </c>
      <c r="B12" s="39"/>
      <c r="C12" s="40"/>
      <c r="D12" s="41"/>
      <c r="E12" s="1119"/>
      <c r="F12" s="1120"/>
      <c r="G12" s="187"/>
      <c r="H12" s="187"/>
      <c r="I12" s="116">
        <f>SUM(I11)</f>
        <v>0</v>
      </c>
      <c r="J12" s="116">
        <f>SUM(J11)</f>
        <v>0</v>
      </c>
      <c r="K12" s="1119"/>
      <c r="L12" s="1119"/>
      <c r="M12" s="1124"/>
    </row>
    <row r="13" spans="1:13" ht="15">
      <c r="A13" s="45"/>
      <c r="B13" s="46"/>
      <c r="C13" s="47"/>
      <c r="D13" s="48"/>
    </row>
    <row r="14" spans="1:13" ht="15">
      <c r="A14" s="45"/>
      <c r="B14" s="46"/>
      <c r="C14" s="47"/>
      <c r="D14" s="48"/>
    </row>
    <row r="15" spans="1:13" ht="15">
      <c r="A15" s="188" t="s">
        <v>1428</v>
      </c>
      <c r="B15" s="273"/>
      <c r="C15" s="6"/>
      <c r="D15" s="6"/>
    </row>
    <row r="16" spans="1:13" ht="30">
      <c r="A16" s="53" t="s">
        <v>9</v>
      </c>
      <c r="B16" s="11" t="s">
        <v>10</v>
      </c>
      <c r="C16" s="11" t="s">
        <v>11</v>
      </c>
      <c r="D16" s="12" t="s">
        <v>12</v>
      </c>
      <c r="E16" s="700" t="s">
        <v>13</v>
      </c>
      <c r="F16" s="213" t="s">
        <v>14</v>
      </c>
      <c r="G16" s="574" t="s">
        <v>15</v>
      </c>
      <c r="H16" s="574" t="s">
        <v>16</v>
      </c>
      <c r="I16" s="574" t="s">
        <v>17</v>
      </c>
      <c r="J16" s="708" t="s">
        <v>18</v>
      </c>
      <c r="K16" s="278" t="s">
        <v>19</v>
      </c>
      <c r="L16" s="709" t="s">
        <v>20</v>
      </c>
      <c r="M16" s="280" t="s">
        <v>21</v>
      </c>
    </row>
    <row r="17" spans="1:13" ht="30">
      <c r="A17" s="304" t="s">
        <v>1393</v>
      </c>
      <c r="B17" s="270"/>
      <c r="C17" s="17"/>
      <c r="D17" s="17"/>
      <c r="E17" s="1112"/>
      <c r="F17" s="1113"/>
      <c r="G17" s="169"/>
      <c r="H17" s="169"/>
      <c r="I17" s="169"/>
      <c r="J17" s="169"/>
      <c r="K17" s="1112"/>
      <c r="L17" s="1112"/>
      <c r="M17" s="1121"/>
    </row>
    <row r="18" spans="1:13" ht="142.5">
      <c r="A18" s="517" t="s">
        <v>1394</v>
      </c>
      <c r="B18" s="146" t="s">
        <v>1395</v>
      </c>
      <c r="C18" s="61" t="s">
        <v>25</v>
      </c>
      <c r="D18" s="85">
        <v>3000</v>
      </c>
      <c r="E18" s="1115"/>
      <c r="F18" s="1116"/>
      <c r="G18" s="24">
        <f t="shared" ref="G18:G27" si="0">+E18*F18</f>
        <v>0</v>
      </c>
      <c r="H18" s="24">
        <f t="shared" ref="H18:H27" si="1">+E18+G18</f>
        <v>0</v>
      </c>
      <c r="I18" s="24">
        <f t="shared" ref="I18:I27" si="2">+E18*D18</f>
        <v>0</v>
      </c>
      <c r="J18" s="102">
        <f t="shared" ref="J18:J27" si="3">+H18*D18</f>
        <v>0</v>
      </c>
      <c r="K18" s="1115"/>
      <c r="L18" s="1115"/>
      <c r="M18" s="1122"/>
    </row>
    <row r="19" spans="1:13" ht="99.75">
      <c r="A19" s="517" t="s">
        <v>1396</v>
      </c>
      <c r="B19" s="146" t="s">
        <v>1397</v>
      </c>
      <c r="C19" s="61" t="s">
        <v>25</v>
      </c>
      <c r="D19" s="85">
        <v>3100</v>
      </c>
      <c r="E19" s="1115"/>
      <c r="F19" s="1116"/>
      <c r="G19" s="24">
        <f t="shared" si="0"/>
        <v>0</v>
      </c>
      <c r="H19" s="24">
        <f t="shared" si="1"/>
        <v>0</v>
      </c>
      <c r="I19" s="24">
        <f t="shared" si="2"/>
        <v>0</v>
      </c>
      <c r="J19" s="102">
        <f t="shared" si="3"/>
        <v>0</v>
      </c>
      <c r="K19" s="1115"/>
      <c r="L19" s="1115"/>
      <c r="M19" s="1122"/>
    </row>
    <row r="20" spans="1:13" ht="156.75">
      <c r="A20" s="517" t="s">
        <v>1398</v>
      </c>
      <c r="B20" s="146" t="s">
        <v>1399</v>
      </c>
      <c r="C20" s="61" t="s">
        <v>25</v>
      </c>
      <c r="D20" s="85">
        <v>30000</v>
      </c>
      <c r="E20" s="1115"/>
      <c r="F20" s="1116"/>
      <c r="G20" s="24">
        <f t="shared" si="0"/>
        <v>0</v>
      </c>
      <c r="H20" s="24">
        <f t="shared" si="1"/>
        <v>0</v>
      </c>
      <c r="I20" s="24">
        <f t="shared" si="2"/>
        <v>0</v>
      </c>
      <c r="J20" s="102">
        <f t="shared" si="3"/>
        <v>0</v>
      </c>
      <c r="K20" s="1115"/>
      <c r="L20" s="1115"/>
      <c r="M20" s="1122"/>
    </row>
    <row r="21" spans="1:13" ht="42.75">
      <c r="A21" s="517" t="s">
        <v>1400</v>
      </c>
      <c r="B21" s="146" t="s">
        <v>1401</v>
      </c>
      <c r="C21" s="61" t="s">
        <v>25</v>
      </c>
      <c r="D21" s="85">
        <v>4700</v>
      </c>
      <c r="E21" s="1115"/>
      <c r="F21" s="1116"/>
      <c r="G21" s="24">
        <f t="shared" si="0"/>
        <v>0</v>
      </c>
      <c r="H21" s="24">
        <f t="shared" si="1"/>
        <v>0</v>
      </c>
      <c r="I21" s="24">
        <f t="shared" si="2"/>
        <v>0</v>
      </c>
      <c r="J21" s="102">
        <f t="shared" si="3"/>
        <v>0</v>
      </c>
      <c r="K21" s="1115"/>
      <c r="L21" s="1115"/>
      <c r="M21" s="1122"/>
    </row>
    <row r="22" spans="1:13" ht="42.75">
      <c r="A22" s="517" t="s">
        <v>1402</v>
      </c>
      <c r="B22" s="146" t="s">
        <v>1403</v>
      </c>
      <c r="C22" s="61" t="s">
        <v>25</v>
      </c>
      <c r="D22" s="85">
        <v>100</v>
      </c>
      <c r="E22" s="1115"/>
      <c r="F22" s="1116"/>
      <c r="G22" s="24">
        <f t="shared" si="0"/>
        <v>0</v>
      </c>
      <c r="H22" s="24">
        <f t="shared" si="1"/>
        <v>0</v>
      </c>
      <c r="I22" s="24">
        <f t="shared" si="2"/>
        <v>0</v>
      </c>
      <c r="J22" s="102">
        <f t="shared" si="3"/>
        <v>0</v>
      </c>
      <c r="K22" s="1115"/>
      <c r="L22" s="1115"/>
      <c r="M22" s="1122"/>
    </row>
    <row r="23" spans="1:13" ht="185.25">
      <c r="A23" s="517" t="s">
        <v>1404</v>
      </c>
      <c r="B23" s="146" t="s">
        <v>1405</v>
      </c>
      <c r="C23" s="61" t="s">
        <v>25</v>
      </c>
      <c r="D23" s="85">
        <v>50</v>
      </c>
      <c r="E23" s="1115"/>
      <c r="F23" s="1116"/>
      <c r="G23" s="24">
        <f t="shared" si="0"/>
        <v>0</v>
      </c>
      <c r="H23" s="24">
        <f t="shared" si="1"/>
        <v>0</v>
      </c>
      <c r="I23" s="24">
        <f t="shared" si="2"/>
        <v>0</v>
      </c>
      <c r="J23" s="102">
        <f t="shared" si="3"/>
        <v>0</v>
      </c>
      <c r="K23" s="1115"/>
      <c r="L23" s="1115"/>
      <c r="M23" s="1122"/>
    </row>
    <row r="24" spans="1:13" ht="213.75">
      <c r="A24" s="517" t="s">
        <v>1406</v>
      </c>
      <c r="B24" s="146" t="s">
        <v>1407</v>
      </c>
      <c r="C24" s="61" t="s">
        <v>25</v>
      </c>
      <c r="D24" s="85">
        <v>50</v>
      </c>
      <c r="E24" s="1115"/>
      <c r="F24" s="1116"/>
      <c r="G24" s="24">
        <f t="shared" si="0"/>
        <v>0</v>
      </c>
      <c r="H24" s="24">
        <f t="shared" si="1"/>
        <v>0</v>
      </c>
      <c r="I24" s="24">
        <f t="shared" si="2"/>
        <v>0</v>
      </c>
      <c r="J24" s="102">
        <f t="shared" si="3"/>
        <v>0</v>
      </c>
      <c r="K24" s="1115"/>
      <c r="L24" s="1115"/>
      <c r="M24" s="1122"/>
    </row>
    <row r="25" spans="1:13" ht="370.5">
      <c r="A25" s="1043" t="s">
        <v>1408</v>
      </c>
      <c r="B25" s="147" t="s">
        <v>1409</v>
      </c>
      <c r="C25" s="64" t="s">
        <v>25</v>
      </c>
      <c r="D25" s="185">
        <v>10</v>
      </c>
      <c r="E25" s="1117"/>
      <c r="F25" s="1118"/>
      <c r="G25" s="24">
        <f t="shared" si="0"/>
        <v>0</v>
      </c>
      <c r="H25" s="24">
        <f t="shared" si="1"/>
        <v>0</v>
      </c>
      <c r="I25" s="24">
        <f t="shared" si="2"/>
        <v>0</v>
      </c>
      <c r="J25" s="102">
        <f t="shared" si="3"/>
        <v>0</v>
      </c>
      <c r="K25" s="1117"/>
      <c r="L25" s="1117"/>
      <c r="M25" s="1123"/>
    </row>
    <row r="26" spans="1:13" ht="138.75" customHeight="1">
      <c r="A26" s="517" t="s">
        <v>1410</v>
      </c>
      <c r="B26" s="146" t="s">
        <v>1411</v>
      </c>
      <c r="C26" s="61" t="s">
        <v>25</v>
      </c>
      <c r="D26" s="85">
        <v>25</v>
      </c>
      <c r="E26" s="1115"/>
      <c r="F26" s="1116"/>
      <c r="G26" s="780">
        <f t="shared" si="0"/>
        <v>0</v>
      </c>
      <c r="H26" s="780">
        <f t="shared" si="1"/>
        <v>0</v>
      </c>
      <c r="I26" s="780">
        <f t="shared" si="2"/>
        <v>0</v>
      </c>
      <c r="J26" s="789">
        <f t="shared" si="3"/>
        <v>0</v>
      </c>
      <c r="K26" s="1115"/>
      <c r="L26" s="1115"/>
      <c r="M26" s="1122"/>
    </row>
    <row r="27" spans="1:13" ht="138.75" customHeight="1" thickBot="1">
      <c r="A27" s="1992" t="s">
        <v>4031</v>
      </c>
      <c r="B27" s="1363" t="s">
        <v>4032</v>
      </c>
      <c r="C27" s="340" t="s">
        <v>25</v>
      </c>
      <c r="D27" s="341">
        <v>50</v>
      </c>
      <c r="E27" s="1129"/>
      <c r="F27" s="1130"/>
      <c r="G27" s="780">
        <f t="shared" si="0"/>
        <v>0</v>
      </c>
      <c r="H27" s="780">
        <f t="shared" si="1"/>
        <v>0</v>
      </c>
      <c r="I27" s="780">
        <f t="shared" si="2"/>
        <v>0</v>
      </c>
      <c r="J27" s="789">
        <f t="shared" si="3"/>
        <v>0</v>
      </c>
      <c r="K27" s="1129"/>
      <c r="L27" s="1129"/>
      <c r="M27" s="1132"/>
    </row>
    <row r="28" spans="1:13" ht="15.75" thickBot="1">
      <c r="A28" s="38" t="s">
        <v>32</v>
      </c>
      <c r="B28" s="39"/>
      <c r="C28" s="40"/>
      <c r="D28" s="41"/>
      <c r="E28" s="1119"/>
      <c r="F28" s="1120"/>
      <c r="G28" s="187"/>
      <c r="H28" s="187"/>
      <c r="I28" s="116">
        <f>SUM(I18:I27)</f>
        <v>0</v>
      </c>
      <c r="J28" s="116">
        <f>SUM(J18:J27)</f>
        <v>0</v>
      </c>
      <c r="K28" s="1119"/>
      <c r="L28" s="1119"/>
      <c r="M28" s="1124"/>
    </row>
    <row r="29" spans="1:13" ht="15">
      <c r="A29" s="45"/>
      <c r="B29" s="46"/>
      <c r="C29" s="47"/>
      <c r="D29" s="48"/>
    </row>
    <row r="30" spans="1:13" ht="15">
      <c r="A30" s="45"/>
      <c r="B30" s="46"/>
      <c r="C30" s="47"/>
      <c r="D30" s="48"/>
    </row>
    <row r="31" spans="1:13" ht="15">
      <c r="A31" s="376" t="s">
        <v>1429</v>
      </c>
      <c r="B31" s="139"/>
      <c r="C31" s="6"/>
      <c r="D31" s="6"/>
    </row>
    <row r="32" spans="1:13" ht="30">
      <c r="A32" s="393" t="s">
        <v>9</v>
      </c>
      <c r="B32" s="394" t="s">
        <v>10</v>
      </c>
      <c r="C32" s="394" t="s">
        <v>11</v>
      </c>
      <c r="D32" s="395" t="s">
        <v>12</v>
      </c>
      <c r="E32" s="700" t="s">
        <v>13</v>
      </c>
      <c r="F32" s="213" t="s">
        <v>14</v>
      </c>
      <c r="G32" s="574" t="s">
        <v>15</v>
      </c>
      <c r="H32" s="574" t="s">
        <v>16</v>
      </c>
      <c r="I32" s="574" t="s">
        <v>17</v>
      </c>
      <c r="J32" s="708" t="s">
        <v>18</v>
      </c>
      <c r="K32" s="278" t="s">
        <v>19</v>
      </c>
      <c r="L32" s="709" t="s">
        <v>20</v>
      </c>
      <c r="M32" s="280" t="s">
        <v>21</v>
      </c>
    </row>
    <row r="33" spans="1:13" ht="30">
      <c r="A33" s="437" t="s">
        <v>1414</v>
      </c>
      <c r="B33" s="403"/>
      <c r="C33" s="398"/>
      <c r="D33" s="398"/>
      <c r="E33" s="1112"/>
      <c r="F33" s="1113"/>
      <c r="G33" s="169"/>
      <c r="H33" s="169"/>
      <c r="I33" s="169"/>
      <c r="J33" s="169"/>
      <c r="K33" s="1112"/>
      <c r="L33" s="1112"/>
      <c r="M33" s="1121"/>
    </row>
    <row r="34" spans="1:13" ht="42.75">
      <c r="A34" s="533" t="s">
        <v>1414</v>
      </c>
      <c r="B34" s="344" t="s">
        <v>1415</v>
      </c>
      <c r="C34" s="438" t="s">
        <v>25</v>
      </c>
      <c r="D34" s="438">
        <v>300</v>
      </c>
      <c r="E34" s="1117"/>
      <c r="F34" s="1118"/>
      <c r="G34" s="24">
        <f>+E34*F34</f>
        <v>0</v>
      </c>
      <c r="H34" s="24">
        <f>+E34+G34</f>
        <v>0</v>
      </c>
      <c r="I34" s="24">
        <f>+E34*D34</f>
        <v>0</v>
      </c>
      <c r="J34" s="102">
        <f>+H34*D34</f>
        <v>0</v>
      </c>
      <c r="K34" s="1117"/>
      <c r="L34" s="1117"/>
      <c r="M34" s="1123"/>
    </row>
    <row r="35" spans="1:13" ht="15">
      <c r="A35" s="38" t="s">
        <v>32</v>
      </c>
      <c r="B35" s="1035"/>
      <c r="C35" s="1036"/>
      <c r="D35" s="1036"/>
      <c r="E35" s="1119"/>
      <c r="F35" s="1120"/>
      <c r="G35" s="187"/>
      <c r="H35" s="187"/>
      <c r="I35" s="116">
        <f>SUM(I34)</f>
        <v>0</v>
      </c>
      <c r="J35" s="116">
        <f>SUM(J34)</f>
        <v>0</v>
      </c>
      <c r="K35" s="1119"/>
      <c r="L35" s="1119"/>
      <c r="M35" s="1124"/>
    </row>
    <row r="36" spans="1:13" ht="15">
      <c r="A36" s="45"/>
      <c r="B36" s="46"/>
      <c r="C36" s="47"/>
      <c r="D36" s="48"/>
    </row>
    <row r="37" spans="1:13" ht="15">
      <c r="A37" s="45"/>
      <c r="B37" s="46"/>
      <c r="C37" s="47"/>
      <c r="D37" s="48"/>
    </row>
    <row r="38" spans="1:13" ht="15">
      <c r="A38" s="371" t="s">
        <v>1434</v>
      </c>
      <c r="B38" s="260"/>
      <c r="C38" s="6"/>
      <c r="D38" s="6"/>
    </row>
    <row r="39" spans="1:13" ht="30">
      <c r="A39" s="53" t="s">
        <v>9</v>
      </c>
      <c r="B39" s="11" t="s">
        <v>10</v>
      </c>
      <c r="C39" s="11" t="s">
        <v>11</v>
      </c>
      <c r="D39" s="12" t="s">
        <v>12</v>
      </c>
      <c r="E39" s="700" t="s">
        <v>13</v>
      </c>
      <c r="F39" s="213" t="s">
        <v>14</v>
      </c>
      <c r="G39" s="574" t="s">
        <v>15</v>
      </c>
      <c r="H39" s="574" t="s">
        <v>16</v>
      </c>
      <c r="I39" s="574" t="s">
        <v>17</v>
      </c>
      <c r="J39" s="708" t="s">
        <v>18</v>
      </c>
      <c r="K39" s="278" t="s">
        <v>19</v>
      </c>
      <c r="L39" s="709" t="s">
        <v>20</v>
      </c>
      <c r="M39" s="280" t="s">
        <v>21</v>
      </c>
    </row>
    <row r="40" spans="1:13" ht="15">
      <c r="A40" s="304" t="s">
        <v>1416</v>
      </c>
      <c r="B40" s="261"/>
      <c r="C40" s="17"/>
      <c r="D40" s="17"/>
      <c r="E40" s="1112"/>
      <c r="F40" s="1113"/>
      <c r="G40" s="169"/>
      <c r="H40" s="169"/>
      <c r="I40" s="169"/>
      <c r="J40" s="169"/>
      <c r="K40" s="1112"/>
      <c r="L40" s="1112"/>
      <c r="M40" s="1121"/>
    </row>
    <row r="41" spans="1:13" ht="170.25" customHeight="1">
      <c r="A41" s="556" t="s">
        <v>1417</v>
      </c>
      <c r="B41" s="634" t="s">
        <v>1418</v>
      </c>
      <c r="C41" s="264" t="s">
        <v>25</v>
      </c>
      <c r="D41" s="265">
        <v>6500</v>
      </c>
      <c r="E41" s="1115"/>
      <c r="F41" s="1116"/>
      <c r="G41" s="24">
        <f>+E41*F41</f>
        <v>0</v>
      </c>
      <c r="H41" s="24">
        <f>+E41+G41</f>
        <v>0</v>
      </c>
      <c r="I41" s="24">
        <f>+E41*D41</f>
        <v>0</v>
      </c>
      <c r="J41" s="102">
        <f>+H41*D41</f>
        <v>0</v>
      </c>
      <c r="K41" s="1115"/>
      <c r="L41" s="1115"/>
      <c r="M41" s="1122"/>
    </row>
    <row r="42" spans="1:13" ht="28.5">
      <c r="A42" s="526" t="s">
        <v>1419</v>
      </c>
      <c r="B42" s="267"/>
      <c r="C42" s="268" t="s">
        <v>25</v>
      </c>
      <c r="D42" s="269">
        <v>50</v>
      </c>
      <c r="E42" s="1117"/>
      <c r="F42" s="1118"/>
      <c r="G42" s="24">
        <f>+E42*F42</f>
        <v>0</v>
      </c>
      <c r="H42" s="24">
        <f>+E42+G42</f>
        <v>0</v>
      </c>
      <c r="I42" s="24">
        <f>+E42*D42</f>
        <v>0</v>
      </c>
      <c r="J42" s="102">
        <f>+H42*D42</f>
        <v>0</v>
      </c>
      <c r="K42" s="1117"/>
      <c r="L42" s="1117"/>
      <c r="M42" s="1123"/>
    </row>
    <row r="43" spans="1:13" ht="15">
      <c r="A43" s="38" t="s">
        <v>32</v>
      </c>
      <c r="B43" s="39"/>
      <c r="C43" s="40"/>
      <c r="D43" s="41"/>
      <c r="E43" s="1119"/>
      <c r="F43" s="1120"/>
      <c r="G43" s="187"/>
      <c r="H43" s="187"/>
      <c r="I43" s="116">
        <f>SUM(I41:I42)</f>
        <v>0</v>
      </c>
      <c r="J43" s="116">
        <f>SUM(J41:J42)</f>
        <v>0</v>
      </c>
      <c r="K43" s="1119"/>
      <c r="L43" s="1119"/>
      <c r="M43" s="1124"/>
    </row>
    <row r="44" spans="1:13" ht="15">
      <c r="A44" s="45"/>
      <c r="B44" s="46"/>
      <c r="C44" s="47"/>
      <c r="D44" s="48"/>
    </row>
    <row r="45" spans="1:13" ht="15">
      <c r="A45" s="45"/>
      <c r="B45" s="46"/>
      <c r="C45" s="47"/>
      <c r="D45" s="48"/>
    </row>
    <row r="46" spans="1:13" ht="15">
      <c r="A46" s="188" t="s">
        <v>1443</v>
      </c>
      <c r="B46" s="273"/>
      <c r="C46" s="6"/>
      <c r="D46" s="6"/>
    </row>
    <row r="47" spans="1:13" ht="30">
      <c r="A47" s="53" t="s">
        <v>9</v>
      </c>
      <c r="B47" s="11" t="s">
        <v>10</v>
      </c>
      <c r="C47" s="11" t="s">
        <v>11</v>
      </c>
      <c r="D47" s="12" t="s">
        <v>12</v>
      </c>
      <c r="E47" s="700" t="s">
        <v>13</v>
      </c>
      <c r="F47" s="213" t="s">
        <v>14</v>
      </c>
      <c r="G47" s="574" t="s">
        <v>15</v>
      </c>
      <c r="H47" s="574" t="s">
        <v>16</v>
      </c>
      <c r="I47" s="574" t="s">
        <v>17</v>
      </c>
      <c r="J47" s="708" t="s">
        <v>18</v>
      </c>
      <c r="K47" s="278" t="s">
        <v>19</v>
      </c>
      <c r="L47" s="709" t="s">
        <v>20</v>
      </c>
      <c r="M47" s="280" t="s">
        <v>21</v>
      </c>
    </row>
    <row r="48" spans="1:13" ht="30">
      <c r="A48" s="304" t="s">
        <v>1421</v>
      </c>
      <c r="B48" s="261"/>
      <c r="C48" s="17"/>
      <c r="D48" s="17"/>
      <c r="E48" s="1112"/>
      <c r="F48" s="1113"/>
      <c r="G48" s="169"/>
      <c r="H48" s="169"/>
      <c r="I48" s="169"/>
      <c r="J48" s="169"/>
      <c r="K48" s="1112"/>
      <c r="L48" s="1112"/>
      <c r="M48" s="1121"/>
    </row>
    <row r="49" spans="1:13" ht="57">
      <c r="A49" s="366" t="s">
        <v>1421</v>
      </c>
      <c r="B49" s="267" t="s">
        <v>3771</v>
      </c>
      <c r="C49" s="268" t="s">
        <v>25</v>
      </c>
      <c r="D49" s="269">
        <v>2</v>
      </c>
      <c r="E49" s="1117"/>
      <c r="F49" s="1118"/>
      <c r="G49" s="24">
        <f>+E49*F49</f>
        <v>0</v>
      </c>
      <c r="H49" s="24">
        <f>+E49+G49</f>
        <v>0</v>
      </c>
      <c r="I49" s="24">
        <f>+E49*D49</f>
        <v>0</v>
      </c>
      <c r="J49" s="102">
        <f>+H49*D49</f>
        <v>0</v>
      </c>
      <c r="K49" s="1117"/>
      <c r="L49" s="1117"/>
      <c r="M49" s="1123"/>
    </row>
    <row r="50" spans="1:13" ht="15">
      <c r="A50" s="38" t="s">
        <v>32</v>
      </c>
      <c r="B50" s="39"/>
      <c r="C50" s="40"/>
      <c r="D50" s="41"/>
      <c r="E50" s="1119"/>
      <c r="F50" s="1120"/>
      <c r="G50" s="187"/>
      <c r="H50" s="187"/>
      <c r="I50" s="116">
        <f>SUM(I49)</f>
        <v>0</v>
      </c>
      <c r="J50" s="116">
        <f>SUM(J49)</f>
        <v>0</v>
      </c>
      <c r="K50" s="1119"/>
      <c r="L50" s="1119"/>
      <c r="M50" s="1124"/>
    </row>
    <row r="51" spans="1:13" s="302" customFormat="1" ht="15">
      <c r="A51" s="45"/>
      <c r="B51" s="46"/>
      <c r="C51" s="47"/>
      <c r="D51" s="48"/>
      <c r="E51" s="1110"/>
      <c r="F51" s="1111"/>
      <c r="G51" s="1"/>
      <c r="H51" s="1"/>
      <c r="I51" s="1"/>
      <c r="J51" s="1"/>
      <c r="K51" s="1110"/>
      <c r="L51" s="1110"/>
      <c r="M51" s="1110"/>
    </row>
    <row r="52" spans="1:13" s="302" customFormat="1" ht="15">
      <c r="A52" s="45"/>
      <c r="B52" s="46"/>
      <c r="C52" s="47"/>
      <c r="D52" s="48"/>
      <c r="E52" s="1110"/>
      <c r="F52" s="1111"/>
      <c r="G52" s="1"/>
      <c r="H52" s="1"/>
      <c r="I52" s="1"/>
      <c r="J52" s="1"/>
      <c r="K52" s="1110"/>
      <c r="L52" s="1110"/>
      <c r="M52" s="1110"/>
    </row>
    <row r="53" spans="1:13" ht="15">
      <c r="A53" s="1050" t="s">
        <v>1444</v>
      </c>
      <c r="B53" s="800"/>
      <c r="C53" s="6"/>
      <c r="D53" s="6"/>
    </row>
    <row r="54" spans="1:13" ht="30">
      <c r="A54" s="53" t="s">
        <v>9</v>
      </c>
      <c r="B54" s="11" t="s">
        <v>10</v>
      </c>
      <c r="C54" s="11" t="s">
        <v>11</v>
      </c>
      <c r="D54" s="12" t="s">
        <v>12</v>
      </c>
      <c r="E54" s="700" t="s">
        <v>13</v>
      </c>
      <c r="F54" s="213" t="s">
        <v>14</v>
      </c>
      <c r="G54" s="574" t="s">
        <v>15</v>
      </c>
      <c r="H54" s="574" t="s">
        <v>16</v>
      </c>
      <c r="I54" s="574" t="s">
        <v>17</v>
      </c>
      <c r="J54" s="708" t="s">
        <v>18</v>
      </c>
      <c r="K54" s="278" t="s">
        <v>19</v>
      </c>
      <c r="L54" s="709" t="s">
        <v>20</v>
      </c>
      <c r="M54" s="280" t="s">
        <v>21</v>
      </c>
    </row>
    <row r="55" spans="1:13" ht="30">
      <c r="A55" s="304" t="s">
        <v>1423</v>
      </c>
      <c r="B55" s="201"/>
      <c r="C55" s="17"/>
      <c r="D55" s="17"/>
      <c r="E55" s="1112"/>
      <c r="F55" s="1113"/>
      <c r="G55" s="169"/>
      <c r="H55" s="169"/>
      <c r="I55" s="169"/>
      <c r="J55" s="169"/>
      <c r="K55" s="1112"/>
      <c r="L55" s="1112"/>
      <c r="M55" s="1121"/>
    </row>
    <row r="56" spans="1:13" ht="15">
      <c r="A56" s="702" t="s">
        <v>1424</v>
      </c>
      <c r="B56" s="1044"/>
      <c r="C56" s="61" t="s">
        <v>25</v>
      </c>
      <c r="D56" s="85">
        <v>5200</v>
      </c>
      <c r="E56" s="1115"/>
      <c r="F56" s="1116"/>
      <c r="G56" s="24">
        <f>+E56*F56</f>
        <v>0</v>
      </c>
      <c r="H56" s="24">
        <f>+E56+G56</f>
        <v>0</v>
      </c>
      <c r="I56" s="24">
        <f>+E56*D56</f>
        <v>0</v>
      </c>
      <c r="J56" s="102">
        <f>+H56*D56</f>
        <v>0</v>
      </c>
      <c r="K56" s="1115"/>
      <c r="L56" s="1115"/>
      <c r="M56" s="1122"/>
    </row>
    <row r="57" spans="1:13" ht="28.5">
      <c r="A57" s="1022" t="s">
        <v>1425</v>
      </c>
      <c r="B57" s="1045"/>
      <c r="C57" s="64" t="s">
        <v>25</v>
      </c>
      <c r="D57" s="185">
        <v>300</v>
      </c>
      <c r="E57" s="1117"/>
      <c r="F57" s="1118"/>
      <c r="G57" s="24">
        <f>+E57*F57</f>
        <v>0</v>
      </c>
      <c r="H57" s="24">
        <f>+E57+G57</f>
        <v>0</v>
      </c>
      <c r="I57" s="24">
        <f>+E57*D57</f>
        <v>0</v>
      </c>
      <c r="J57" s="102">
        <f>+H57*D57</f>
        <v>0</v>
      </c>
      <c r="K57" s="1117"/>
      <c r="L57" s="1117"/>
      <c r="M57" s="1123"/>
    </row>
    <row r="58" spans="1:13" ht="15">
      <c r="A58" s="452" t="s">
        <v>32</v>
      </c>
      <c r="B58" s="687"/>
      <c r="C58" s="40"/>
      <c r="D58" s="41"/>
      <c r="E58" s="1119"/>
      <c r="F58" s="1120"/>
      <c r="G58" s="187"/>
      <c r="H58" s="187"/>
      <c r="I58" s="116">
        <f>SUM(I56:I57)</f>
        <v>0</v>
      </c>
      <c r="J58" s="116">
        <f>SUM(J56:J57)</f>
        <v>0</v>
      </c>
      <c r="K58" s="1119"/>
      <c r="L58" s="1119"/>
      <c r="M58" s="1124"/>
    </row>
    <row r="59" spans="1:13" ht="15">
      <c r="A59" s="45"/>
      <c r="B59" s="46"/>
      <c r="C59" s="47"/>
      <c r="D59" s="48"/>
    </row>
    <row r="60" spans="1:13" ht="15">
      <c r="A60" s="45"/>
      <c r="B60" s="46"/>
      <c r="C60" s="47"/>
      <c r="D60" s="48"/>
    </row>
    <row r="61" spans="1:13" ht="15.75" thickBot="1">
      <c r="A61" s="1050" t="s">
        <v>1448</v>
      </c>
      <c r="B61" s="800"/>
      <c r="C61" s="6"/>
      <c r="D61" s="6"/>
    </row>
    <row r="62" spans="1:13" ht="30.75" thickBot="1">
      <c r="A62" s="53" t="s">
        <v>9</v>
      </c>
      <c r="B62" s="11" t="s">
        <v>10</v>
      </c>
      <c r="C62" s="11" t="s">
        <v>11</v>
      </c>
      <c r="D62" s="12" t="s">
        <v>12</v>
      </c>
      <c r="E62" s="700" t="s">
        <v>13</v>
      </c>
      <c r="F62" s="213" t="s">
        <v>14</v>
      </c>
      <c r="G62" s="574" t="s">
        <v>15</v>
      </c>
      <c r="H62" s="574" t="s">
        <v>16</v>
      </c>
      <c r="I62" s="574" t="s">
        <v>17</v>
      </c>
      <c r="J62" s="708" t="s">
        <v>18</v>
      </c>
      <c r="K62" s="278" t="s">
        <v>19</v>
      </c>
      <c r="L62" s="709" t="s">
        <v>20</v>
      </c>
      <c r="M62" s="280" t="s">
        <v>21</v>
      </c>
    </row>
    <row r="63" spans="1:13" ht="30">
      <c r="A63" s="304" t="s">
        <v>3471</v>
      </c>
      <c r="B63" s="201"/>
      <c r="C63" s="17"/>
      <c r="D63" s="17"/>
      <c r="E63" s="1112"/>
      <c r="F63" s="1113"/>
      <c r="G63" s="169"/>
      <c r="H63" s="169"/>
      <c r="I63" s="169"/>
      <c r="J63" s="169"/>
      <c r="K63" s="1112"/>
      <c r="L63" s="1112"/>
      <c r="M63" s="1121"/>
    </row>
    <row r="64" spans="1:13" ht="28.5">
      <c r="A64" s="1021" t="s">
        <v>3472</v>
      </c>
      <c r="B64" s="1044"/>
      <c r="C64" s="61" t="s">
        <v>25</v>
      </c>
      <c r="D64" s="85">
        <v>50</v>
      </c>
      <c r="E64" s="1115"/>
      <c r="F64" s="1116"/>
      <c r="G64" s="24">
        <f>+E64*F64</f>
        <v>0</v>
      </c>
      <c r="H64" s="24">
        <f>+E64+G64</f>
        <v>0</v>
      </c>
      <c r="I64" s="24">
        <f>+E64*D64</f>
        <v>0</v>
      </c>
      <c r="J64" s="102">
        <f>+H64*D64</f>
        <v>0</v>
      </c>
      <c r="K64" s="1115"/>
      <c r="L64" s="1115"/>
      <c r="M64" s="1122"/>
    </row>
    <row r="65" spans="1:13" ht="28.5">
      <c r="A65" s="1022" t="s">
        <v>3474</v>
      </c>
      <c r="B65" s="1045"/>
      <c r="C65" s="64" t="s">
        <v>25</v>
      </c>
      <c r="D65" s="185">
        <v>200</v>
      </c>
      <c r="E65" s="1117"/>
      <c r="F65" s="1118"/>
      <c r="G65" s="24">
        <f t="shared" ref="G65:G67" si="4">+E65*F65</f>
        <v>0</v>
      </c>
      <c r="H65" s="24">
        <f t="shared" ref="H65:H67" si="5">+E65+G65</f>
        <v>0</v>
      </c>
      <c r="I65" s="24">
        <f t="shared" ref="I65:I67" si="6">+E65*D65</f>
        <v>0</v>
      </c>
      <c r="J65" s="102">
        <f t="shared" ref="J65:J67" si="7">+H65*D65</f>
        <v>0</v>
      </c>
      <c r="K65" s="1117"/>
      <c r="L65" s="1117"/>
      <c r="M65" s="1123"/>
    </row>
    <row r="66" spans="1:13" ht="28.5">
      <c r="A66" s="1022" t="s">
        <v>3473</v>
      </c>
      <c r="B66" s="1045"/>
      <c r="C66" s="64" t="s">
        <v>25</v>
      </c>
      <c r="D66" s="185">
        <v>200</v>
      </c>
      <c r="E66" s="1117"/>
      <c r="F66" s="1118"/>
      <c r="G66" s="24">
        <f t="shared" si="4"/>
        <v>0</v>
      </c>
      <c r="H66" s="24">
        <f t="shared" si="5"/>
        <v>0</v>
      </c>
      <c r="I66" s="24">
        <f t="shared" si="6"/>
        <v>0</v>
      </c>
      <c r="J66" s="102">
        <f t="shared" si="7"/>
        <v>0</v>
      </c>
      <c r="K66" s="1117"/>
      <c r="L66" s="1117"/>
      <c r="M66" s="1123"/>
    </row>
    <row r="67" spans="1:13" ht="28.5">
      <c r="A67" s="1022" t="s">
        <v>3475</v>
      </c>
      <c r="B67" s="1045"/>
      <c r="C67" s="64" t="s">
        <v>25</v>
      </c>
      <c r="D67" s="185">
        <v>1500</v>
      </c>
      <c r="E67" s="1117"/>
      <c r="F67" s="1118"/>
      <c r="G67" s="24">
        <f t="shared" si="4"/>
        <v>0</v>
      </c>
      <c r="H67" s="24">
        <f t="shared" si="5"/>
        <v>0</v>
      </c>
      <c r="I67" s="24">
        <f t="shared" si="6"/>
        <v>0</v>
      </c>
      <c r="J67" s="102">
        <f t="shared" si="7"/>
        <v>0</v>
      </c>
      <c r="K67" s="1117"/>
      <c r="L67" s="1117"/>
      <c r="M67" s="1123"/>
    </row>
    <row r="68" spans="1:13" ht="29.25" thickBot="1">
      <c r="A68" s="1022" t="s">
        <v>3476</v>
      </c>
      <c r="B68" s="1045"/>
      <c r="C68" s="64" t="s">
        <v>25</v>
      </c>
      <c r="D68" s="185">
        <v>500</v>
      </c>
      <c r="E68" s="1117"/>
      <c r="F68" s="1118"/>
      <c r="G68" s="24">
        <f>+E68*F68</f>
        <v>0</v>
      </c>
      <c r="H68" s="24">
        <f>+E68+G68</f>
        <v>0</v>
      </c>
      <c r="I68" s="24">
        <f>+E68*D68</f>
        <v>0</v>
      </c>
      <c r="J68" s="102">
        <f>+H68*D68</f>
        <v>0</v>
      </c>
      <c r="K68" s="1117"/>
      <c r="L68" s="1117"/>
      <c r="M68" s="1123"/>
    </row>
    <row r="69" spans="1:13" ht="15.75" thickBot="1">
      <c r="A69" s="452" t="s">
        <v>32</v>
      </c>
      <c r="B69" s="687"/>
      <c r="C69" s="40"/>
      <c r="D69" s="41"/>
      <c r="E69" s="1119"/>
      <c r="F69" s="1120"/>
      <c r="G69" s="187"/>
      <c r="H69" s="187"/>
      <c r="I69" s="116">
        <f>SUM(I64:I68)</f>
        <v>0</v>
      </c>
      <c r="J69" s="116">
        <f>SUM(J64:J68)</f>
        <v>0</v>
      </c>
      <c r="K69" s="1119"/>
      <c r="L69" s="1119"/>
      <c r="M69" s="1124"/>
    </row>
    <row r="70" spans="1:13" ht="15">
      <c r="A70" s="45"/>
      <c r="B70" s="46"/>
      <c r="C70" s="47"/>
      <c r="D70" s="48"/>
    </row>
    <row r="71" spans="1:13" ht="15">
      <c r="A71" s="45"/>
      <c r="B71" s="46"/>
      <c r="C71" s="47"/>
      <c r="D71" s="48"/>
    </row>
    <row r="72" spans="1:13" ht="15">
      <c r="A72" s="1046" t="s">
        <v>4129</v>
      </c>
      <c r="B72" s="685"/>
      <c r="C72" s="6"/>
      <c r="D72" s="6"/>
    </row>
    <row r="73" spans="1:13" ht="30">
      <c r="A73" s="443" t="s">
        <v>9</v>
      </c>
      <c r="B73" s="444" t="s">
        <v>10</v>
      </c>
      <c r="C73" s="11" t="s">
        <v>11</v>
      </c>
      <c r="D73" s="12" t="s">
        <v>12</v>
      </c>
      <c r="E73" s="700" t="s">
        <v>13</v>
      </c>
      <c r="F73" s="213" t="s">
        <v>14</v>
      </c>
      <c r="G73" s="574" t="s">
        <v>15</v>
      </c>
      <c r="H73" s="574" t="s">
        <v>16</v>
      </c>
      <c r="I73" s="574" t="s">
        <v>17</v>
      </c>
      <c r="J73" s="708" t="s">
        <v>18</v>
      </c>
      <c r="K73" s="278" t="s">
        <v>19</v>
      </c>
      <c r="L73" s="709" t="s">
        <v>20</v>
      </c>
      <c r="M73" s="280" t="s">
        <v>21</v>
      </c>
    </row>
    <row r="74" spans="1:13">
      <c r="A74" s="1047" t="s">
        <v>1426</v>
      </c>
      <c r="B74" s="429"/>
      <c r="C74" s="54"/>
      <c r="D74" s="55"/>
      <c r="E74" s="1112"/>
      <c r="F74" s="1113"/>
      <c r="G74" s="169"/>
      <c r="H74" s="169"/>
      <c r="I74" s="169"/>
      <c r="J74" s="169"/>
      <c r="K74" s="1112"/>
      <c r="L74" s="1112"/>
      <c r="M74" s="1121"/>
    </row>
    <row r="75" spans="1:13" ht="386.25" customHeight="1">
      <c r="A75" s="1048"/>
      <c r="B75" s="686" t="s">
        <v>1427</v>
      </c>
      <c r="C75" s="473" t="s">
        <v>25</v>
      </c>
      <c r="D75" s="473">
        <v>2000</v>
      </c>
      <c r="E75" s="1117"/>
      <c r="F75" s="1118"/>
      <c r="G75" s="24">
        <f>+E75*F75</f>
        <v>0</v>
      </c>
      <c r="H75" s="24">
        <f>+E75+G75</f>
        <v>0</v>
      </c>
      <c r="I75" s="24">
        <f>+E75*D75</f>
        <v>0</v>
      </c>
      <c r="J75" s="102">
        <f>+H75*D75</f>
        <v>0</v>
      </c>
      <c r="K75" s="1117"/>
      <c r="L75" s="1117"/>
      <c r="M75" s="1123"/>
    </row>
    <row r="76" spans="1:13" ht="15">
      <c r="A76" s="452" t="s">
        <v>32</v>
      </c>
      <c r="B76" s="1049"/>
      <c r="C76" s="40"/>
      <c r="D76" s="41"/>
      <c r="E76" s="1119"/>
      <c r="F76" s="1120"/>
      <c r="G76" s="187"/>
      <c r="H76" s="187"/>
      <c r="I76" s="116">
        <f>SUM(I75)</f>
        <v>0</v>
      </c>
      <c r="J76" s="116">
        <f>SUM(J75)</f>
        <v>0</v>
      </c>
      <c r="K76" s="1119"/>
      <c r="L76" s="1119"/>
      <c r="M76" s="1124"/>
    </row>
    <row r="77" spans="1:13" ht="15">
      <c r="A77" s="45"/>
      <c r="B77" s="46"/>
      <c r="C77" s="47"/>
      <c r="D77" s="48"/>
    </row>
    <row r="78" spans="1:13" ht="15">
      <c r="A78" s="45"/>
      <c r="B78" s="46"/>
      <c r="C78" s="47"/>
      <c r="D78" s="48"/>
    </row>
    <row r="79" spans="1:13" ht="15">
      <c r="A79" s="624"/>
      <c r="B79" s="625"/>
      <c r="C79" s="626"/>
      <c r="D79" s="627"/>
      <c r="E79" s="1133"/>
      <c r="F79" s="1134"/>
      <c r="G79" s="302"/>
      <c r="H79" s="302"/>
      <c r="I79" s="302"/>
      <c r="J79" s="302"/>
      <c r="K79" s="1133"/>
      <c r="L79" s="1133"/>
      <c r="M79" s="1133"/>
    </row>
    <row r="83" spans="6:9" ht="15">
      <c r="F83" s="1337"/>
      <c r="G83" s="46"/>
      <c r="H83" s="47"/>
      <c r="I83" s="48"/>
    </row>
    <row r="84" spans="6:9" ht="15">
      <c r="F84" s="1337"/>
      <c r="G84" s="46"/>
      <c r="H84" s="47"/>
      <c r="I84" s="48"/>
    </row>
  </sheetData>
  <sheetProtection algorithmName="SHA-512" hashValue="9A1WbP6sYFwmMiEtEyY9d8bxSxmvfN6LWD+K6YVpEdLg5S9xaTQUu1ZhQUbtC0512rx9OaQ7o5+nmDV7q8Zt2w==" saltValue="KLsLPqalc8CgRmhCou4CZA==" spinCount="100000" sheet="1" formatCells="0" formatColumns="0" formatRows="0" insertColumns="0" insertRows="0" insertHyperlinks="0" deleteColumns="0" deleteRows="0" sort="0" autoFilter="0" pivotTables="0"/>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1"/>
  <dimension ref="A1:AMK144"/>
  <sheetViews>
    <sheetView zoomScale="80" zoomScaleNormal="80" workbookViewId="0">
      <selection activeCell="M13" sqref="M13"/>
    </sheetView>
  </sheetViews>
  <sheetFormatPr defaultColWidth="3.875" defaultRowHeight="14.25"/>
  <cols>
    <col min="1" max="1" width="37.75" style="1" customWidth="1"/>
    <col min="2" max="2" width="72.375" style="1" customWidth="1"/>
    <col min="3" max="3" width="6.875" style="1" customWidth="1"/>
    <col min="4" max="4" width="10.625" style="1" customWidth="1"/>
    <col min="5" max="5" width="10.625" style="1110" customWidth="1"/>
    <col min="6" max="6" width="13.75" style="1111" customWidth="1"/>
    <col min="7" max="7" width="15.5" style="1" customWidth="1"/>
    <col min="8" max="8" width="16.875" style="1" customWidth="1"/>
    <col min="9" max="9" width="21.875" style="1" customWidth="1"/>
    <col min="10" max="10" width="26.625" style="1" customWidth="1"/>
    <col min="11" max="11" width="18.125" style="1110" customWidth="1"/>
    <col min="12" max="12" width="17" style="1110" customWidth="1"/>
    <col min="13" max="13" width="22.25" style="1110" customWidth="1"/>
    <col min="14" max="19" width="10.625" style="1" customWidth="1"/>
    <col min="20" max="1025" width="3.875" style="1"/>
  </cols>
  <sheetData>
    <row r="1" spans="1:13" ht="15">
      <c r="A1" s="188" t="s">
        <v>1452</v>
      </c>
      <c r="B1" s="273"/>
      <c r="C1" s="66"/>
      <c r="D1" s="66"/>
    </row>
    <row r="2" spans="1:13" ht="30">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15">
      <c r="A3" s="304" t="s">
        <v>1430</v>
      </c>
      <c r="B3" s="261"/>
      <c r="C3" s="201"/>
      <c r="D3" s="201"/>
      <c r="E3" s="1112"/>
      <c r="F3" s="1113"/>
      <c r="G3" s="169"/>
      <c r="H3" s="169"/>
      <c r="I3" s="169"/>
      <c r="J3" s="169"/>
      <c r="K3" s="1112"/>
      <c r="L3" s="1112"/>
      <c r="M3" s="1121"/>
    </row>
    <row r="4" spans="1:13" ht="75.75" customHeight="1">
      <c r="A4" s="951" t="s">
        <v>1431</v>
      </c>
      <c r="B4" s="364" t="s">
        <v>1432</v>
      </c>
      <c r="C4" s="61" t="s">
        <v>25</v>
      </c>
      <c r="D4" s="85">
        <v>20</v>
      </c>
      <c r="E4" s="1115"/>
      <c r="F4" s="1116"/>
      <c r="G4" s="24">
        <f>+E4*F4</f>
        <v>0</v>
      </c>
      <c r="H4" s="24">
        <f>+E4+G4</f>
        <v>0</v>
      </c>
      <c r="I4" s="24">
        <f>+E4*D4</f>
        <v>0</v>
      </c>
      <c r="J4" s="102">
        <f>+H4*D4</f>
        <v>0</v>
      </c>
      <c r="K4" s="1115"/>
      <c r="L4" s="1115"/>
      <c r="M4" s="1122"/>
    </row>
    <row r="5" spans="1:13" ht="62.25" customHeight="1">
      <c r="A5" s="834" t="s">
        <v>1431</v>
      </c>
      <c r="B5" s="362" t="s">
        <v>1433</v>
      </c>
      <c r="C5" s="64" t="s">
        <v>25</v>
      </c>
      <c r="D5" s="185">
        <v>20</v>
      </c>
      <c r="E5" s="1117"/>
      <c r="F5" s="1118"/>
      <c r="G5" s="24">
        <f>+E5*F5</f>
        <v>0</v>
      </c>
      <c r="H5" s="24">
        <f>+E5+G5</f>
        <v>0</v>
      </c>
      <c r="I5" s="24">
        <f>+E5*D5</f>
        <v>0</v>
      </c>
      <c r="J5" s="102">
        <f>+H5*D5</f>
        <v>0</v>
      </c>
      <c r="K5" s="1117"/>
      <c r="L5" s="1117"/>
      <c r="M5" s="1123"/>
    </row>
    <row r="6" spans="1:13" ht="15">
      <c r="A6" s="38" t="s">
        <v>32</v>
      </c>
      <c r="B6" s="363"/>
      <c r="C6" s="40"/>
      <c r="D6" s="41"/>
      <c r="E6" s="1119"/>
      <c r="F6" s="1120"/>
      <c r="G6" s="187"/>
      <c r="H6" s="187"/>
      <c r="I6" s="116">
        <f>SUM(I4:I5)</f>
        <v>0</v>
      </c>
      <c r="J6" s="116">
        <f>SUM(J4:J5)</f>
        <v>0</v>
      </c>
      <c r="K6" s="1119"/>
      <c r="L6" s="1119"/>
      <c r="M6" s="1124"/>
    </row>
    <row r="7" spans="1:13" ht="15">
      <c r="A7" s="45"/>
      <c r="B7" s="1029"/>
      <c r="C7" s="47"/>
      <c r="D7" s="48"/>
    </row>
    <row r="8" spans="1:13" ht="15">
      <c r="A8" s="45"/>
      <c r="B8" s="1029"/>
      <c r="C8" s="47"/>
      <c r="D8" s="48"/>
    </row>
    <row r="9" spans="1:13" ht="15">
      <c r="A9" s="299" t="s">
        <v>1460</v>
      </c>
      <c r="B9" s="46"/>
      <c r="C9" s="138"/>
      <c r="D9" s="46"/>
    </row>
    <row r="10" spans="1:13" ht="30">
      <c r="A10" s="1030" t="s">
        <v>9</v>
      </c>
      <c r="B10" s="655" t="s">
        <v>10</v>
      </c>
      <c r="C10" s="1031" t="s">
        <v>11</v>
      </c>
      <c r="D10" s="1031" t="s">
        <v>12</v>
      </c>
      <c r="E10" s="700" t="s">
        <v>13</v>
      </c>
      <c r="F10" s="213" t="s">
        <v>14</v>
      </c>
      <c r="G10" s="574" t="s">
        <v>15</v>
      </c>
      <c r="H10" s="574" t="s">
        <v>16</v>
      </c>
      <c r="I10" s="574" t="s">
        <v>17</v>
      </c>
      <c r="J10" s="708" t="s">
        <v>18</v>
      </c>
      <c r="K10" s="278" t="s">
        <v>19</v>
      </c>
      <c r="L10" s="709" t="s">
        <v>20</v>
      </c>
      <c r="M10" s="280" t="s">
        <v>21</v>
      </c>
    </row>
    <row r="11" spans="1:13" ht="30">
      <c r="A11" s="664" t="s">
        <v>1435</v>
      </c>
      <c r="B11" s="70"/>
      <c r="C11" s="70"/>
      <c r="D11" s="70"/>
      <c r="E11" s="1112"/>
      <c r="F11" s="1113"/>
      <c r="G11" s="169"/>
      <c r="H11" s="169"/>
      <c r="I11" s="169"/>
      <c r="J11" s="169"/>
      <c r="K11" s="1112"/>
      <c r="L11" s="1112"/>
      <c r="M11" s="1121"/>
    </row>
    <row r="12" spans="1:13" ht="188.1" customHeight="1">
      <c r="A12" s="666"/>
      <c r="B12" s="1032" t="s">
        <v>4270</v>
      </c>
      <c r="C12" s="76"/>
      <c r="D12" s="76"/>
      <c r="E12" s="1115"/>
      <c r="F12" s="1116"/>
      <c r="G12" s="192"/>
      <c r="H12" s="192"/>
      <c r="I12" s="192"/>
      <c r="J12" s="192"/>
      <c r="K12" s="1115"/>
      <c r="L12" s="1115"/>
      <c r="M12" s="1122"/>
    </row>
    <row r="13" spans="1:13">
      <c r="A13" s="2128" t="s">
        <v>1436</v>
      </c>
      <c r="B13" s="76"/>
      <c r="C13" s="76" t="s">
        <v>25</v>
      </c>
      <c r="D13" s="76">
        <v>8000</v>
      </c>
      <c r="E13" s="1115"/>
      <c r="F13" s="1116"/>
      <c r="G13" s="24">
        <f t="shared" ref="G13:G18" si="0">+E13*F13</f>
        <v>0</v>
      </c>
      <c r="H13" s="24">
        <f t="shared" ref="H13:H18" si="1">+E13+G13</f>
        <v>0</v>
      </c>
      <c r="I13" s="24">
        <f t="shared" ref="I13:I18" si="2">+E13*D13</f>
        <v>0</v>
      </c>
      <c r="J13" s="102">
        <f t="shared" ref="J13:J18" si="3">+H13*D13</f>
        <v>0</v>
      </c>
      <c r="K13" s="1115"/>
      <c r="L13" s="1115"/>
      <c r="M13" s="1122"/>
    </row>
    <row r="14" spans="1:13">
      <c r="A14" s="2128" t="s">
        <v>1437</v>
      </c>
      <c r="B14" s="76"/>
      <c r="C14" s="76" t="s">
        <v>25</v>
      </c>
      <c r="D14" s="76">
        <v>15000</v>
      </c>
      <c r="E14" s="1115"/>
      <c r="F14" s="1116"/>
      <c r="G14" s="24">
        <f t="shared" si="0"/>
        <v>0</v>
      </c>
      <c r="H14" s="24">
        <f t="shared" si="1"/>
        <v>0</v>
      </c>
      <c r="I14" s="24">
        <f t="shared" si="2"/>
        <v>0</v>
      </c>
      <c r="J14" s="102">
        <f t="shared" si="3"/>
        <v>0</v>
      </c>
      <c r="K14" s="1115"/>
      <c r="L14" s="1115"/>
      <c r="M14" s="1122"/>
    </row>
    <row r="15" spans="1:13">
      <c r="A15" s="2128" t="s">
        <v>1438</v>
      </c>
      <c r="B15" s="76"/>
      <c r="C15" s="76" t="s">
        <v>25</v>
      </c>
      <c r="D15" s="76">
        <v>15000</v>
      </c>
      <c r="E15" s="1115"/>
      <c r="F15" s="1116"/>
      <c r="G15" s="24">
        <f t="shared" si="0"/>
        <v>0</v>
      </c>
      <c r="H15" s="24">
        <f t="shared" si="1"/>
        <v>0</v>
      </c>
      <c r="I15" s="24">
        <f t="shared" si="2"/>
        <v>0</v>
      </c>
      <c r="J15" s="102">
        <f t="shared" si="3"/>
        <v>0</v>
      </c>
      <c r="K15" s="1115"/>
      <c r="L15" s="1115"/>
      <c r="M15" s="1122"/>
    </row>
    <row r="16" spans="1:13">
      <c r="A16" s="1" t="s">
        <v>1439</v>
      </c>
      <c r="B16" s="76"/>
      <c r="C16" s="76" t="s">
        <v>25</v>
      </c>
      <c r="D16" s="76">
        <v>30000</v>
      </c>
      <c r="E16" s="1115"/>
      <c r="F16" s="1116"/>
      <c r="G16" s="24">
        <f t="shared" si="0"/>
        <v>0</v>
      </c>
      <c r="H16" s="24">
        <f t="shared" si="1"/>
        <v>0</v>
      </c>
      <c r="I16" s="24">
        <f t="shared" si="2"/>
        <v>0</v>
      </c>
      <c r="J16" s="102">
        <f t="shared" si="3"/>
        <v>0</v>
      </c>
      <c r="K16" s="1115"/>
      <c r="L16" s="1115"/>
      <c r="M16" s="1122"/>
    </row>
    <row r="17" spans="1:13">
      <c r="A17" s="666" t="s">
        <v>1440</v>
      </c>
      <c r="B17" s="76" t="s">
        <v>1441</v>
      </c>
      <c r="C17" s="76" t="s">
        <v>25</v>
      </c>
      <c r="D17" s="76">
        <v>200</v>
      </c>
      <c r="E17" s="1115"/>
      <c r="F17" s="1116"/>
      <c r="G17" s="24">
        <f t="shared" si="0"/>
        <v>0</v>
      </c>
      <c r="H17" s="24">
        <f t="shared" si="1"/>
        <v>0</v>
      </c>
      <c r="I17" s="24">
        <f t="shared" si="2"/>
        <v>0</v>
      </c>
      <c r="J17" s="102">
        <f t="shared" si="3"/>
        <v>0</v>
      </c>
      <c r="K17" s="1115"/>
      <c r="L17" s="1115"/>
      <c r="M17" s="1122"/>
    </row>
    <row r="18" spans="1:13" ht="29.25" thickBot="1">
      <c r="A18" s="666" t="s">
        <v>1442</v>
      </c>
      <c r="B18" s="76" t="s">
        <v>1441</v>
      </c>
      <c r="C18" s="76" t="s">
        <v>25</v>
      </c>
      <c r="D18" s="76">
        <v>150</v>
      </c>
      <c r="E18" s="1115"/>
      <c r="F18" s="1116"/>
      <c r="G18" s="24">
        <f t="shared" si="0"/>
        <v>0</v>
      </c>
      <c r="H18" s="24">
        <f t="shared" si="1"/>
        <v>0</v>
      </c>
      <c r="I18" s="24">
        <f t="shared" si="2"/>
        <v>0</v>
      </c>
      <c r="J18" s="102">
        <f t="shared" si="3"/>
        <v>0</v>
      </c>
      <c r="K18" s="1115"/>
      <c r="L18" s="1115"/>
      <c r="M18" s="1122"/>
    </row>
    <row r="19" spans="1:13" ht="15.75" thickBot="1">
      <c r="A19" s="38" t="s">
        <v>32</v>
      </c>
      <c r="B19" s="39"/>
      <c r="C19" s="40"/>
      <c r="D19" s="41"/>
      <c r="E19" s="1119"/>
      <c r="F19" s="1120"/>
      <c r="G19" s="187"/>
      <c r="H19" s="187"/>
      <c r="I19" s="116">
        <f>SUM(I13:I18)</f>
        <v>0</v>
      </c>
      <c r="J19" s="116">
        <f>SUM(J13:J18)</f>
        <v>0</v>
      </c>
      <c r="K19" s="1119"/>
      <c r="L19" s="1119"/>
      <c r="M19" s="1124"/>
    </row>
    <row r="20" spans="1:13" ht="15">
      <c r="A20" s="45"/>
      <c r="B20" s="1029"/>
      <c r="C20" s="47"/>
      <c r="D20" s="48"/>
    </row>
    <row r="21" spans="1:13" ht="15">
      <c r="A21" s="45"/>
      <c r="B21" s="1029"/>
      <c r="C21" s="47"/>
      <c r="D21" s="48"/>
    </row>
    <row r="22" spans="1:13" ht="15.75" thickBot="1">
      <c r="A22" s="312" t="s">
        <v>1464</v>
      </c>
      <c r="B22" s="685"/>
      <c r="C22"/>
      <c r="D22"/>
      <c r="E22" s="1495"/>
      <c r="F22" s="1495"/>
      <c r="G22"/>
      <c r="H22"/>
      <c r="I22"/>
      <c r="J22"/>
      <c r="K22" s="1495"/>
      <c r="L22" s="1495"/>
      <c r="M22" s="1495"/>
    </row>
    <row r="23" spans="1:13" ht="28.5" customHeight="1" thickBot="1">
      <c r="A23" s="53" t="s">
        <v>9</v>
      </c>
      <c r="B23" s="11" t="s">
        <v>10</v>
      </c>
      <c r="C23" s="11" t="s">
        <v>11</v>
      </c>
      <c r="D23" s="12" t="s">
        <v>12</v>
      </c>
      <c r="E23" s="700" t="s">
        <v>13</v>
      </c>
      <c r="F23" s="213" t="s">
        <v>14</v>
      </c>
      <c r="G23" s="574" t="s">
        <v>15</v>
      </c>
      <c r="H23" s="574" t="s">
        <v>16</v>
      </c>
      <c r="I23" s="574" t="s">
        <v>17</v>
      </c>
      <c r="J23" s="708" t="s">
        <v>18</v>
      </c>
      <c r="K23" s="278" t="s">
        <v>19</v>
      </c>
      <c r="L23" s="709" t="s">
        <v>20</v>
      </c>
      <c r="M23" s="280" t="s">
        <v>21</v>
      </c>
    </row>
    <row r="24" spans="1:13" ht="15">
      <c r="A24" s="17" t="s">
        <v>3706</v>
      </c>
      <c r="B24" s="17"/>
      <c r="C24" s="17"/>
      <c r="D24" s="671"/>
      <c r="E24" s="602"/>
      <c r="F24" s="603"/>
      <c r="G24" s="934"/>
      <c r="H24" s="934"/>
      <c r="I24" s="934"/>
      <c r="J24" s="944"/>
      <c r="K24" s="617"/>
      <c r="L24" s="618"/>
      <c r="M24" s="618"/>
    </row>
    <row r="25" spans="1:13" ht="195">
      <c r="A25" s="1196" t="s">
        <v>3707</v>
      </c>
      <c r="B25" s="1764" t="s">
        <v>3708</v>
      </c>
      <c r="C25" s="1765" t="s">
        <v>102</v>
      </c>
      <c r="D25" s="192">
        <v>20</v>
      </c>
      <c r="E25" s="1202"/>
      <c r="F25" s="1202"/>
      <c r="G25" s="24">
        <f t="shared" ref="G25:G28" si="4">+E25*F25</f>
        <v>0</v>
      </c>
      <c r="H25" s="24">
        <f t="shared" ref="H25:H28" si="5">+E25+G25</f>
        <v>0</v>
      </c>
      <c r="I25" s="24">
        <f t="shared" ref="I25:I28" si="6">+E25*D25</f>
        <v>0</v>
      </c>
      <c r="J25" s="102">
        <f t="shared" ref="J25:J28" si="7">+H25*D25</f>
        <v>0</v>
      </c>
      <c r="K25" s="1202"/>
      <c r="L25" s="1202"/>
      <c r="M25" s="1202"/>
    </row>
    <row r="26" spans="1:13" ht="195">
      <c r="A26" s="1196" t="s">
        <v>3709</v>
      </c>
      <c r="B26" s="1764" t="s">
        <v>3710</v>
      </c>
      <c r="C26" s="1765" t="s">
        <v>102</v>
      </c>
      <c r="D26" s="192">
        <v>50</v>
      </c>
      <c r="E26" s="1202"/>
      <c r="F26" s="1202"/>
      <c r="G26" s="24">
        <f t="shared" si="4"/>
        <v>0</v>
      </c>
      <c r="H26" s="24">
        <f t="shared" si="5"/>
        <v>0</v>
      </c>
      <c r="I26" s="24">
        <f t="shared" si="6"/>
        <v>0</v>
      </c>
      <c r="J26" s="102">
        <f t="shared" si="7"/>
        <v>0</v>
      </c>
      <c r="K26" s="1202"/>
      <c r="L26" s="1202"/>
      <c r="M26" s="1202"/>
    </row>
    <row r="27" spans="1:13" ht="195">
      <c r="A27" s="1196" t="s">
        <v>3711</v>
      </c>
      <c r="B27" s="1764" t="s">
        <v>3712</v>
      </c>
      <c r="C27" s="1765" t="s">
        <v>102</v>
      </c>
      <c r="D27" s="192">
        <v>150</v>
      </c>
      <c r="E27" s="1202"/>
      <c r="F27" s="1202"/>
      <c r="G27" s="24">
        <f t="shared" si="4"/>
        <v>0</v>
      </c>
      <c r="H27" s="24">
        <f t="shared" si="5"/>
        <v>0</v>
      </c>
      <c r="I27" s="24">
        <f t="shared" si="6"/>
        <v>0</v>
      </c>
      <c r="J27" s="102">
        <f t="shared" si="7"/>
        <v>0</v>
      </c>
      <c r="K27" s="1202"/>
      <c r="L27" s="1202"/>
      <c r="M27" s="1202"/>
    </row>
    <row r="28" spans="1:13" ht="195.75" thickBot="1">
      <c r="A28" s="1196" t="s">
        <v>3713</v>
      </c>
      <c r="B28" s="1764" t="s">
        <v>3714</v>
      </c>
      <c r="C28" s="1765" t="s">
        <v>102</v>
      </c>
      <c r="D28" s="192">
        <v>150</v>
      </c>
      <c r="E28" s="1202"/>
      <c r="F28" s="1202"/>
      <c r="G28" s="24">
        <f t="shared" si="4"/>
        <v>0</v>
      </c>
      <c r="H28" s="24">
        <f t="shared" si="5"/>
        <v>0</v>
      </c>
      <c r="I28" s="24">
        <f t="shared" si="6"/>
        <v>0</v>
      </c>
      <c r="J28" s="102">
        <f t="shared" si="7"/>
        <v>0</v>
      </c>
      <c r="K28" s="1202"/>
      <c r="L28" s="1202"/>
      <c r="M28" s="1202"/>
    </row>
    <row r="29" spans="1:13" ht="15.75" thickBot="1">
      <c r="A29" s="817" t="s">
        <v>32</v>
      </c>
      <c r="B29" s="1069"/>
      <c r="C29" s="40"/>
      <c r="D29" s="41"/>
      <c r="E29" s="1119"/>
      <c r="F29" s="1120"/>
      <c r="G29" s="187"/>
      <c r="H29" s="187"/>
      <c r="I29" s="116">
        <f>SUM(I25:I28)</f>
        <v>0</v>
      </c>
      <c r="J29" s="116">
        <f>SUM(J25:J28)</f>
        <v>0</v>
      </c>
      <c r="K29" s="1119"/>
      <c r="L29" s="1119"/>
      <c r="M29" s="1124"/>
    </row>
    <row r="30" spans="1:13" ht="13.5" customHeight="1">
      <c r="A30" s="45"/>
      <c r="B30" s="1029"/>
      <c r="C30" s="47"/>
      <c r="D30" s="48"/>
    </row>
    <row r="31" spans="1:13" ht="15">
      <c r="A31" s="45"/>
      <c r="B31" s="1029"/>
      <c r="C31" s="47"/>
      <c r="D31" s="48"/>
    </row>
    <row r="32" spans="1:13" ht="15.75" thickBot="1">
      <c r="A32" s="299" t="s">
        <v>1467</v>
      </c>
      <c r="B32" s="273"/>
      <c r="C32" s="66"/>
      <c r="D32" s="66"/>
    </row>
    <row r="33" spans="1:13" ht="30.75" thickBot="1">
      <c r="A33" s="53" t="s">
        <v>9</v>
      </c>
      <c r="B33" s="11" t="s">
        <v>10</v>
      </c>
      <c r="C33" s="11" t="s">
        <v>11</v>
      </c>
      <c r="D33" s="12" t="s">
        <v>12</v>
      </c>
      <c r="E33" s="700" t="s">
        <v>13</v>
      </c>
      <c r="F33" s="213" t="s">
        <v>14</v>
      </c>
      <c r="G33" s="574" t="s">
        <v>15</v>
      </c>
      <c r="H33" s="574" t="s">
        <v>16</v>
      </c>
      <c r="I33" s="574" t="s">
        <v>17</v>
      </c>
      <c r="J33" s="708" t="s">
        <v>18</v>
      </c>
      <c r="K33" s="278" t="s">
        <v>19</v>
      </c>
      <c r="L33" s="709" t="s">
        <v>20</v>
      </c>
      <c r="M33" s="280" t="s">
        <v>21</v>
      </c>
    </row>
    <row r="34" spans="1:13" ht="30">
      <c r="A34" s="304" t="s">
        <v>1445</v>
      </c>
      <c r="B34" s="270"/>
      <c r="C34" s="201"/>
      <c r="D34" s="201"/>
      <c r="E34" s="1112"/>
      <c r="F34" s="1113"/>
      <c r="G34" s="169"/>
      <c r="H34" s="169"/>
      <c r="I34" s="169"/>
      <c r="J34" s="169"/>
      <c r="K34" s="1112"/>
      <c r="L34" s="1112"/>
      <c r="M34" s="1121"/>
    </row>
    <row r="35" spans="1:13" ht="29.25" thickBot="1">
      <c r="A35" s="307" t="s">
        <v>1446</v>
      </c>
      <c r="B35" s="147" t="s">
        <v>1447</v>
      </c>
      <c r="C35" s="64" t="s">
        <v>25</v>
      </c>
      <c r="D35" s="185">
        <v>50000</v>
      </c>
      <c r="E35" s="1117"/>
      <c r="F35" s="1118"/>
      <c r="G35" s="24">
        <f>+E35*F35</f>
        <v>0</v>
      </c>
      <c r="H35" s="24">
        <f>+E35+G35</f>
        <v>0</v>
      </c>
      <c r="I35" s="24">
        <f>+E35*D35</f>
        <v>0</v>
      </c>
      <c r="J35" s="102">
        <f>+H35*D35</f>
        <v>0</v>
      </c>
      <c r="K35" s="1117"/>
      <c r="L35" s="1117"/>
      <c r="M35" s="1123"/>
    </row>
    <row r="36" spans="1:13" ht="15.75" thickBot="1">
      <c r="A36" s="38" t="s">
        <v>32</v>
      </c>
      <c r="B36" s="39"/>
      <c r="C36" s="40"/>
      <c r="D36" s="41"/>
      <c r="E36" s="1119"/>
      <c r="F36" s="1120"/>
      <c r="G36" s="187"/>
      <c r="H36" s="187"/>
      <c r="I36" s="116">
        <f>SUM(I35)</f>
        <v>0</v>
      </c>
      <c r="J36" s="116">
        <f>SUM(J35)</f>
        <v>0</v>
      </c>
      <c r="K36" s="1119"/>
      <c r="L36" s="1119"/>
      <c r="M36" s="1124"/>
    </row>
    <row r="37" spans="1:13" ht="15">
      <c r="A37" s="45"/>
      <c r="B37" s="1029"/>
      <c r="C37" s="47"/>
      <c r="D37" s="48"/>
    </row>
    <row r="38" spans="1:13" ht="15">
      <c r="A38" s="45"/>
      <c r="B38" s="1029"/>
      <c r="C38" s="47"/>
      <c r="D38" s="48"/>
    </row>
    <row r="39" spans="1:13" ht="15.75" thickBot="1">
      <c r="A39" s="188" t="s">
        <v>1471</v>
      </c>
      <c r="B39" s="273"/>
      <c r="C39" s="66"/>
      <c r="D39" s="66"/>
    </row>
    <row r="40" spans="1:13" ht="30.75" thickBot="1">
      <c r="A40" s="53" t="s">
        <v>9</v>
      </c>
      <c r="B40" s="11" t="s">
        <v>10</v>
      </c>
      <c r="C40" s="11" t="s">
        <v>11</v>
      </c>
      <c r="D40" s="12" t="s">
        <v>12</v>
      </c>
      <c r="E40" s="700" t="s">
        <v>13</v>
      </c>
      <c r="F40" s="213" t="s">
        <v>14</v>
      </c>
      <c r="G40" s="574" t="s">
        <v>15</v>
      </c>
      <c r="H40" s="574" t="s">
        <v>16</v>
      </c>
      <c r="I40" s="574" t="s">
        <v>17</v>
      </c>
      <c r="J40" s="708" t="s">
        <v>18</v>
      </c>
      <c r="K40" s="278" t="s">
        <v>19</v>
      </c>
      <c r="L40" s="709" t="s">
        <v>20</v>
      </c>
      <c r="M40" s="280" t="s">
        <v>21</v>
      </c>
    </row>
    <row r="41" spans="1:13" ht="15">
      <c r="A41" s="304" t="s">
        <v>1449</v>
      </c>
      <c r="B41" s="270"/>
      <c r="C41" s="201"/>
      <c r="D41" s="201"/>
      <c r="E41" s="1112"/>
      <c r="F41" s="1113"/>
      <c r="G41" s="169"/>
      <c r="H41" s="169"/>
      <c r="I41" s="169"/>
      <c r="J41" s="169"/>
      <c r="K41" s="1112"/>
      <c r="L41" s="1112"/>
      <c r="M41" s="1121"/>
    </row>
    <row r="42" spans="1:13" ht="57.75" thickBot="1">
      <c r="A42" s="322" t="s">
        <v>1450</v>
      </c>
      <c r="B42" s="147" t="s">
        <v>1451</v>
      </c>
      <c r="C42" s="64" t="s">
        <v>25</v>
      </c>
      <c r="D42" s="185">
        <v>850</v>
      </c>
      <c r="E42" s="1117"/>
      <c r="F42" s="1118"/>
      <c r="G42" s="24">
        <f>+E42*F42</f>
        <v>0</v>
      </c>
      <c r="H42" s="24">
        <f>+E42+G42</f>
        <v>0</v>
      </c>
      <c r="I42" s="24">
        <f>+E42*D42</f>
        <v>0</v>
      </c>
      <c r="J42" s="102">
        <f>+H42*D42</f>
        <v>0</v>
      </c>
      <c r="K42" s="1117"/>
      <c r="L42" s="1117"/>
      <c r="M42" s="1123"/>
    </row>
    <row r="43" spans="1:13" ht="15.75" thickBot="1">
      <c r="A43" s="38" t="s">
        <v>32</v>
      </c>
      <c r="B43" s="39"/>
      <c r="C43" s="40"/>
      <c r="D43" s="41"/>
      <c r="E43" s="1119"/>
      <c r="F43" s="1120"/>
      <c r="G43" s="187"/>
      <c r="H43" s="187"/>
      <c r="I43" s="116">
        <f>SUM(I42)</f>
        <v>0</v>
      </c>
      <c r="J43" s="116">
        <f>SUM(J42)</f>
        <v>0</v>
      </c>
      <c r="K43" s="1119"/>
      <c r="L43" s="1119"/>
      <c r="M43" s="1124"/>
    </row>
    <row r="44" spans="1:13" ht="15">
      <c r="A44" s="45"/>
      <c r="B44" s="1029"/>
      <c r="C44" s="47"/>
      <c r="D44" s="48"/>
    </row>
    <row r="45" spans="1:13" ht="15">
      <c r="A45" s="45"/>
      <c r="B45" s="1029"/>
      <c r="C45" s="47"/>
      <c r="D45" s="48"/>
    </row>
    <row r="46" spans="1:13" ht="15.75" thickBot="1">
      <c r="A46" s="367" t="s">
        <v>1474</v>
      </c>
      <c r="B46" s="139"/>
      <c r="C46" s="66"/>
      <c r="D46" s="842"/>
    </row>
    <row r="47" spans="1:13" ht="30.75" thickBot="1">
      <c r="A47" s="53" t="s">
        <v>9</v>
      </c>
      <c r="B47" s="11" t="s">
        <v>10</v>
      </c>
      <c r="C47" s="11" t="s">
        <v>11</v>
      </c>
      <c r="D47" s="12" t="s">
        <v>12</v>
      </c>
      <c r="E47" s="700" t="s">
        <v>13</v>
      </c>
      <c r="F47" s="213" t="s">
        <v>14</v>
      </c>
      <c r="G47" s="574" t="s">
        <v>15</v>
      </c>
      <c r="H47" s="574" t="s">
        <v>16</v>
      </c>
      <c r="I47" s="574" t="s">
        <v>17</v>
      </c>
      <c r="J47" s="708" t="s">
        <v>18</v>
      </c>
      <c r="K47" s="278" t="s">
        <v>19</v>
      </c>
      <c r="L47" s="709" t="s">
        <v>20</v>
      </c>
      <c r="M47" s="280" t="s">
        <v>21</v>
      </c>
    </row>
    <row r="48" spans="1:13" ht="15">
      <c r="A48" s="304" t="s">
        <v>1453</v>
      </c>
      <c r="B48" s="201"/>
      <c r="C48" s="201"/>
      <c r="D48" s="201"/>
      <c r="E48" s="1112"/>
      <c r="F48" s="1113"/>
      <c r="G48" s="169"/>
      <c r="H48" s="169"/>
      <c r="I48" s="169"/>
      <c r="J48" s="169"/>
      <c r="K48" s="1112"/>
      <c r="L48" s="1112"/>
      <c r="M48" s="1121"/>
    </row>
    <row r="49" spans="1:13" ht="67.5" customHeight="1">
      <c r="A49" s="784" t="s">
        <v>1454</v>
      </c>
      <c r="B49" s="634" t="s">
        <v>1455</v>
      </c>
      <c r="C49" s="61" t="s">
        <v>25</v>
      </c>
      <c r="D49" s="85">
        <v>200</v>
      </c>
      <c r="E49" s="1115"/>
      <c r="F49" s="1116"/>
      <c r="G49" s="24">
        <f>+E49*F49</f>
        <v>0</v>
      </c>
      <c r="H49" s="24">
        <f>+E49+G49</f>
        <v>0</v>
      </c>
      <c r="I49" s="24">
        <f>+E49*D49</f>
        <v>0</v>
      </c>
      <c r="J49" s="102">
        <f>+H49*D49</f>
        <v>0</v>
      </c>
      <c r="K49" s="1115"/>
      <c r="L49" s="1115"/>
      <c r="M49" s="1122"/>
    </row>
    <row r="50" spans="1:13" ht="82.5" customHeight="1">
      <c r="A50" s="784" t="s">
        <v>1456</v>
      </c>
      <c r="B50" s="318" t="s">
        <v>1457</v>
      </c>
      <c r="C50" s="22" t="s">
        <v>25</v>
      </c>
      <c r="D50" s="22">
        <v>200</v>
      </c>
      <c r="E50" s="1115"/>
      <c r="F50" s="1116"/>
      <c r="G50" s="24">
        <f>+E50*F50</f>
        <v>0</v>
      </c>
      <c r="H50" s="24">
        <f>+E50+G50</f>
        <v>0</v>
      </c>
      <c r="I50" s="24">
        <f>+E50*D50</f>
        <v>0</v>
      </c>
      <c r="J50" s="102">
        <f>+H50*D50</f>
        <v>0</v>
      </c>
      <c r="K50" s="1115"/>
      <c r="L50" s="1115"/>
      <c r="M50" s="1122"/>
    </row>
    <row r="51" spans="1:13" ht="121.5" customHeight="1" thickBot="1">
      <c r="A51" s="195" t="s">
        <v>1458</v>
      </c>
      <c r="B51" s="992" t="s">
        <v>1459</v>
      </c>
      <c r="C51" s="35" t="s">
        <v>25</v>
      </c>
      <c r="D51" s="35">
        <v>200</v>
      </c>
      <c r="E51" s="1117"/>
      <c r="F51" s="1118"/>
      <c r="G51" s="24">
        <f>+E51*F51</f>
        <v>0</v>
      </c>
      <c r="H51" s="24">
        <f>+E51+G51</f>
        <v>0</v>
      </c>
      <c r="I51" s="24">
        <f>+E51*D51</f>
        <v>0</v>
      </c>
      <c r="J51" s="102">
        <f>+H51*D51</f>
        <v>0</v>
      </c>
      <c r="K51" s="1117"/>
      <c r="L51" s="1117"/>
      <c r="M51" s="1123"/>
    </row>
    <row r="52" spans="1:13" ht="15.75" thickBot="1">
      <c r="A52" s="38" t="s">
        <v>32</v>
      </c>
      <c r="B52" s="39"/>
      <c r="C52" s="40"/>
      <c r="D52" s="41"/>
      <c r="E52" s="1119"/>
      <c r="F52" s="1120"/>
      <c r="G52" s="187"/>
      <c r="H52" s="187"/>
      <c r="I52" s="116">
        <f>SUM(I49:I51)</f>
        <v>0</v>
      </c>
      <c r="J52" s="116">
        <f>SUM(J49:J51)</f>
        <v>0</v>
      </c>
      <c r="K52" s="1119"/>
      <c r="L52" s="1119"/>
      <c r="M52" s="1124"/>
    </row>
    <row r="53" spans="1:13" ht="15">
      <c r="A53" s="45"/>
      <c r="B53" s="1029"/>
      <c r="C53" s="47"/>
      <c r="D53" s="48"/>
    </row>
    <row r="54" spans="1:13" ht="15">
      <c r="A54" s="45"/>
      <c r="B54" s="1029"/>
      <c r="C54" s="47"/>
      <c r="D54" s="48"/>
    </row>
    <row r="55" spans="1:13" ht="15.75" thickBot="1">
      <c r="A55" s="367" t="s">
        <v>1477</v>
      </c>
      <c r="B55" s="139"/>
      <c r="C55" s="66"/>
      <c r="D55" s="842"/>
    </row>
    <row r="56" spans="1:13" ht="30.75" thickBot="1">
      <c r="A56" s="53" t="s">
        <v>9</v>
      </c>
      <c r="B56" s="11" t="s">
        <v>10</v>
      </c>
      <c r="C56" s="11" t="s">
        <v>11</v>
      </c>
      <c r="D56" s="12" t="s">
        <v>12</v>
      </c>
      <c r="E56" s="700" t="s">
        <v>13</v>
      </c>
      <c r="F56" s="213" t="s">
        <v>14</v>
      </c>
      <c r="G56" s="574" t="s">
        <v>15</v>
      </c>
      <c r="H56" s="574" t="s">
        <v>16</v>
      </c>
      <c r="I56" s="574" t="s">
        <v>17</v>
      </c>
      <c r="J56" s="708" t="s">
        <v>18</v>
      </c>
      <c r="K56" s="278" t="s">
        <v>19</v>
      </c>
      <c r="L56" s="709" t="s">
        <v>20</v>
      </c>
      <c r="M56" s="280" t="s">
        <v>21</v>
      </c>
    </row>
    <row r="57" spans="1:13" ht="15">
      <c r="A57" s="304" t="s">
        <v>1461</v>
      </c>
      <c r="B57" s="201"/>
      <c r="C57" s="201"/>
      <c r="D57" s="201"/>
      <c r="E57" s="1112"/>
      <c r="F57" s="1113"/>
      <c r="G57" s="169"/>
      <c r="H57" s="169"/>
      <c r="I57" s="169"/>
      <c r="J57" s="169"/>
      <c r="K57" s="1112"/>
      <c r="L57" s="1112"/>
      <c r="M57" s="1121"/>
    </row>
    <row r="58" spans="1:13" ht="342.75" thickBot="1">
      <c r="A58" s="193" t="s">
        <v>1462</v>
      </c>
      <c r="B58" s="78" t="s">
        <v>1463</v>
      </c>
      <c r="C58" s="64" t="s">
        <v>25</v>
      </c>
      <c r="D58" s="185">
        <v>1500</v>
      </c>
      <c r="E58" s="1117"/>
      <c r="F58" s="1118"/>
      <c r="G58" s="24">
        <f>+E58*F58</f>
        <v>0</v>
      </c>
      <c r="H58" s="24">
        <f>+E58+G58</f>
        <v>0</v>
      </c>
      <c r="I58" s="24">
        <f>+E58*D58</f>
        <v>0</v>
      </c>
      <c r="J58" s="102">
        <f>+H58*D58</f>
        <v>0</v>
      </c>
      <c r="K58" s="1117"/>
      <c r="L58" s="1117"/>
      <c r="M58" s="1123"/>
    </row>
    <row r="59" spans="1:13" ht="15.75" thickBot="1">
      <c r="A59" s="38" t="s">
        <v>32</v>
      </c>
      <c r="B59" s="655"/>
      <c r="C59" s="40"/>
      <c r="D59" s="41"/>
      <c r="E59" s="1119"/>
      <c r="F59" s="1120"/>
      <c r="G59" s="187"/>
      <c r="H59" s="187"/>
      <c r="I59" s="116">
        <f>SUM(I58)</f>
        <v>0</v>
      </c>
      <c r="J59" s="116">
        <f>SUM(J58)</f>
        <v>0</v>
      </c>
      <c r="K59" s="1119"/>
      <c r="L59" s="1119"/>
      <c r="M59" s="1124"/>
    </row>
    <row r="60" spans="1:13" ht="15">
      <c r="A60" s="45"/>
      <c r="B60" s="1029"/>
      <c r="C60" s="47"/>
      <c r="D60" s="48"/>
    </row>
    <row r="61" spans="1:13" ht="15">
      <c r="A61" s="45"/>
      <c r="B61" s="1029"/>
      <c r="C61" s="47"/>
      <c r="D61" s="48"/>
    </row>
    <row r="62" spans="1:13" ht="15.75" thickBot="1">
      <c r="A62" s="371" t="s">
        <v>1480</v>
      </c>
      <c r="B62" s="139"/>
      <c r="C62" s="66"/>
      <c r="D62" s="842"/>
    </row>
    <row r="63" spans="1:13" ht="30.75" thickBot="1">
      <c r="A63" s="53" t="s">
        <v>9</v>
      </c>
      <c r="B63" s="11" t="s">
        <v>10</v>
      </c>
      <c r="C63" s="11" t="s">
        <v>11</v>
      </c>
      <c r="D63" s="12" t="s">
        <v>12</v>
      </c>
      <c r="E63" s="700" t="s">
        <v>13</v>
      </c>
      <c r="F63" s="213" t="s">
        <v>14</v>
      </c>
      <c r="G63" s="574" t="s">
        <v>15</v>
      </c>
      <c r="H63" s="574" t="s">
        <v>16</v>
      </c>
      <c r="I63" s="574" t="s">
        <v>17</v>
      </c>
      <c r="J63" s="708" t="s">
        <v>18</v>
      </c>
      <c r="K63" s="278" t="s">
        <v>19</v>
      </c>
      <c r="L63" s="709" t="s">
        <v>20</v>
      </c>
      <c r="M63" s="280" t="s">
        <v>21</v>
      </c>
    </row>
    <row r="64" spans="1:13" ht="85.5">
      <c r="A64" s="304" t="s">
        <v>1465</v>
      </c>
      <c r="B64" s="318" t="s">
        <v>1466</v>
      </c>
      <c r="C64" s="61" t="s">
        <v>25</v>
      </c>
      <c r="D64" s="85">
        <v>1850</v>
      </c>
      <c r="E64" s="1115"/>
      <c r="F64" s="1116"/>
      <c r="G64" s="780">
        <f>+E64*F64</f>
        <v>0</v>
      </c>
      <c r="H64" s="780">
        <f>+E64+G64</f>
        <v>0</v>
      </c>
      <c r="I64" s="780">
        <f>+E64*D64</f>
        <v>0</v>
      </c>
      <c r="J64" s="789">
        <f>+H64*D64</f>
        <v>0</v>
      </c>
      <c r="K64" s="1115"/>
      <c r="L64" s="1115"/>
      <c r="M64" s="1122"/>
    </row>
    <row r="65" spans="1:13" ht="155.25" customHeight="1">
      <c r="A65" s="784"/>
      <c r="B65" s="318" t="s">
        <v>3607</v>
      </c>
      <c r="C65" s="61" t="s">
        <v>25</v>
      </c>
      <c r="D65" s="85">
        <v>100</v>
      </c>
      <c r="E65" s="1115"/>
      <c r="F65" s="1116"/>
      <c r="G65" s="780">
        <f t="shared" ref="G65:G66" si="8">+E65*F65</f>
        <v>0</v>
      </c>
      <c r="H65" s="780">
        <f t="shared" ref="H65:H66" si="9">+E65+G65</f>
        <v>0</v>
      </c>
      <c r="I65" s="780">
        <f t="shared" ref="I65:I66" si="10">+E65*D65</f>
        <v>0</v>
      </c>
      <c r="J65" s="789">
        <f t="shared" ref="J65:J66" si="11">+H65*D65</f>
        <v>0</v>
      </c>
      <c r="K65" s="1115"/>
      <c r="L65" s="1115"/>
      <c r="M65" s="1122"/>
    </row>
    <row r="66" spans="1:13" ht="158.25" customHeight="1" thickBot="1">
      <c r="A66" s="1690"/>
      <c r="B66" s="993" t="s">
        <v>3608</v>
      </c>
      <c r="C66" s="61" t="s">
        <v>25</v>
      </c>
      <c r="D66" s="341">
        <v>100</v>
      </c>
      <c r="E66" s="1129"/>
      <c r="F66" s="1130"/>
      <c r="G66" s="780">
        <f t="shared" si="8"/>
        <v>0</v>
      </c>
      <c r="H66" s="780">
        <f t="shared" si="9"/>
        <v>0</v>
      </c>
      <c r="I66" s="780">
        <f t="shared" si="10"/>
        <v>0</v>
      </c>
      <c r="J66" s="789">
        <f t="shared" si="11"/>
        <v>0</v>
      </c>
      <c r="K66" s="1129"/>
      <c r="L66" s="1129"/>
      <c r="M66" s="1132"/>
    </row>
    <row r="67" spans="1:13" ht="15.75" thickBot="1">
      <c r="A67" s="38" t="s">
        <v>32</v>
      </c>
      <c r="B67" s="39"/>
      <c r="C67" s="40"/>
      <c r="D67" s="41"/>
      <c r="E67" s="1119"/>
      <c r="F67" s="1120"/>
      <c r="G67" s="187"/>
      <c r="H67" s="187"/>
      <c r="I67" s="116">
        <f>SUM(I64:I66)</f>
        <v>0</v>
      </c>
      <c r="J67" s="116">
        <f>SUM(J64:J66)</f>
        <v>0</v>
      </c>
      <c r="K67" s="1119"/>
      <c r="L67" s="1119"/>
      <c r="M67" s="1124"/>
    </row>
    <row r="68" spans="1:13" ht="15">
      <c r="A68" s="45"/>
      <c r="B68" s="1029"/>
      <c r="C68" s="47"/>
      <c r="D68" s="48"/>
    </row>
    <row r="69" spans="1:13" ht="19.5" customHeight="1">
      <c r="A69" s="45"/>
      <c r="B69" s="1029"/>
      <c r="C69" s="47"/>
      <c r="D69" s="48"/>
    </row>
    <row r="70" spans="1:13" ht="15.75" thickBot="1">
      <c r="A70" s="188" t="s">
        <v>1481</v>
      </c>
      <c r="B70" s="139"/>
      <c r="C70" s="66"/>
      <c r="D70" s="842"/>
    </row>
    <row r="71" spans="1:13" ht="30.75" thickBot="1">
      <c r="A71" s="393" t="s">
        <v>9</v>
      </c>
      <c r="B71" s="394" t="s">
        <v>10</v>
      </c>
      <c r="C71" s="394" t="s">
        <v>11</v>
      </c>
      <c r="D71" s="395" t="s">
        <v>12</v>
      </c>
      <c r="E71" s="700" t="s">
        <v>13</v>
      </c>
      <c r="F71" s="213" t="s">
        <v>14</v>
      </c>
      <c r="G71" s="574" t="s">
        <v>15</v>
      </c>
      <c r="H71" s="574" t="s">
        <v>16</v>
      </c>
      <c r="I71" s="574" t="s">
        <v>17</v>
      </c>
      <c r="J71" s="708" t="s">
        <v>18</v>
      </c>
      <c r="K71" s="278" t="s">
        <v>19</v>
      </c>
      <c r="L71" s="709" t="s">
        <v>20</v>
      </c>
      <c r="M71" s="280" t="s">
        <v>21</v>
      </c>
    </row>
    <row r="72" spans="1:13" ht="30">
      <c r="A72" s="437" t="s">
        <v>1468</v>
      </c>
      <c r="B72" s="759"/>
      <c r="C72" s="759"/>
      <c r="D72" s="759"/>
      <c r="E72" s="1112"/>
      <c r="F72" s="1113"/>
      <c r="G72" s="169"/>
      <c r="H72" s="169"/>
      <c r="I72" s="169"/>
      <c r="J72" s="169"/>
      <c r="K72" s="1112"/>
      <c r="L72" s="1112"/>
      <c r="M72" s="1121"/>
    </row>
    <row r="73" spans="1:13" ht="43.5" thickBot="1">
      <c r="A73" s="1033" t="s">
        <v>1469</v>
      </c>
      <c r="B73" s="33" t="s">
        <v>1470</v>
      </c>
      <c r="C73" s="34" t="s">
        <v>25</v>
      </c>
      <c r="D73" s="406">
        <v>4600</v>
      </c>
      <c r="E73" s="1117"/>
      <c r="F73" s="1118"/>
      <c r="G73" s="24">
        <f>+E73*F73</f>
        <v>0</v>
      </c>
      <c r="H73" s="24">
        <f>+E73+G73</f>
        <v>0</v>
      </c>
      <c r="I73" s="24">
        <f>+E73*D73</f>
        <v>0</v>
      </c>
      <c r="J73" s="102">
        <f>+H73*D73</f>
        <v>0</v>
      </c>
      <c r="K73" s="1117"/>
      <c r="L73" s="1117"/>
      <c r="M73" s="1123"/>
    </row>
    <row r="74" spans="1:13" ht="15.75" thickBot="1">
      <c r="A74" s="38" t="s">
        <v>32</v>
      </c>
      <c r="B74" s="39"/>
      <c r="C74" s="40"/>
      <c r="D74" s="41"/>
      <c r="E74" s="1119"/>
      <c r="F74" s="1120"/>
      <c r="G74" s="187"/>
      <c r="H74" s="187"/>
      <c r="I74" s="116">
        <f>SUM(I73)</f>
        <v>0</v>
      </c>
      <c r="J74" s="116">
        <f>SUM(J73)</f>
        <v>0</v>
      </c>
      <c r="K74" s="1119"/>
      <c r="L74" s="1119"/>
      <c r="M74" s="1124"/>
    </row>
    <row r="75" spans="1:13" ht="15">
      <c r="A75" s="45"/>
      <c r="B75" s="1029"/>
      <c r="C75" s="47"/>
      <c r="D75" s="48"/>
    </row>
    <row r="76" spans="1:13" ht="15">
      <c r="A76" s="45"/>
      <c r="B76" s="1029"/>
      <c r="C76" s="47"/>
      <c r="D76" s="48"/>
    </row>
    <row r="77" spans="1:13" ht="15.75" thickBot="1">
      <c r="A77" s="367" t="s">
        <v>1484</v>
      </c>
      <c r="B77" s="5"/>
      <c r="C77" s="391"/>
      <c r="D77" s="392"/>
    </row>
    <row r="78" spans="1:13" ht="30.75" thickBot="1">
      <c r="A78" s="53" t="s">
        <v>9</v>
      </c>
      <c r="B78" s="11" t="s">
        <v>10</v>
      </c>
      <c r="C78" s="394" t="s">
        <v>11</v>
      </c>
      <c r="D78" s="395" t="s">
        <v>12</v>
      </c>
      <c r="E78" s="700" t="s">
        <v>13</v>
      </c>
      <c r="F78" s="213" t="s">
        <v>14</v>
      </c>
      <c r="G78" s="574" t="s">
        <v>15</v>
      </c>
      <c r="H78" s="574" t="s">
        <v>16</v>
      </c>
      <c r="I78" s="574" t="s">
        <v>17</v>
      </c>
      <c r="J78" s="708" t="s">
        <v>18</v>
      </c>
      <c r="K78" s="278" t="s">
        <v>19</v>
      </c>
      <c r="L78" s="709" t="s">
        <v>20</v>
      </c>
      <c r="M78" s="280" t="s">
        <v>21</v>
      </c>
    </row>
    <row r="79" spans="1:13" ht="43.5" thickBot="1">
      <c r="A79" s="641" t="s">
        <v>1472</v>
      </c>
      <c r="B79" s="867" t="s">
        <v>1473</v>
      </c>
      <c r="C79" s="873" t="s">
        <v>25</v>
      </c>
      <c r="D79" s="1034">
        <v>400</v>
      </c>
      <c r="E79" s="1129"/>
      <c r="F79" s="1130"/>
      <c r="G79" s="24">
        <f>+E79*F79</f>
        <v>0</v>
      </c>
      <c r="H79" s="24">
        <f>+E79+G79</f>
        <v>0</v>
      </c>
      <c r="I79" s="24">
        <f>+E79*D79</f>
        <v>0</v>
      </c>
      <c r="J79" s="102">
        <f>+H79*D79</f>
        <v>0</v>
      </c>
      <c r="K79" s="1129"/>
      <c r="L79" s="1129"/>
      <c r="M79" s="1132"/>
    </row>
    <row r="80" spans="1:13" ht="15.75" thickBot="1">
      <c r="A80" s="38" t="s">
        <v>32</v>
      </c>
      <c r="B80" s="39"/>
      <c r="C80" s="765"/>
      <c r="D80" s="766"/>
      <c r="E80" s="1119"/>
      <c r="F80" s="1120"/>
      <c r="G80" s="187"/>
      <c r="H80" s="187"/>
      <c r="I80" s="116">
        <f>SUM(I79)</f>
        <v>0</v>
      </c>
      <c r="J80" s="116">
        <f>SUM(J79)</f>
        <v>0</v>
      </c>
      <c r="K80" s="1119"/>
      <c r="L80" s="1119"/>
      <c r="M80" s="1124"/>
    </row>
    <row r="81" spans="1:13" ht="15">
      <c r="A81" s="45"/>
      <c r="B81" s="1029"/>
      <c r="C81" s="47"/>
      <c r="D81" s="48"/>
    </row>
    <row r="82" spans="1:13" ht="15">
      <c r="A82" s="45"/>
      <c r="B82" s="1029"/>
      <c r="C82" s="47"/>
      <c r="D82" s="48"/>
    </row>
    <row r="83" spans="1:13" ht="27" customHeight="1" thickBot="1">
      <c r="A83" s="367" t="s">
        <v>4130</v>
      </c>
      <c r="B83" s="139"/>
      <c r="C83" s="66"/>
      <c r="D83" s="842"/>
    </row>
    <row r="84" spans="1:13" ht="30.75" thickBot="1">
      <c r="A84" s="393" t="s">
        <v>9</v>
      </c>
      <c r="B84" s="394" t="s">
        <v>10</v>
      </c>
      <c r="C84" s="394" t="s">
        <v>11</v>
      </c>
      <c r="D84" s="395" t="s">
        <v>12</v>
      </c>
      <c r="E84" s="700" t="s">
        <v>13</v>
      </c>
      <c r="F84" s="213" t="s">
        <v>14</v>
      </c>
      <c r="G84" s="574" t="s">
        <v>15</v>
      </c>
      <c r="H84" s="574" t="s">
        <v>16</v>
      </c>
      <c r="I84" s="574" t="s">
        <v>17</v>
      </c>
      <c r="J84" s="708" t="s">
        <v>18</v>
      </c>
      <c r="K84" s="278" t="s">
        <v>19</v>
      </c>
      <c r="L84" s="709" t="s">
        <v>20</v>
      </c>
      <c r="M84" s="280" t="s">
        <v>21</v>
      </c>
    </row>
    <row r="85" spans="1:13" ht="30">
      <c r="A85" s="437" t="s">
        <v>1475</v>
      </c>
      <c r="B85" s="403"/>
      <c r="C85" s="759"/>
      <c r="D85" s="759"/>
      <c r="E85" s="1112"/>
      <c r="F85" s="1113"/>
      <c r="G85" s="169"/>
      <c r="H85" s="169"/>
      <c r="I85" s="169"/>
      <c r="J85" s="169"/>
      <c r="K85" s="1112"/>
      <c r="L85" s="1112"/>
      <c r="M85" s="1121"/>
    </row>
    <row r="86" spans="1:13" ht="29.25" thickBot="1">
      <c r="A86" s="86" t="s">
        <v>1475</v>
      </c>
      <c r="B86" s="344" t="s">
        <v>1476</v>
      </c>
      <c r="C86" s="438" t="s">
        <v>25</v>
      </c>
      <c r="D86" s="438">
        <v>400</v>
      </c>
      <c r="E86" s="1117"/>
      <c r="F86" s="1118"/>
      <c r="G86" s="24">
        <f>+E86*F86</f>
        <v>0</v>
      </c>
      <c r="H86" s="24">
        <f>+E86+G86</f>
        <v>0</v>
      </c>
      <c r="I86" s="24">
        <f>+E86*D86</f>
        <v>0</v>
      </c>
      <c r="J86" s="102">
        <f>+H86*D86</f>
        <v>0</v>
      </c>
      <c r="K86" s="1117"/>
      <c r="L86" s="1117"/>
      <c r="M86" s="1123"/>
    </row>
    <row r="87" spans="1:13" ht="30.75" customHeight="1" thickBot="1">
      <c r="A87" s="38" t="s">
        <v>32</v>
      </c>
      <c r="B87" s="1035"/>
      <c r="C87" s="1036"/>
      <c r="D87" s="1036"/>
      <c r="E87" s="1119"/>
      <c r="F87" s="1120"/>
      <c r="G87" s="187"/>
      <c r="H87" s="187"/>
      <c r="I87" s="116">
        <f>SUM(I86)</f>
        <v>0</v>
      </c>
      <c r="J87" s="116">
        <f>SUM(J86)</f>
        <v>0</v>
      </c>
      <c r="K87" s="1119"/>
      <c r="L87" s="1119"/>
      <c r="M87" s="1124"/>
    </row>
    <row r="88" spans="1:13" ht="15">
      <c r="A88" s="45"/>
      <c r="B88" s="1029"/>
      <c r="C88" s="47"/>
      <c r="D88" s="48"/>
    </row>
    <row r="89" spans="1:13" ht="15">
      <c r="A89" s="45"/>
      <c r="B89" s="1029"/>
      <c r="C89" s="47"/>
      <c r="D89" s="48"/>
    </row>
    <row r="90" spans="1:13" ht="15.75" thickBot="1">
      <c r="A90" s="299" t="s">
        <v>1496</v>
      </c>
      <c r="B90" s="597"/>
      <c r="C90" s="597"/>
      <c r="D90" s="597"/>
    </row>
    <row r="91" spans="1:13" ht="30.75" thickBot="1">
      <c r="A91" s="53" t="s">
        <v>9</v>
      </c>
      <c r="B91" s="11" t="s">
        <v>10</v>
      </c>
      <c r="C91" s="11" t="s">
        <v>11</v>
      </c>
      <c r="D91" s="12" t="s">
        <v>12</v>
      </c>
      <c r="E91" s="700" t="s">
        <v>13</v>
      </c>
      <c r="F91" s="213" t="s">
        <v>14</v>
      </c>
      <c r="G91" s="574" t="s">
        <v>15</v>
      </c>
      <c r="H91" s="574" t="s">
        <v>16</v>
      </c>
      <c r="I91" s="574" t="s">
        <v>17</v>
      </c>
      <c r="J91" s="708" t="s">
        <v>18</v>
      </c>
      <c r="K91" s="278" t="s">
        <v>19</v>
      </c>
      <c r="L91" s="709" t="s">
        <v>20</v>
      </c>
      <c r="M91" s="280" t="s">
        <v>21</v>
      </c>
    </row>
    <row r="92" spans="1:13" ht="30">
      <c r="A92" s="69" t="s">
        <v>1478</v>
      </c>
      <c r="B92" s="70"/>
      <c r="C92" s="54"/>
      <c r="D92" s="55"/>
      <c r="E92" s="1112"/>
      <c r="F92" s="1113"/>
      <c r="G92" s="169"/>
      <c r="H92" s="169"/>
      <c r="I92" s="169"/>
      <c r="J92" s="169"/>
      <c r="K92" s="1112"/>
      <c r="L92" s="1112"/>
      <c r="M92" s="1121"/>
    </row>
    <row r="93" spans="1:13" ht="43.5" thickBot="1">
      <c r="A93" s="86" t="s">
        <v>4269</v>
      </c>
      <c r="B93" s="78" t="s">
        <v>1479</v>
      </c>
      <c r="C93" s="64" t="s">
        <v>52</v>
      </c>
      <c r="D93" s="185">
        <v>1350</v>
      </c>
      <c r="E93" s="1117"/>
      <c r="F93" s="1118"/>
      <c r="G93" s="24">
        <f>+E93*F93</f>
        <v>0</v>
      </c>
      <c r="H93" s="24">
        <f>+E93+G93</f>
        <v>0</v>
      </c>
      <c r="I93" s="24">
        <f>+E93*D93</f>
        <v>0</v>
      </c>
      <c r="J93" s="102">
        <f>+H93*D93</f>
        <v>0</v>
      </c>
      <c r="K93" s="1117"/>
      <c r="L93" s="1117"/>
      <c r="M93" s="1123"/>
    </row>
    <row r="94" spans="1:13" ht="15.75" thickBot="1">
      <c r="A94" s="38" t="s">
        <v>32</v>
      </c>
      <c r="B94" s="39"/>
      <c r="C94" s="40"/>
      <c r="D94" s="41"/>
      <c r="E94" s="1119"/>
      <c r="F94" s="1120"/>
      <c r="G94" s="187"/>
      <c r="H94" s="187"/>
      <c r="I94" s="116">
        <f>SUM(I93)</f>
        <v>0</v>
      </c>
      <c r="J94" s="116">
        <f>SUM(J93)</f>
        <v>0</v>
      </c>
      <c r="K94" s="1119"/>
      <c r="L94" s="1119"/>
      <c r="M94" s="1124"/>
    </row>
    <row r="95" spans="1:13" ht="21.75" customHeight="1">
      <c r="A95" s="45"/>
      <c r="B95" s="1029"/>
      <c r="C95" s="47"/>
      <c r="D95" s="48"/>
    </row>
    <row r="96" spans="1:13" ht="15">
      <c r="A96" s="45"/>
      <c r="B96" s="1029"/>
      <c r="C96" s="47"/>
      <c r="D96" s="48"/>
    </row>
    <row r="97" spans="1:13" ht="15.75" thickBot="1">
      <c r="A97" s="188" t="s">
        <v>1505</v>
      </c>
      <c r="B97" s="139"/>
      <c r="C97" s="66"/>
      <c r="D97" s="842"/>
    </row>
    <row r="98" spans="1:13" ht="30.75" thickBot="1">
      <c r="A98" s="53" t="s">
        <v>9</v>
      </c>
      <c r="B98" s="11" t="s">
        <v>10</v>
      </c>
      <c r="C98" s="11" t="s">
        <v>11</v>
      </c>
      <c r="D98" s="12" t="s">
        <v>12</v>
      </c>
      <c r="E98" s="700" t="s">
        <v>13</v>
      </c>
      <c r="F98" s="213" t="s">
        <v>14</v>
      </c>
      <c r="G98" s="574" t="s">
        <v>15</v>
      </c>
      <c r="H98" s="574" t="s">
        <v>16</v>
      </c>
      <c r="I98" s="574" t="s">
        <v>17</v>
      </c>
      <c r="J98" s="708" t="s">
        <v>18</v>
      </c>
      <c r="K98" s="278" t="s">
        <v>19</v>
      </c>
      <c r="L98" s="709" t="s">
        <v>20</v>
      </c>
      <c r="M98" s="280" t="s">
        <v>21</v>
      </c>
    </row>
    <row r="99" spans="1:13" ht="15">
      <c r="A99" s="69" t="s">
        <v>1482</v>
      </c>
      <c r="B99" s="190"/>
      <c r="C99" s="81"/>
      <c r="D99" s="81"/>
      <c r="E99" s="1112"/>
      <c r="F99" s="1113"/>
      <c r="G99" s="169"/>
      <c r="H99" s="169"/>
      <c r="I99" s="169"/>
      <c r="J99" s="169"/>
      <c r="K99" s="1112"/>
      <c r="L99" s="1112"/>
      <c r="M99" s="1121"/>
    </row>
    <row r="100" spans="1:13" ht="186" thickBot="1">
      <c r="A100" s="411" t="s">
        <v>1482</v>
      </c>
      <c r="B100" s="412" t="s">
        <v>1483</v>
      </c>
      <c r="C100" s="197" t="s">
        <v>52</v>
      </c>
      <c r="D100" s="35">
        <v>200</v>
      </c>
      <c r="E100" s="1117"/>
      <c r="F100" s="1118"/>
      <c r="G100" s="24">
        <f>+E100*F100</f>
        <v>0</v>
      </c>
      <c r="H100" s="24">
        <f>+E100+G100</f>
        <v>0</v>
      </c>
      <c r="I100" s="24">
        <f>+E100*D100</f>
        <v>0</v>
      </c>
      <c r="J100" s="102">
        <f>+H100*D100</f>
        <v>0</v>
      </c>
      <c r="K100" s="1117"/>
      <c r="L100" s="1117"/>
      <c r="M100" s="1123"/>
    </row>
    <row r="101" spans="1:13" ht="15.75" thickBot="1">
      <c r="A101" s="38" t="s">
        <v>32</v>
      </c>
      <c r="B101" s="39"/>
      <c r="C101" s="40"/>
      <c r="D101" s="41"/>
      <c r="E101" s="1119"/>
      <c r="F101" s="1120"/>
      <c r="G101" s="187"/>
      <c r="H101" s="187"/>
      <c r="I101" s="116">
        <f>SUM(I100)</f>
        <v>0</v>
      </c>
      <c r="J101" s="116">
        <f>SUM(J100)</f>
        <v>0</v>
      </c>
      <c r="K101" s="1119"/>
      <c r="L101" s="1119"/>
      <c r="M101" s="1124"/>
    </row>
    <row r="102" spans="1:13" ht="15">
      <c r="A102" s="45"/>
      <c r="B102" s="1029"/>
      <c r="C102" s="47"/>
      <c r="D102" s="48"/>
    </row>
    <row r="103" spans="1:13" ht="15">
      <c r="A103" s="45"/>
      <c r="B103" s="1029"/>
      <c r="C103" s="47"/>
      <c r="D103" s="48"/>
    </row>
    <row r="104" spans="1:13" ht="15.75" thickBot="1">
      <c r="A104" s="1037" t="s">
        <v>1508</v>
      </c>
      <c r="B104" s="688"/>
      <c r="C104" s="66"/>
      <c r="D104" s="66"/>
    </row>
    <row r="105" spans="1:13" ht="30.75" thickBot="1">
      <c r="A105" s="443" t="s">
        <v>9</v>
      </c>
      <c r="B105" s="444" t="s">
        <v>10</v>
      </c>
      <c r="C105" s="11" t="s">
        <v>11</v>
      </c>
      <c r="D105" s="12" t="s">
        <v>12</v>
      </c>
      <c r="E105" s="700" t="s">
        <v>13</v>
      </c>
      <c r="F105" s="213" t="s">
        <v>14</v>
      </c>
      <c r="G105" s="574" t="s">
        <v>15</v>
      </c>
      <c r="H105" s="574" t="s">
        <v>16</v>
      </c>
      <c r="I105" s="574" t="s">
        <v>17</v>
      </c>
      <c r="J105" s="708" t="s">
        <v>18</v>
      </c>
      <c r="K105" s="278" t="s">
        <v>19</v>
      </c>
      <c r="L105" s="709" t="s">
        <v>20</v>
      </c>
      <c r="M105" s="280" t="s">
        <v>21</v>
      </c>
    </row>
    <row r="106" spans="1:13" ht="15">
      <c r="A106" s="2087" t="s">
        <v>1300</v>
      </c>
      <c r="B106" s="2123"/>
      <c r="C106" s="2089"/>
      <c r="D106" s="2089"/>
      <c r="E106" s="1112"/>
      <c r="F106" s="1113"/>
      <c r="G106" s="169"/>
      <c r="H106" s="169"/>
      <c r="I106" s="169"/>
      <c r="J106" s="169"/>
      <c r="K106" s="1112"/>
      <c r="L106" s="1112"/>
      <c r="M106" s="1121"/>
    </row>
    <row r="107" spans="1:13" ht="28.5">
      <c r="A107" s="2150" t="s">
        <v>1485</v>
      </c>
      <c r="B107" s="647" t="s">
        <v>1486</v>
      </c>
      <c r="C107" s="61" t="s">
        <v>25</v>
      </c>
      <c r="D107" s="85">
        <v>2700</v>
      </c>
      <c r="E107" s="1115"/>
      <c r="F107" s="1116"/>
      <c r="G107" s="24">
        <f t="shared" ref="G107:G109" si="12">+E107*F107</f>
        <v>0</v>
      </c>
      <c r="H107" s="24">
        <f t="shared" ref="H107:H109" si="13">+E107+G107</f>
        <v>0</v>
      </c>
      <c r="I107" s="24">
        <f t="shared" ref="I107:I109" si="14">+E107*D107</f>
        <v>0</v>
      </c>
      <c r="J107" s="102">
        <f t="shared" ref="J107:J109" si="15">+H107*D107</f>
        <v>0</v>
      </c>
      <c r="K107" s="1115"/>
      <c r="L107" s="1115"/>
      <c r="M107" s="1122"/>
    </row>
    <row r="108" spans="1:13" ht="28.5">
      <c r="A108" s="2150" t="s">
        <v>1487</v>
      </c>
      <c r="B108" s="647" t="s">
        <v>1488</v>
      </c>
      <c r="C108" s="61" t="s">
        <v>25</v>
      </c>
      <c r="D108" s="85">
        <v>100</v>
      </c>
      <c r="E108" s="1115"/>
      <c r="F108" s="1116"/>
      <c r="G108" s="24">
        <f t="shared" si="12"/>
        <v>0</v>
      </c>
      <c r="H108" s="24">
        <f t="shared" si="13"/>
        <v>0</v>
      </c>
      <c r="I108" s="24">
        <f t="shared" si="14"/>
        <v>0</v>
      </c>
      <c r="J108" s="102">
        <f t="shared" si="15"/>
        <v>0</v>
      </c>
      <c r="K108" s="1115"/>
      <c r="L108" s="1115"/>
      <c r="M108" s="1122"/>
    </row>
    <row r="109" spans="1:13" ht="29.25" thickBot="1">
      <c r="A109" s="2150" t="s">
        <v>1301</v>
      </c>
      <c r="B109" s="647" t="s">
        <v>1302</v>
      </c>
      <c r="C109" s="61" t="s">
        <v>25</v>
      </c>
      <c r="D109" s="85">
        <v>10000</v>
      </c>
      <c r="E109" s="1115"/>
      <c r="F109" s="1116"/>
      <c r="G109" s="24">
        <f t="shared" si="12"/>
        <v>0</v>
      </c>
      <c r="H109" s="24">
        <f t="shared" si="13"/>
        <v>0</v>
      </c>
      <c r="I109" s="24">
        <f t="shared" si="14"/>
        <v>0</v>
      </c>
      <c r="J109" s="102">
        <f t="shared" si="15"/>
        <v>0</v>
      </c>
      <c r="K109" s="1115"/>
      <c r="L109" s="1115"/>
      <c r="M109" s="1122"/>
    </row>
    <row r="110" spans="1:13" ht="15.75" thickBot="1">
      <c r="A110" s="452" t="s">
        <v>32</v>
      </c>
      <c r="B110" s="687"/>
      <c r="C110" s="40"/>
      <c r="D110" s="41"/>
      <c r="E110" s="1119"/>
      <c r="F110" s="1120"/>
      <c r="G110" s="187"/>
      <c r="H110" s="187"/>
      <c r="I110" s="116">
        <f>SUM(I107:I109)</f>
        <v>0</v>
      </c>
      <c r="J110" s="116">
        <f>SUM(J107:J109)</f>
        <v>0</v>
      </c>
      <c r="K110" s="1119"/>
      <c r="L110" s="1119"/>
      <c r="M110" s="1124"/>
    </row>
    <row r="111" spans="1:13" ht="15">
      <c r="A111" s="45"/>
      <c r="B111" s="1029"/>
      <c r="C111" s="47"/>
      <c r="D111" s="48"/>
    </row>
    <row r="112" spans="1:13" ht="15">
      <c r="A112" s="45"/>
      <c r="B112" s="1029"/>
      <c r="C112" s="47"/>
      <c r="D112" s="48"/>
    </row>
    <row r="113" spans="1:13" ht="15.75" thickBot="1">
      <c r="A113" s="1037" t="s">
        <v>1517</v>
      </c>
      <c r="B113" s="688"/>
      <c r="C113" s="66"/>
      <c r="D113" s="66"/>
    </row>
    <row r="114" spans="1:13" ht="30.75" thickBot="1">
      <c r="A114" s="443" t="s">
        <v>9</v>
      </c>
      <c r="B114" s="444" t="s">
        <v>10</v>
      </c>
      <c r="C114" s="11" t="s">
        <v>11</v>
      </c>
      <c r="D114" s="12" t="s">
        <v>12</v>
      </c>
      <c r="E114" s="700" t="s">
        <v>13</v>
      </c>
      <c r="F114" s="213" t="s">
        <v>14</v>
      </c>
      <c r="G114" s="574" t="s">
        <v>15</v>
      </c>
      <c r="H114" s="574" t="s">
        <v>16</v>
      </c>
      <c r="I114" s="574" t="s">
        <v>17</v>
      </c>
      <c r="J114" s="708" t="s">
        <v>18</v>
      </c>
      <c r="K114" s="278" t="s">
        <v>19</v>
      </c>
      <c r="L114" s="709" t="s">
        <v>20</v>
      </c>
      <c r="M114" s="280" t="s">
        <v>21</v>
      </c>
    </row>
    <row r="115" spans="1:13" ht="15">
      <c r="A115" s="2087" t="s">
        <v>1300</v>
      </c>
      <c r="B115" s="2123"/>
      <c r="C115" s="2089"/>
      <c r="D115" s="2089"/>
      <c r="E115" s="1112"/>
      <c r="F115" s="1113"/>
      <c r="G115" s="169"/>
      <c r="H115" s="169"/>
      <c r="I115" s="169"/>
      <c r="J115" s="169"/>
      <c r="K115" s="1112"/>
      <c r="L115" s="1112"/>
      <c r="M115" s="1121"/>
    </row>
    <row r="116" spans="1:13">
      <c r="A116" s="2150" t="s">
        <v>1303</v>
      </c>
      <c r="B116" s="647" t="s">
        <v>1304</v>
      </c>
      <c r="C116" s="61" t="s">
        <v>25</v>
      </c>
      <c r="D116" s="85">
        <v>3000</v>
      </c>
      <c r="E116" s="1115"/>
      <c r="F116" s="1116"/>
      <c r="G116" s="24">
        <f t="shared" ref="G116:G118" si="16">+E116*F116</f>
        <v>0</v>
      </c>
      <c r="H116" s="24">
        <f t="shared" ref="H116:H118" si="17">+E116+G116</f>
        <v>0</v>
      </c>
      <c r="I116" s="24">
        <f t="shared" ref="I116:I118" si="18">+E116*D116</f>
        <v>0</v>
      </c>
      <c r="J116" s="102">
        <f t="shared" ref="J116:J118" si="19">+H116*D116</f>
        <v>0</v>
      </c>
      <c r="K116" s="1115"/>
      <c r="L116" s="1115"/>
      <c r="M116" s="1122"/>
    </row>
    <row r="117" spans="1:13" ht="42.75">
      <c r="A117" s="2150" t="s">
        <v>1489</v>
      </c>
      <c r="B117" s="647" t="s">
        <v>1490</v>
      </c>
      <c r="C117" s="61" t="s">
        <v>25</v>
      </c>
      <c r="D117" s="85">
        <v>200</v>
      </c>
      <c r="E117" s="1115"/>
      <c r="F117" s="1116"/>
      <c r="G117" s="24">
        <f t="shared" si="16"/>
        <v>0</v>
      </c>
      <c r="H117" s="24">
        <f t="shared" si="17"/>
        <v>0</v>
      </c>
      <c r="I117" s="24">
        <f t="shared" si="18"/>
        <v>0</v>
      </c>
      <c r="J117" s="102">
        <f t="shared" si="19"/>
        <v>0</v>
      </c>
      <c r="K117" s="1115"/>
      <c r="L117" s="1115"/>
      <c r="M117" s="1122"/>
    </row>
    <row r="118" spans="1:13" ht="43.5" thickBot="1">
      <c r="A118" s="2152" t="s">
        <v>1307</v>
      </c>
      <c r="B118" s="2151" t="s">
        <v>1308</v>
      </c>
      <c r="C118" s="268" t="s">
        <v>25</v>
      </c>
      <c r="D118" s="269">
        <v>400</v>
      </c>
      <c r="E118" s="1117"/>
      <c r="F118" s="1118"/>
      <c r="G118" s="24">
        <f t="shared" si="16"/>
        <v>0</v>
      </c>
      <c r="H118" s="24">
        <f t="shared" si="17"/>
        <v>0</v>
      </c>
      <c r="I118" s="24">
        <f t="shared" si="18"/>
        <v>0</v>
      </c>
      <c r="J118" s="102">
        <f t="shared" si="19"/>
        <v>0</v>
      </c>
      <c r="K118" s="1117"/>
      <c r="L118" s="1117"/>
      <c r="M118" s="1123"/>
    </row>
    <row r="119" spans="1:13" ht="15.75" thickBot="1">
      <c r="A119" s="452" t="s">
        <v>32</v>
      </c>
      <c r="B119" s="687"/>
      <c r="C119" s="40"/>
      <c r="D119" s="41"/>
      <c r="E119" s="1119"/>
      <c r="F119" s="1120"/>
      <c r="G119" s="187"/>
      <c r="H119" s="187"/>
      <c r="I119" s="116">
        <f>SUM(I116:I118)</f>
        <v>0</v>
      </c>
      <c r="J119" s="116">
        <f>SUM(J116:J118)</f>
        <v>0</v>
      </c>
      <c r="K119" s="1119"/>
      <c r="L119" s="1119"/>
      <c r="M119" s="1124"/>
    </row>
    <row r="120" spans="1:13" ht="15">
      <c r="A120" s="45"/>
      <c r="B120" s="1029"/>
      <c r="C120" s="47"/>
      <c r="D120" s="48"/>
    </row>
    <row r="121" spans="1:13" ht="15">
      <c r="A121" s="45"/>
      <c r="B121" s="1029"/>
      <c r="C121" s="47"/>
      <c r="D121" s="48"/>
    </row>
    <row r="122" spans="1:13" ht="15.75" thickBot="1">
      <c r="A122" s="1038" t="s">
        <v>4131</v>
      </c>
      <c r="B122" s="688"/>
      <c r="C122" s="66"/>
      <c r="D122" s="66"/>
    </row>
    <row r="123" spans="1:13" ht="30.75" thickBot="1">
      <c r="A123" s="443" t="s">
        <v>9</v>
      </c>
      <c r="B123" s="444" t="s">
        <v>10</v>
      </c>
      <c r="C123" s="11" t="s">
        <v>11</v>
      </c>
      <c r="D123" s="12" t="s">
        <v>12</v>
      </c>
      <c r="E123" s="700" t="s">
        <v>13</v>
      </c>
      <c r="F123" s="213" t="s">
        <v>14</v>
      </c>
      <c r="G123" s="574" t="s">
        <v>15</v>
      </c>
      <c r="H123" s="574" t="s">
        <v>16</v>
      </c>
      <c r="I123" s="574" t="s">
        <v>17</v>
      </c>
      <c r="J123" s="708" t="s">
        <v>18</v>
      </c>
      <c r="K123" s="278" t="s">
        <v>19</v>
      </c>
      <c r="L123" s="709" t="s">
        <v>20</v>
      </c>
      <c r="M123" s="280" t="s">
        <v>21</v>
      </c>
    </row>
    <row r="124" spans="1:13" ht="30">
      <c r="A124" s="1039" t="s">
        <v>1491</v>
      </c>
      <c r="B124" s="689"/>
      <c r="C124" s="17"/>
      <c r="D124" s="671"/>
      <c r="E124" s="602"/>
      <c r="F124" s="603"/>
      <c r="G124" s="934"/>
      <c r="H124" s="934"/>
      <c r="I124" s="934"/>
      <c r="J124" s="944"/>
      <c r="K124" s="617"/>
      <c r="L124" s="618"/>
      <c r="M124" s="710"/>
    </row>
    <row r="125" spans="1:13" ht="57">
      <c r="A125" s="75" t="s">
        <v>1492</v>
      </c>
      <c r="B125" s="76" t="s">
        <v>1493</v>
      </c>
      <c r="C125" s="61" t="s">
        <v>52</v>
      </c>
      <c r="D125" s="85">
        <v>400</v>
      </c>
      <c r="E125" s="1115"/>
      <c r="F125" s="1116"/>
      <c r="G125" s="24">
        <f>+E125*F125</f>
        <v>0</v>
      </c>
      <c r="H125" s="24">
        <f>+E125+G125</f>
        <v>0</v>
      </c>
      <c r="I125" s="24">
        <f>+E125*D125</f>
        <v>0</v>
      </c>
      <c r="J125" s="102">
        <f>+H125*D125</f>
        <v>0</v>
      </c>
      <c r="K125" s="1115"/>
      <c r="L125" s="1115"/>
      <c r="M125" s="1122"/>
    </row>
    <row r="126" spans="1:13" ht="72" thickBot="1">
      <c r="A126" s="86" t="s">
        <v>1494</v>
      </c>
      <c r="B126" s="78" t="s">
        <v>1495</v>
      </c>
      <c r="C126" s="64" t="s">
        <v>52</v>
      </c>
      <c r="D126" s="185">
        <v>2600</v>
      </c>
      <c r="E126" s="1117"/>
      <c r="F126" s="1118"/>
      <c r="G126" s="24">
        <f>+E126*F126</f>
        <v>0</v>
      </c>
      <c r="H126" s="24">
        <f>+E126+G126</f>
        <v>0</v>
      </c>
      <c r="I126" s="24">
        <f>+E126*D126</f>
        <v>0</v>
      </c>
      <c r="J126" s="102">
        <f>+H126*D126</f>
        <v>0</v>
      </c>
      <c r="K126" s="1117"/>
      <c r="L126" s="1117"/>
      <c r="M126" s="1123"/>
    </row>
    <row r="127" spans="1:13" ht="15.75" thickBot="1">
      <c r="A127" s="38" t="s">
        <v>32</v>
      </c>
      <c r="B127" s="1040"/>
      <c r="C127" s="40"/>
      <c r="D127" s="41"/>
      <c r="E127" s="1119"/>
      <c r="F127" s="1120"/>
      <c r="G127" s="187"/>
      <c r="H127" s="187"/>
      <c r="I127" s="116">
        <f>SUM(I125:I126)</f>
        <v>0</v>
      </c>
      <c r="J127" s="116">
        <f>SUM(J125:J126)</f>
        <v>0</v>
      </c>
      <c r="K127" s="1119"/>
      <c r="L127" s="1119"/>
      <c r="M127" s="1124"/>
    </row>
    <row r="128" spans="1:13">
      <c r="A128" s="1041"/>
      <c r="B128" s="1042"/>
      <c r="C128" s="47"/>
      <c r="D128" s="48"/>
    </row>
    <row r="130" spans="1:13" ht="27" customHeight="1" thickBot="1">
      <c r="A130" s="312" t="s">
        <v>4132</v>
      </c>
      <c r="C130" s="1099"/>
      <c r="D130" s="1099"/>
    </row>
    <row r="131" spans="1:13" ht="77.25" customHeight="1" thickBot="1">
      <c r="A131" s="53" t="s">
        <v>9</v>
      </c>
      <c r="B131" s="11" t="s">
        <v>10</v>
      </c>
      <c r="C131" s="11" t="s">
        <v>11</v>
      </c>
      <c r="D131" s="12" t="s">
        <v>12</v>
      </c>
      <c r="E131" s="1813" t="s">
        <v>13</v>
      </c>
      <c r="F131" s="14" t="s">
        <v>14</v>
      </c>
      <c r="G131" s="15" t="s">
        <v>15</v>
      </c>
      <c r="H131" s="15" t="s">
        <v>16</v>
      </c>
      <c r="I131" s="15" t="s">
        <v>17</v>
      </c>
      <c r="J131" s="96" t="s">
        <v>18</v>
      </c>
      <c r="K131" s="97" t="s">
        <v>19</v>
      </c>
      <c r="L131" s="98" t="s">
        <v>20</v>
      </c>
      <c r="M131" s="99" t="s">
        <v>21</v>
      </c>
    </row>
    <row r="132" spans="1:13" ht="35.25" customHeight="1">
      <c r="A132" s="428" t="s">
        <v>3620</v>
      </c>
      <c r="B132" s="2226"/>
      <c r="C132" s="54"/>
      <c r="D132" s="55"/>
      <c r="E132" s="1415"/>
      <c r="F132" s="1416"/>
      <c r="G132" s="808"/>
      <c r="H132" s="808"/>
      <c r="I132" s="808"/>
      <c r="J132" s="808"/>
      <c r="K132" s="1415"/>
      <c r="L132" s="1415"/>
      <c r="M132" s="1425"/>
    </row>
    <row r="133" spans="1:13" ht="86.25" thickBot="1">
      <c r="A133" s="195"/>
      <c r="B133" s="196" t="s">
        <v>3621</v>
      </c>
      <c r="C133" s="64" t="s">
        <v>25</v>
      </c>
      <c r="D133" s="197">
        <v>300</v>
      </c>
      <c r="E133" s="1419"/>
      <c r="F133" s="1420"/>
      <c r="G133" s="24">
        <f>+E133*F133</f>
        <v>0</v>
      </c>
      <c r="H133" s="24">
        <f>+E133+G133</f>
        <v>0</v>
      </c>
      <c r="I133" s="24">
        <f>+E133*D133</f>
        <v>0</v>
      </c>
      <c r="J133" s="102">
        <f>+H133*D133</f>
        <v>0</v>
      </c>
      <c r="K133" s="1419"/>
      <c r="L133" s="1419"/>
      <c r="M133" s="1427"/>
    </row>
    <row r="134" spans="1:13" ht="15.75" thickBot="1">
      <c r="A134" s="38" t="s">
        <v>32</v>
      </c>
      <c r="B134" s="2227"/>
      <c r="C134" s="40"/>
      <c r="D134" s="41"/>
      <c r="E134" s="1421"/>
      <c r="F134" s="1422"/>
      <c r="G134" s="44"/>
      <c r="H134" s="44"/>
      <c r="I134" s="116">
        <f>SUM(I133:I133)</f>
        <v>0</v>
      </c>
      <c r="J134" s="116">
        <f>SUM(J133:J133)</f>
        <v>0</v>
      </c>
      <c r="K134" s="1421"/>
      <c r="L134" s="1421"/>
      <c r="M134" s="1428"/>
    </row>
    <row r="135" spans="1:13" ht="15">
      <c r="F135" s="1337"/>
      <c r="G135" s="1029"/>
      <c r="H135" s="47"/>
      <c r="I135" s="48"/>
    </row>
    <row r="136" spans="1:13" ht="15">
      <c r="F136" s="1337"/>
      <c r="G136" s="1029"/>
      <c r="H136" s="47"/>
      <c r="I136" s="48"/>
    </row>
    <row r="137" spans="1:13" ht="15.75" thickBot="1">
      <c r="A137" s="188" t="s">
        <v>4133</v>
      </c>
      <c r="B137" s="273"/>
      <c r="C137" s="6"/>
      <c r="D137" s="6"/>
    </row>
    <row r="138" spans="1:13" ht="30.75" thickBot="1">
      <c r="A138" s="53" t="s">
        <v>9</v>
      </c>
      <c r="B138" s="11" t="s">
        <v>10</v>
      </c>
      <c r="C138" s="11" t="s">
        <v>11</v>
      </c>
      <c r="D138" s="12" t="s">
        <v>12</v>
      </c>
      <c r="E138" s="700" t="s">
        <v>13</v>
      </c>
      <c r="F138" s="213" t="s">
        <v>14</v>
      </c>
      <c r="G138" s="574" t="s">
        <v>15</v>
      </c>
      <c r="H138" s="574" t="s">
        <v>16</v>
      </c>
      <c r="I138" s="574" t="s">
        <v>17</v>
      </c>
      <c r="J138" s="708" t="s">
        <v>18</v>
      </c>
      <c r="K138" s="278" t="s">
        <v>19</v>
      </c>
      <c r="L138" s="709" t="s">
        <v>20</v>
      </c>
      <c r="M138" s="280" t="s">
        <v>21</v>
      </c>
    </row>
    <row r="139" spans="1:13" ht="28.5">
      <c r="A139" s="1755" t="s">
        <v>3699</v>
      </c>
      <c r="B139" s="416"/>
      <c r="C139" s="416"/>
      <c r="D139" s="417"/>
      <c r="E139" s="1756"/>
      <c r="F139" s="1692"/>
      <c r="G139" s="1693"/>
      <c r="H139" s="1693"/>
      <c r="I139" s="1693"/>
      <c r="J139" s="1694"/>
      <c r="K139" s="1695"/>
      <c r="L139" s="1696"/>
      <c r="M139" s="1697"/>
    </row>
    <row r="140" spans="1:13" ht="382.5">
      <c r="A140" s="1757" t="s">
        <v>3700</v>
      </c>
      <c r="B140" s="1758" t="s">
        <v>3701</v>
      </c>
      <c r="C140" s="61" t="s">
        <v>102</v>
      </c>
      <c r="D140" s="85">
        <v>50</v>
      </c>
      <c r="E140" s="604"/>
      <c r="F140" s="605"/>
      <c r="G140" s="24">
        <f t="shared" ref="G140:G143" si="20">+E140*F140</f>
        <v>0</v>
      </c>
      <c r="H140" s="24">
        <f t="shared" ref="H140:H143" si="21">+E140+G140</f>
        <v>0</v>
      </c>
      <c r="I140" s="24">
        <f t="shared" ref="I140:I143" si="22">+E140*D140</f>
        <v>0</v>
      </c>
      <c r="J140" s="102">
        <f t="shared" ref="J140:J143" si="23">+H140*D140</f>
        <v>0</v>
      </c>
      <c r="K140" s="620"/>
      <c r="L140" s="621"/>
      <c r="M140" s="711"/>
    </row>
    <row r="141" spans="1:13" ht="394.5" customHeight="1">
      <c r="A141" s="1757" t="s">
        <v>3702</v>
      </c>
      <c r="B141" s="1759" t="s">
        <v>3703</v>
      </c>
      <c r="C141" s="61" t="s">
        <v>102</v>
      </c>
      <c r="D141" s="85">
        <v>50</v>
      </c>
      <c r="E141" s="604"/>
      <c r="F141" s="605"/>
      <c r="G141" s="24">
        <f t="shared" si="20"/>
        <v>0</v>
      </c>
      <c r="H141" s="24">
        <f t="shared" si="21"/>
        <v>0</v>
      </c>
      <c r="I141" s="24">
        <f t="shared" si="22"/>
        <v>0</v>
      </c>
      <c r="J141" s="102">
        <f t="shared" si="23"/>
        <v>0</v>
      </c>
      <c r="K141" s="620"/>
      <c r="L141" s="621"/>
      <c r="M141" s="711"/>
    </row>
    <row r="142" spans="1:13" ht="409.5" customHeight="1">
      <c r="A142" s="1760" t="s">
        <v>3704</v>
      </c>
      <c r="B142" s="1759" t="s">
        <v>3703</v>
      </c>
      <c r="C142" s="61" t="s">
        <v>102</v>
      </c>
      <c r="D142" s="85">
        <v>50</v>
      </c>
      <c r="E142" s="604"/>
      <c r="F142" s="605"/>
      <c r="G142" s="24">
        <f t="shared" si="20"/>
        <v>0</v>
      </c>
      <c r="H142" s="24">
        <f t="shared" si="21"/>
        <v>0</v>
      </c>
      <c r="I142" s="24">
        <f t="shared" si="22"/>
        <v>0</v>
      </c>
      <c r="J142" s="102">
        <f t="shared" si="23"/>
        <v>0</v>
      </c>
      <c r="K142" s="620"/>
      <c r="L142" s="621"/>
      <c r="M142" s="711"/>
    </row>
    <row r="143" spans="1:13" ht="402" customHeight="1" thickBot="1">
      <c r="A143" s="1761" t="s">
        <v>3705</v>
      </c>
      <c r="B143" s="1762" t="s">
        <v>3703</v>
      </c>
      <c r="C143" s="340" t="s">
        <v>102</v>
      </c>
      <c r="D143" s="341">
        <v>50</v>
      </c>
      <c r="E143" s="1677"/>
      <c r="F143" s="1678"/>
      <c r="G143" s="24">
        <f t="shared" si="20"/>
        <v>0</v>
      </c>
      <c r="H143" s="24">
        <f t="shared" si="21"/>
        <v>0</v>
      </c>
      <c r="I143" s="24">
        <f t="shared" si="22"/>
        <v>0</v>
      </c>
      <c r="J143" s="102">
        <f t="shared" si="23"/>
        <v>0</v>
      </c>
      <c r="K143" s="1679"/>
      <c r="L143" s="1680"/>
      <c r="M143" s="1763"/>
    </row>
    <row r="144" spans="1:13" ht="15.75" thickBot="1">
      <c r="A144" s="817" t="s">
        <v>32</v>
      </c>
      <c r="B144" s="1069"/>
      <c r="C144" s="40"/>
      <c r="D144" s="41"/>
      <c r="E144" s="1119"/>
      <c r="F144" s="1120"/>
      <c r="G144" s="187"/>
      <c r="H144" s="187"/>
      <c r="I144" s="116">
        <f>SUM(I140:I143)</f>
        <v>0</v>
      </c>
      <c r="J144" s="116">
        <f>SUM(J140:J143)</f>
        <v>0</v>
      </c>
      <c r="K144" s="1119"/>
      <c r="L144" s="1119"/>
      <c r="M144" s="1124"/>
    </row>
  </sheetData>
  <sheetProtection algorithmName="SHA-512" hashValue="8w58AreddplKjzYgVL9omOhCc5vmD8CrAPRCnCJJHcalquf0ClaMbK74mjqienPHnfr/GcDntDJ/k3zyDNIQVQ==" saltValue="N+bzwYngoJAX6vsRTVhRoQ==" spinCount="100000" sheet="1" formatCells="0" formatColumns="0" formatRows="0" insertColumns="0" insertRows="0" insertHyperlinks="0" deleteColumns="0" deleteRows="0" sort="0" autoFilter="0" pivotTables="0"/>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2"/>
  <dimension ref="A1:AMK184"/>
  <sheetViews>
    <sheetView topLeftCell="A47" zoomScale="80" zoomScaleNormal="80" workbookViewId="0">
      <selection activeCell="M54" sqref="M54"/>
    </sheetView>
  </sheetViews>
  <sheetFormatPr defaultColWidth="3.875" defaultRowHeight="14.25"/>
  <cols>
    <col min="1" max="1" width="52.625" style="1" customWidth="1"/>
    <col min="2" max="2" width="84.75" style="1" customWidth="1"/>
    <col min="3" max="3" width="9.875" style="1007" customWidth="1"/>
    <col min="4" max="4" width="11.5" style="1" customWidth="1"/>
    <col min="5" max="5" width="10.625" style="1110" customWidth="1"/>
    <col min="6" max="6" width="10.625" style="1111" customWidth="1"/>
    <col min="7" max="8" width="10.625" style="1" customWidth="1"/>
    <col min="9" max="9" width="16" style="1" customWidth="1"/>
    <col min="10" max="10" width="28.625" style="1" customWidth="1"/>
    <col min="11" max="11" width="10.625" style="1110" customWidth="1"/>
    <col min="12" max="12" width="12.25" style="1110" customWidth="1"/>
    <col min="13" max="13" width="10.625" style="1110" customWidth="1"/>
    <col min="14" max="14" width="10.625" style="1" customWidth="1"/>
    <col min="15" max="1025" width="3.875" style="1"/>
  </cols>
  <sheetData>
    <row r="1" spans="1:13" ht="15">
      <c r="A1" s="200" t="s">
        <v>1552</v>
      </c>
      <c r="B1" s="189"/>
      <c r="C1" s="842"/>
      <c r="D1" s="66"/>
    </row>
    <row r="2" spans="1:13" ht="45">
      <c r="A2" s="53" t="s">
        <v>9</v>
      </c>
      <c r="B2" s="386" t="s">
        <v>10</v>
      </c>
      <c r="C2" s="11" t="s">
        <v>11</v>
      </c>
      <c r="D2" s="12" t="s">
        <v>12</v>
      </c>
      <c r="E2" s="700" t="s">
        <v>13</v>
      </c>
      <c r="F2" s="213" t="s">
        <v>14</v>
      </c>
      <c r="G2" s="574" t="s">
        <v>15</v>
      </c>
      <c r="H2" s="574" t="s">
        <v>16</v>
      </c>
      <c r="I2" s="574" t="s">
        <v>17</v>
      </c>
      <c r="J2" s="708" t="s">
        <v>18</v>
      </c>
      <c r="K2" s="278" t="s">
        <v>19</v>
      </c>
      <c r="L2" s="709" t="s">
        <v>20</v>
      </c>
      <c r="M2" s="280" t="s">
        <v>21</v>
      </c>
    </row>
    <row r="3" spans="1:13" ht="15">
      <c r="A3" s="69" t="s">
        <v>1497</v>
      </c>
      <c r="B3" s="190"/>
      <c r="C3" s="1008"/>
      <c r="D3" s="81"/>
      <c r="E3" s="1112"/>
      <c r="F3" s="1113"/>
      <c r="G3" s="169"/>
      <c r="H3" s="169"/>
      <c r="I3" s="169"/>
      <c r="J3" s="169"/>
      <c r="K3" s="1112"/>
      <c r="L3" s="1112"/>
      <c r="M3" s="1121"/>
    </row>
    <row r="4" spans="1:13" ht="74.25" customHeight="1">
      <c r="A4" s="666" t="s">
        <v>1498</v>
      </c>
      <c r="B4" s="184" t="s">
        <v>1499</v>
      </c>
      <c r="C4" s="61" t="s">
        <v>25</v>
      </c>
      <c r="D4" s="85">
        <v>5</v>
      </c>
      <c r="E4" s="1115"/>
      <c r="F4" s="1116"/>
      <c r="G4" s="24">
        <f t="shared" ref="G4:G9" si="0">+E4*F4</f>
        <v>0</v>
      </c>
      <c r="H4" s="24">
        <f t="shared" ref="H4:H9" si="1">+E4+G4</f>
        <v>0</v>
      </c>
      <c r="I4" s="24">
        <f t="shared" ref="I4:I9" si="2">+E4*D4</f>
        <v>0</v>
      </c>
      <c r="J4" s="102">
        <f t="shared" ref="J4:J9" si="3">+H4*D4</f>
        <v>0</v>
      </c>
      <c r="K4" s="1115"/>
      <c r="L4" s="1115"/>
      <c r="M4" s="1122"/>
    </row>
    <row r="5" spans="1:13" ht="31.5" customHeight="1">
      <c r="A5" s="666" t="s">
        <v>1500</v>
      </c>
      <c r="B5" s="184"/>
      <c r="C5" s="61" t="s">
        <v>25</v>
      </c>
      <c r="D5" s="85">
        <v>5</v>
      </c>
      <c r="E5" s="1115"/>
      <c r="F5" s="1116"/>
      <c r="G5" s="24">
        <f t="shared" si="0"/>
        <v>0</v>
      </c>
      <c r="H5" s="24">
        <f t="shared" si="1"/>
        <v>0</v>
      </c>
      <c r="I5" s="24">
        <f t="shared" si="2"/>
        <v>0</v>
      </c>
      <c r="J5" s="102">
        <f t="shared" si="3"/>
        <v>0</v>
      </c>
      <c r="K5" s="1115"/>
      <c r="L5" s="1115"/>
      <c r="M5" s="1122"/>
    </row>
    <row r="6" spans="1:13" ht="30.75" customHeight="1">
      <c r="A6" s="666" t="s">
        <v>1501</v>
      </c>
      <c r="B6" s="184"/>
      <c r="C6" s="61" t="s">
        <v>25</v>
      </c>
      <c r="D6" s="85">
        <v>5</v>
      </c>
      <c r="E6" s="1115"/>
      <c r="F6" s="1116"/>
      <c r="G6" s="24">
        <f t="shared" si="0"/>
        <v>0</v>
      </c>
      <c r="H6" s="24">
        <f t="shared" si="1"/>
        <v>0</v>
      </c>
      <c r="I6" s="24">
        <f t="shared" si="2"/>
        <v>0</v>
      </c>
      <c r="J6" s="102">
        <f t="shared" si="3"/>
        <v>0</v>
      </c>
      <c r="K6" s="1115"/>
      <c r="L6" s="1115"/>
      <c r="M6" s="1122"/>
    </row>
    <row r="7" spans="1:13" ht="30.75" customHeight="1">
      <c r="A7" s="666" t="s">
        <v>1502</v>
      </c>
      <c r="B7" s="184"/>
      <c r="C7" s="61" t="s">
        <v>25</v>
      </c>
      <c r="D7" s="85">
        <v>5</v>
      </c>
      <c r="E7" s="1115"/>
      <c r="F7" s="1116"/>
      <c r="G7" s="24">
        <f t="shared" si="0"/>
        <v>0</v>
      </c>
      <c r="H7" s="24">
        <f t="shared" si="1"/>
        <v>0</v>
      </c>
      <c r="I7" s="24">
        <f t="shared" si="2"/>
        <v>0</v>
      </c>
      <c r="J7" s="102">
        <f t="shared" si="3"/>
        <v>0</v>
      </c>
      <c r="K7" s="1115"/>
      <c r="L7" s="1115"/>
      <c r="M7" s="1122"/>
    </row>
    <row r="8" spans="1:13" ht="31.5" customHeight="1">
      <c r="A8" s="666" t="s">
        <v>1503</v>
      </c>
      <c r="B8" s="184"/>
      <c r="C8" s="61" t="s">
        <v>25</v>
      </c>
      <c r="D8" s="85">
        <v>5</v>
      </c>
      <c r="E8" s="1115"/>
      <c r="F8" s="1116"/>
      <c r="G8" s="24">
        <f t="shared" si="0"/>
        <v>0</v>
      </c>
      <c r="H8" s="24">
        <f t="shared" si="1"/>
        <v>0</v>
      </c>
      <c r="I8" s="24">
        <f t="shared" si="2"/>
        <v>0</v>
      </c>
      <c r="J8" s="102">
        <f t="shared" si="3"/>
        <v>0</v>
      </c>
      <c r="K8" s="1115"/>
      <c r="L8" s="1115"/>
      <c r="M8" s="1122"/>
    </row>
    <row r="9" spans="1:13" ht="34.5" customHeight="1">
      <c r="A9" s="545" t="s">
        <v>1504</v>
      </c>
      <c r="B9" s="184"/>
      <c r="C9" s="64" t="s">
        <v>25</v>
      </c>
      <c r="D9" s="185">
        <v>5</v>
      </c>
      <c r="E9" s="1117"/>
      <c r="F9" s="1118"/>
      <c r="G9" s="24">
        <f t="shared" si="0"/>
        <v>0</v>
      </c>
      <c r="H9" s="24">
        <f t="shared" si="1"/>
        <v>0</v>
      </c>
      <c r="I9" s="24">
        <f t="shared" si="2"/>
        <v>0</v>
      </c>
      <c r="J9" s="102">
        <f t="shared" si="3"/>
        <v>0</v>
      </c>
      <c r="K9" s="1117"/>
      <c r="L9" s="1117"/>
      <c r="M9" s="1123"/>
    </row>
    <row r="10" spans="1:13" ht="15">
      <c r="A10" s="38" t="s">
        <v>32</v>
      </c>
      <c r="B10" s="39"/>
      <c r="C10" s="40"/>
      <c r="D10" s="41"/>
      <c r="E10" s="1119"/>
      <c r="F10" s="1120"/>
      <c r="G10" s="187"/>
      <c r="H10" s="187"/>
      <c r="I10" s="116">
        <f>SUM(I4:I9)</f>
        <v>0</v>
      </c>
      <c r="J10" s="116">
        <f>SUM(J4:J9)</f>
        <v>0</v>
      </c>
      <c r="K10" s="1119"/>
      <c r="L10" s="1119"/>
      <c r="M10" s="1124"/>
    </row>
    <row r="11" spans="1:13" ht="15">
      <c r="A11" s="45"/>
      <c r="B11" s="46"/>
      <c r="C11" s="47"/>
      <c r="D11" s="48"/>
    </row>
    <row r="12" spans="1:13" ht="15">
      <c r="A12" s="45"/>
      <c r="B12" s="46"/>
      <c r="C12" s="47"/>
      <c r="D12" s="48"/>
    </row>
    <row r="13" spans="1:13" ht="15">
      <c r="A13" s="188" t="s">
        <v>1563</v>
      </c>
      <c r="B13" s="5"/>
      <c r="C13" s="842"/>
      <c r="D13" s="66"/>
    </row>
    <row r="14" spans="1:13" ht="45">
      <c r="A14" s="53" t="s">
        <v>9</v>
      </c>
      <c r="B14" s="11" t="s">
        <v>10</v>
      </c>
      <c r="C14" s="11" t="s">
        <v>11</v>
      </c>
      <c r="D14" s="12" t="s">
        <v>12</v>
      </c>
      <c r="E14" s="700" t="s">
        <v>13</v>
      </c>
      <c r="F14" s="213" t="s">
        <v>14</v>
      </c>
      <c r="G14" s="574" t="s">
        <v>15</v>
      </c>
      <c r="H14" s="574" t="s">
        <v>16</v>
      </c>
      <c r="I14" s="574" t="s">
        <v>17</v>
      </c>
      <c r="J14" s="708" t="s">
        <v>18</v>
      </c>
      <c r="K14" s="278" t="s">
        <v>19</v>
      </c>
      <c r="L14" s="709" t="s">
        <v>20</v>
      </c>
      <c r="M14" s="280" t="s">
        <v>21</v>
      </c>
    </row>
    <row r="15" spans="1:13" ht="15">
      <c r="A15" s="69" t="s">
        <v>1506</v>
      </c>
      <c r="B15" s="661"/>
      <c r="C15" s="54"/>
      <c r="D15" s="55"/>
      <c r="E15" s="1112"/>
      <c r="F15" s="1113"/>
      <c r="G15" s="169"/>
      <c r="H15" s="169"/>
      <c r="I15" s="169"/>
      <c r="J15" s="169"/>
      <c r="K15" s="1112"/>
      <c r="L15" s="1112"/>
      <c r="M15" s="1121"/>
    </row>
    <row r="16" spans="1:13" ht="222.75" customHeight="1">
      <c r="A16" s="86"/>
      <c r="B16" s="196" t="s">
        <v>1507</v>
      </c>
      <c r="C16" s="64" t="s">
        <v>52</v>
      </c>
      <c r="D16" s="185">
        <v>50</v>
      </c>
      <c r="E16" s="1117"/>
      <c r="F16" s="1118"/>
      <c r="G16" s="24">
        <f>+E16*F16</f>
        <v>0</v>
      </c>
      <c r="H16" s="24">
        <f>+E16+G16</f>
        <v>0</v>
      </c>
      <c r="I16" s="24">
        <f>+E16*D16</f>
        <v>0</v>
      </c>
      <c r="J16" s="102">
        <f>+H16*D16</f>
        <v>0</v>
      </c>
      <c r="K16" s="1117"/>
      <c r="L16" s="1117"/>
      <c r="M16" s="1123"/>
    </row>
    <row r="17" spans="1:13" ht="15">
      <c r="A17" s="38" t="s">
        <v>32</v>
      </c>
      <c r="B17" s="1009"/>
      <c r="C17" s="40"/>
      <c r="D17" s="41"/>
      <c r="E17" s="1119"/>
      <c r="F17" s="1120"/>
      <c r="G17" s="187"/>
      <c r="H17" s="187"/>
      <c r="I17" s="116">
        <f>SUM(I15:I16)</f>
        <v>0</v>
      </c>
      <c r="J17" s="116">
        <f>SUM(J16)</f>
        <v>0</v>
      </c>
      <c r="K17" s="1119"/>
      <c r="L17" s="1119"/>
      <c r="M17" s="1124"/>
    </row>
    <row r="18" spans="1:13" ht="15">
      <c r="A18" s="45"/>
      <c r="B18" s="46"/>
      <c r="C18" s="47"/>
      <c r="D18" s="48"/>
    </row>
    <row r="19" spans="1:13" ht="15">
      <c r="A19" s="45"/>
      <c r="B19" s="46"/>
      <c r="C19" s="47"/>
      <c r="D19" s="48"/>
    </row>
    <row r="20" spans="1:13" ht="15">
      <c r="A20" s="188" t="s">
        <v>1568</v>
      </c>
      <c r="B20" s="139"/>
      <c r="C20" s="842"/>
      <c r="D20" s="842"/>
    </row>
    <row r="21" spans="1:13" ht="45">
      <c r="A21" s="10" t="s">
        <v>9</v>
      </c>
      <c r="B21" s="11" t="s">
        <v>10</v>
      </c>
      <c r="C21" s="11" t="s">
        <v>11</v>
      </c>
      <c r="D21" s="12" t="s">
        <v>12</v>
      </c>
      <c r="E21" s="700" t="s">
        <v>13</v>
      </c>
      <c r="F21" s="213" t="s">
        <v>14</v>
      </c>
      <c r="G21" s="574" t="s">
        <v>15</v>
      </c>
      <c r="H21" s="574" t="s">
        <v>16</v>
      </c>
      <c r="I21" s="574" t="s">
        <v>17</v>
      </c>
      <c r="J21" s="708" t="s">
        <v>18</v>
      </c>
      <c r="K21" s="278" t="s">
        <v>19</v>
      </c>
      <c r="L21" s="709" t="s">
        <v>20</v>
      </c>
      <c r="M21" s="280" t="s">
        <v>21</v>
      </c>
    </row>
    <row r="22" spans="1:13" ht="15">
      <c r="A22" s="167" t="s">
        <v>1509</v>
      </c>
      <c r="B22" s="977"/>
      <c r="C22" s="1010"/>
      <c r="D22" s="977"/>
      <c r="E22" s="1112"/>
      <c r="F22" s="1113"/>
      <c r="G22" s="169"/>
      <c r="H22" s="169"/>
      <c r="I22" s="169"/>
      <c r="J22" s="169"/>
      <c r="K22" s="1112"/>
      <c r="L22" s="1112"/>
      <c r="M22" s="1121"/>
    </row>
    <row r="23" spans="1:13" ht="43.5" customHeight="1">
      <c r="A23" s="672" t="s">
        <v>1510</v>
      </c>
      <c r="B23" s="203" t="s">
        <v>1511</v>
      </c>
      <c r="C23" s="61" t="s">
        <v>25</v>
      </c>
      <c r="D23" s="85">
        <v>100</v>
      </c>
      <c r="E23" s="1115"/>
      <c r="F23" s="1116"/>
      <c r="G23" s="24">
        <f t="shared" ref="G23:G28" si="4">+E23*F23</f>
        <v>0</v>
      </c>
      <c r="H23" s="24">
        <f t="shared" ref="H23:H28" si="5">+E23+G23</f>
        <v>0</v>
      </c>
      <c r="I23" s="24">
        <f t="shared" ref="I23:I28" si="6">+E23*D23</f>
        <v>0</v>
      </c>
      <c r="J23" s="102">
        <f t="shared" ref="J23:J28" si="7">+H23*D23</f>
        <v>0</v>
      </c>
      <c r="K23" s="1115"/>
      <c r="L23" s="1115"/>
      <c r="M23" s="1122"/>
    </row>
    <row r="24" spans="1:13">
      <c r="A24" s="672"/>
      <c r="B24" s="203" t="s">
        <v>1512</v>
      </c>
      <c r="C24" s="61" t="s">
        <v>25</v>
      </c>
      <c r="D24" s="85">
        <v>50</v>
      </c>
      <c r="E24" s="1115"/>
      <c r="F24" s="1116"/>
      <c r="G24" s="24">
        <f t="shared" si="4"/>
        <v>0</v>
      </c>
      <c r="H24" s="24">
        <f t="shared" si="5"/>
        <v>0</v>
      </c>
      <c r="I24" s="24">
        <f t="shared" si="6"/>
        <v>0</v>
      </c>
      <c r="J24" s="102">
        <f t="shared" si="7"/>
        <v>0</v>
      </c>
      <c r="K24" s="1115"/>
      <c r="L24" s="1115"/>
      <c r="M24" s="1122"/>
    </row>
    <row r="25" spans="1:13">
      <c r="A25" s="672"/>
      <c r="B25" s="203" t="s">
        <v>1513</v>
      </c>
      <c r="C25" s="61" t="s">
        <v>25</v>
      </c>
      <c r="D25" s="85">
        <v>150</v>
      </c>
      <c r="E25" s="1115"/>
      <c r="F25" s="1116"/>
      <c r="G25" s="24">
        <f t="shared" si="4"/>
        <v>0</v>
      </c>
      <c r="H25" s="24">
        <f t="shared" si="5"/>
        <v>0</v>
      </c>
      <c r="I25" s="24">
        <f t="shared" si="6"/>
        <v>0</v>
      </c>
      <c r="J25" s="102">
        <f t="shared" si="7"/>
        <v>0</v>
      </c>
      <c r="K25" s="1115"/>
      <c r="L25" s="1115"/>
      <c r="M25" s="1122"/>
    </row>
    <row r="26" spans="1:13">
      <c r="A26" s="672"/>
      <c r="B26" s="203" t="s">
        <v>1514</v>
      </c>
      <c r="C26" s="61" t="s">
        <v>25</v>
      </c>
      <c r="D26" s="85">
        <v>100</v>
      </c>
      <c r="E26" s="1115"/>
      <c r="F26" s="1116"/>
      <c r="G26" s="24">
        <f t="shared" si="4"/>
        <v>0</v>
      </c>
      <c r="H26" s="24">
        <f t="shared" si="5"/>
        <v>0</v>
      </c>
      <c r="I26" s="24">
        <f t="shared" si="6"/>
        <v>0</v>
      </c>
      <c r="J26" s="102">
        <f t="shared" si="7"/>
        <v>0</v>
      </c>
      <c r="K26" s="1115"/>
      <c r="L26" s="1115"/>
      <c r="M26" s="1122"/>
    </row>
    <row r="27" spans="1:13">
      <c r="A27" s="672"/>
      <c r="B27" s="203" t="s">
        <v>1515</v>
      </c>
      <c r="C27" s="61" t="s">
        <v>25</v>
      </c>
      <c r="D27" s="85">
        <v>2600</v>
      </c>
      <c r="E27" s="1115"/>
      <c r="F27" s="1116"/>
      <c r="G27" s="24">
        <f t="shared" si="4"/>
        <v>0</v>
      </c>
      <c r="H27" s="24">
        <f t="shared" si="5"/>
        <v>0</v>
      </c>
      <c r="I27" s="24">
        <f t="shared" si="6"/>
        <v>0</v>
      </c>
      <c r="J27" s="102">
        <f t="shared" si="7"/>
        <v>0</v>
      </c>
      <c r="K27" s="1115"/>
      <c r="L27" s="1115"/>
      <c r="M27" s="1122"/>
    </row>
    <row r="28" spans="1:13">
      <c r="A28" s="672"/>
      <c r="B28" s="205" t="s">
        <v>1516</v>
      </c>
      <c r="C28" s="64" t="s">
        <v>25</v>
      </c>
      <c r="D28" s="185">
        <v>20000</v>
      </c>
      <c r="E28" s="1117"/>
      <c r="F28" s="1118"/>
      <c r="G28" s="24">
        <f t="shared" si="4"/>
        <v>0</v>
      </c>
      <c r="H28" s="24">
        <f t="shared" si="5"/>
        <v>0</v>
      </c>
      <c r="I28" s="24">
        <f t="shared" si="6"/>
        <v>0</v>
      </c>
      <c r="J28" s="102">
        <f t="shared" si="7"/>
        <v>0</v>
      </c>
      <c r="K28" s="1117"/>
      <c r="L28" s="1117"/>
      <c r="M28" s="1123"/>
    </row>
    <row r="29" spans="1:13" ht="15">
      <c r="A29" s="38" t="s">
        <v>32</v>
      </c>
      <c r="B29" s="39"/>
      <c r="C29" s="40"/>
      <c r="D29" s="41"/>
      <c r="E29" s="700"/>
      <c r="F29" s="213"/>
      <c r="G29" s="187"/>
      <c r="H29" s="187"/>
      <c r="I29" s="116">
        <f>SUM(I23:I28)</f>
        <v>0</v>
      </c>
      <c r="J29" s="116">
        <f>SUM(J23:J28)</f>
        <v>0</v>
      </c>
      <c r="K29" s="278"/>
      <c r="L29" s="709"/>
      <c r="M29" s="280"/>
    </row>
    <row r="30" spans="1:13" ht="15">
      <c r="A30" s="45"/>
      <c r="B30" s="46"/>
      <c r="C30" s="47"/>
      <c r="D30" s="48"/>
    </row>
    <row r="31" spans="1:13" ht="15">
      <c r="A31" s="45"/>
      <c r="B31" s="46"/>
      <c r="C31" s="47"/>
      <c r="D31" s="48"/>
    </row>
    <row r="32" spans="1:13" ht="15">
      <c r="A32" s="371" t="s">
        <v>1569</v>
      </c>
      <c r="B32" s="52"/>
      <c r="C32" s="842"/>
      <c r="D32" s="842"/>
    </row>
    <row r="33" spans="1:13" ht="45.75" thickBot="1">
      <c r="A33" s="10" t="s">
        <v>9</v>
      </c>
      <c r="B33" s="11" t="s">
        <v>10</v>
      </c>
      <c r="C33" s="11" t="s">
        <v>11</v>
      </c>
      <c r="D33" s="12" t="s">
        <v>12</v>
      </c>
      <c r="E33" s="700" t="s">
        <v>13</v>
      </c>
      <c r="F33" s="213" t="s">
        <v>14</v>
      </c>
      <c r="G33" s="574" t="s">
        <v>15</v>
      </c>
      <c r="H33" s="574" t="s">
        <v>16</v>
      </c>
      <c r="I33" s="574" t="s">
        <v>17</v>
      </c>
      <c r="J33" s="708" t="s">
        <v>18</v>
      </c>
      <c r="K33" s="278" t="s">
        <v>19</v>
      </c>
      <c r="L33" s="709" t="s">
        <v>20</v>
      </c>
      <c r="M33" s="280" t="s">
        <v>21</v>
      </c>
    </row>
    <row r="34" spans="1:13" ht="30">
      <c r="A34" s="544" t="s">
        <v>1518</v>
      </c>
      <c r="B34" s="1011"/>
      <c r="C34" s="1012"/>
      <c r="D34" s="836"/>
      <c r="E34" s="1112"/>
      <c r="F34" s="1113"/>
      <c r="G34" s="169"/>
      <c r="H34" s="169"/>
      <c r="I34" s="169"/>
      <c r="J34" s="169"/>
      <c r="K34" s="1112"/>
      <c r="L34" s="1112"/>
      <c r="M34" s="1121"/>
    </row>
    <row r="35" spans="1:13" ht="60" customHeight="1">
      <c r="A35" s="702" t="s">
        <v>1519</v>
      </c>
      <c r="B35" s="2481" t="s">
        <v>3653</v>
      </c>
      <c r="C35" s="61" t="s">
        <v>25</v>
      </c>
      <c r="D35" s="85">
        <v>50</v>
      </c>
      <c r="E35" s="1115"/>
      <c r="F35" s="1116"/>
      <c r="G35" s="24">
        <f t="shared" ref="G35:G40" si="8">+E35*F35</f>
        <v>0</v>
      </c>
      <c r="H35" s="24">
        <f t="shared" ref="H35:H40" si="9">+E35+G35</f>
        <v>0</v>
      </c>
      <c r="I35" s="24">
        <f t="shared" ref="I35:I40" si="10">+E35*D35</f>
        <v>0</v>
      </c>
      <c r="J35" s="102">
        <f t="shared" ref="J35:J40" si="11">+H35*D35</f>
        <v>0</v>
      </c>
      <c r="K35" s="1115"/>
      <c r="L35" s="1115"/>
      <c r="M35" s="1122"/>
    </row>
    <row r="36" spans="1:13" ht="42.75" customHeight="1">
      <c r="A36" s="833" t="s">
        <v>1520</v>
      </c>
      <c r="B36" s="2482"/>
      <c r="C36" s="61" t="s">
        <v>25</v>
      </c>
      <c r="D36" s="85">
        <v>50</v>
      </c>
      <c r="E36" s="1115"/>
      <c r="F36" s="1116"/>
      <c r="G36" s="24">
        <f t="shared" si="8"/>
        <v>0</v>
      </c>
      <c r="H36" s="24">
        <f t="shared" si="9"/>
        <v>0</v>
      </c>
      <c r="I36" s="24">
        <f t="shared" si="10"/>
        <v>0</v>
      </c>
      <c r="J36" s="102">
        <f t="shared" si="11"/>
        <v>0</v>
      </c>
      <c r="K36" s="1115"/>
      <c r="L36" s="1115"/>
      <c r="M36" s="1122"/>
    </row>
    <row r="37" spans="1:13">
      <c r="A37" s="833" t="s">
        <v>1521</v>
      </c>
      <c r="B37" s="2482"/>
      <c r="C37" s="61" t="s">
        <v>25</v>
      </c>
      <c r="D37" s="85">
        <v>50</v>
      </c>
      <c r="E37" s="1115"/>
      <c r="F37" s="1116"/>
      <c r="G37" s="24">
        <f t="shared" si="8"/>
        <v>0</v>
      </c>
      <c r="H37" s="24">
        <f t="shared" si="9"/>
        <v>0</v>
      </c>
      <c r="I37" s="24">
        <f t="shared" si="10"/>
        <v>0</v>
      </c>
      <c r="J37" s="102">
        <f t="shared" si="11"/>
        <v>0</v>
      </c>
      <c r="K37" s="1115"/>
      <c r="L37" s="1115"/>
      <c r="M37" s="1122"/>
    </row>
    <row r="38" spans="1:13">
      <c r="A38" s="833" t="s">
        <v>1522</v>
      </c>
      <c r="B38" s="2482"/>
      <c r="C38" s="61" t="s">
        <v>25</v>
      </c>
      <c r="D38" s="85">
        <v>50</v>
      </c>
      <c r="E38" s="1115"/>
      <c r="F38" s="1116"/>
      <c r="G38" s="24">
        <f t="shared" si="8"/>
        <v>0</v>
      </c>
      <c r="H38" s="24">
        <f t="shared" si="9"/>
        <v>0</v>
      </c>
      <c r="I38" s="24">
        <f t="shared" si="10"/>
        <v>0</v>
      </c>
      <c r="J38" s="102">
        <f t="shared" si="11"/>
        <v>0</v>
      </c>
      <c r="K38" s="1115"/>
      <c r="L38" s="1115"/>
      <c r="M38" s="1122"/>
    </row>
    <row r="39" spans="1:13">
      <c r="A39" s="833" t="s">
        <v>1523</v>
      </c>
      <c r="B39" s="2482"/>
      <c r="C39" s="61" t="s">
        <v>25</v>
      </c>
      <c r="D39" s="85">
        <v>50</v>
      </c>
      <c r="E39" s="1115"/>
      <c r="F39" s="1116"/>
      <c r="G39" s="24">
        <f t="shared" si="8"/>
        <v>0</v>
      </c>
      <c r="H39" s="24">
        <f t="shared" si="9"/>
        <v>0</v>
      </c>
      <c r="I39" s="24">
        <f t="shared" si="10"/>
        <v>0</v>
      </c>
      <c r="J39" s="102">
        <f t="shared" si="11"/>
        <v>0</v>
      </c>
      <c r="K39" s="1115"/>
      <c r="L39" s="1115"/>
      <c r="M39" s="1122"/>
    </row>
    <row r="40" spans="1:13" ht="15" thickBot="1">
      <c r="A40" s="834" t="s">
        <v>1524</v>
      </c>
      <c r="B40" s="2483"/>
      <c r="C40" s="64" t="s">
        <v>25</v>
      </c>
      <c r="D40" s="185">
        <v>500</v>
      </c>
      <c r="E40" s="1117"/>
      <c r="F40" s="1118"/>
      <c r="G40" s="24">
        <f t="shared" si="8"/>
        <v>0</v>
      </c>
      <c r="H40" s="24">
        <f t="shared" si="9"/>
        <v>0</v>
      </c>
      <c r="I40" s="24">
        <f t="shared" si="10"/>
        <v>0</v>
      </c>
      <c r="J40" s="102">
        <f t="shared" si="11"/>
        <v>0</v>
      </c>
      <c r="K40" s="1117"/>
      <c r="L40" s="1117"/>
      <c r="M40" s="1123"/>
    </row>
    <row r="41" spans="1:13" ht="15.75" thickBot="1">
      <c r="A41" s="38" t="s">
        <v>32</v>
      </c>
      <c r="B41" s="39"/>
      <c r="C41" s="40"/>
      <c r="D41" s="41"/>
      <c r="E41" s="1119"/>
      <c r="F41" s="1120"/>
      <c r="G41" s="187"/>
      <c r="H41" s="187"/>
      <c r="I41" s="116">
        <f>SUM(I35:I40)</f>
        <v>0</v>
      </c>
      <c r="J41" s="116">
        <f>SUM(J35:J40)</f>
        <v>0</v>
      </c>
      <c r="K41" s="1119"/>
      <c r="L41" s="1119"/>
      <c r="M41" s="1124"/>
    </row>
    <row r="42" spans="1:13">
      <c r="A42" s="835"/>
      <c r="B42" s="455"/>
      <c r="C42" s="47"/>
      <c r="D42" s="48"/>
    </row>
    <row r="43" spans="1:13">
      <c r="A43" s="835"/>
      <c r="B43" s="455"/>
      <c r="C43" s="47"/>
      <c r="D43" s="48"/>
    </row>
    <row r="44" spans="1:13" ht="15">
      <c r="A44" s="367" t="s">
        <v>1571</v>
      </c>
      <c r="B44" s="139"/>
      <c r="C44" s="842"/>
      <c r="D44" s="842"/>
    </row>
    <row r="45" spans="1:13" ht="45">
      <c r="A45" s="53" t="s">
        <v>9</v>
      </c>
      <c r="B45" s="11" t="s">
        <v>10</v>
      </c>
      <c r="C45" s="11" t="s">
        <v>11</v>
      </c>
      <c r="D45" s="12" t="s">
        <v>12</v>
      </c>
      <c r="E45" s="700" t="s">
        <v>13</v>
      </c>
      <c r="F45" s="213" t="s">
        <v>14</v>
      </c>
      <c r="G45" s="574" t="s">
        <v>15</v>
      </c>
      <c r="H45" s="574" t="s">
        <v>16</v>
      </c>
      <c r="I45" s="574" t="s">
        <v>17</v>
      </c>
      <c r="J45" s="708" t="s">
        <v>18</v>
      </c>
      <c r="K45" s="278" t="s">
        <v>19</v>
      </c>
      <c r="L45" s="709" t="s">
        <v>20</v>
      </c>
      <c r="M45" s="280" t="s">
        <v>21</v>
      </c>
    </row>
    <row r="46" spans="1:13" ht="30" customHeight="1">
      <c r="A46" s="1013" t="s">
        <v>1525</v>
      </c>
      <c r="B46" s="537"/>
      <c r="C46" s="340" t="s">
        <v>25</v>
      </c>
      <c r="D46" s="341">
        <v>10</v>
      </c>
      <c r="E46" s="1129"/>
      <c r="F46" s="1130"/>
      <c r="G46" s="24">
        <f>+E46*F46</f>
        <v>0</v>
      </c>
      <c r="H46" s="24">
        <f>+E46+G46</f>
        <v>0</v>
      </c>
      <c r="I46" s="24">
        <f>+E46*D46</f>
        <v>0</v>
      </c>
      <c r="J46" s="102">
        <f>+H46*D46</f>
        <v>0</v>
      </c>
      <c r="K46" s="1129"/>
      <c r="L46" s="1129"/>
      <c r="M46" s="1132"/>
    </row>
    <row r="47" spans="1:13" ht="15">
      <c r="A47" s="38" t="s">
        <v>32</v>
      </c>
      <c r="B47" s="655"/>
      <c r="C47" s="40"/>
      <c r="D47" s="41"/>
      <c r="E47" s="1119"/>
      <c r="F47" s="1120"/>
      <c r="G47" s="187"/>
      <c r="H47" s="187"/>
      <c r="I47" s="116">
        <f>SUM(I46)</f>
        <v>0</v>
      </c>
      <c r="J47" s="116">
        <f>SUM(J46)</f>
        <v>0</v>
      </c>
      <c r="K47" s="1119"/>
      <c r="L47" s="1119"/>
      <c r="M47" s="1124"/>
    </row>
    <row r="48" spans="1:13">
      <c r="A48" s="835"/>
      <c r="B48" s="455"/>
      <c r="C48" s="47"/>
      <c r="D48" s="48"/>
    </row>
    <row r="49" spans="1:13">
      <c r="A49" s="835"/>
      <c r="B49" s="455"/>
      <c r="C49" s="47"/>
      <c r="D49" s="48"/>
    </row>
    <row r="50" spans="1:13" ht="15">
      <c r="A50" s="188" t="s">
        <v>1574</v>
      </c>
      <c r="B50" s="139"/>
      <c r="C50" s="47"/>
      <c r="D50" s="48"/>
    </row>
    <row r="51" spans="1:13" ht="45">
      <c r="A51" s="393" t="s">
        <v>9</v>
      </c>
      <c r="B51" s="394" t="s">
        <v>10</v>
      </c>
      <c r="C51" s="394" t="s">
        <v>11</v>
      </c>
      <c r="D51" s="395" t="s">
        <v>12</v>
      </c>
      <c r="E51" s="700" t="s">
        <v>13</v>
      </c>
      <c r="F51" s="213" t="s">
        <v>14</v>
      </c>
      <c r="G51" s="574" t="s">
        <v>15</v>
      </c>
      <c r="H51" s="574" t="s">
        <v>16</v>
      </c>
      <c r="I51" s="574" t="s">
        <v>17</v>
      </c>
      <c r="J51" s="708" t="s">
        <v>18</v>
      </c>
      <c r="K51" s="278" t="s">
        <v>19</v>
      </c>
      <c r="L51" s="709" t="s">
        <v>20</v>
      </c>
      <c r="M51" s="280" t="s">
        <v>21</v>
      </c>
    </row>
    <row r="52" spans="1:13" ht="15">
      <c r="A52" s="437" t="s">
        <v>1526</v>
      </c>
      <c r="B52" s="1014"/>
      <c r="C52" s="489"/>
      <c r="D52" s="1015"/>
      <c r="E52" s="1112"/>
      <c r="F52" s="1113"/>
      <c r="G52" s="169"/>
      <c r="H52" s="169"/>
      <c r="I52" s="169"/>
      <c r="J52" s="169"/>
      <c r="K52" s="1112"/>
      <c r="L52" s="1112"/>
      <c r="M52" s="1121"/>
    </row>
    <row r="53" spans="1:13" ht="114">
      <c r="A53" s="773" t="s">
        <v>1527</v>
      </c>
      <c r="B53" s="380" t="s">
        <v>1528</v>
      </c>
      <c r="C53" s="21" t="s">
        <v>25</v>
      </c>
      <c r="D53" s="684">
        <v>10</v>
      </c>
      <c r="E53" s="1115"/>
      <c r="F53" s="1116"/>
      <c r="G53" s="24">
        <f t="shared" ref="G53:G63" si="12">+E53*F53</f>
        <v>0</v>
      </c>
      <c r="H53" s="24">
        <f t="shared" ref="H53:H63" si="13">+E53+G53</f>
        <v>0</v>
      </c>
      <c r="I53" s="24">
        <f t="shared" ref="I53:I63" si="14">+E53*D53</f>
        <v>0</v>
      </c>
      <c r="J53" s="102">
        <f t="shared" ref="J53:J63" si="15">+H53*D53</f>
        <v>0</v>
      </c>
      <c r="K53" s="1115"/>
      <c r="L53" s="1115"/>
      <c r="M53" s="1122"/>
    </row>
    <row r="54" spans="1:13" ht="114">
      <c r="A54" s="773" t="s">
        <v>1529</v>
      </c>
      <c r="B54" s="380" t="s">
        <v>1530</v>
      </c>
      <c r="C54" s="21" t="s">
        <v>25</v>
      </c>
      <c r="D54" s="684">
        <v>10</v>
      </c>
      <c r="E54" s="1115"/>
      <c r="F54" s="1116"/>
      <c r="G54" s="24">
        <f t="shared" si="12"/>
        <v>0</v>
      </c>
      <c r="H54" s="24">
        <f t="shared" si="13"/>
        <v>0</v>
      </c>
      <c r="I54" s="24">
        <f t="shared" si="14"/>
        <v>0</v>
      </c>
      <c r="J54" s="102">
        <f t="shared" si="15"/>
        <v>0</v>
      </c>
      <c r="K54" s="1115"/>
      <c r="L54" s="1115"/>
      <c r="M54" s="1122"/>
    </row>
    <row r="55" spans="1:13" ht="142.5">
      <c r="A55" s="773" t="s">
        <v>1531</v>
      </c>
      <c r="B55" s="380" t="s">
        <v>1532</v>
      </c>
      <c r="C55" s="21" t="s">
        <v>25</v>
      </c>
      <c r="D55" s="684">
        <v>10</v>
      </c>
      <c r="E55" s="1115"/>
      <c r="F55" s="1116"/>
      <c r="G55" s="24">
        <f t="shared" si="12"/>
        <v>0</v>
      </c>
      <c r="H55" s="24">
        <f t="shared" si="13"/>
        <v>0</v>
      </c>
      <c r="I55" s="24">
        <f t="shared" si="14"/>
        <v>0</v>
      </c>
      <c r="J55" s="102">
        <f t="shared" si="15"/>
        <v>0</v>
      </c>
      <c r="K55" s="1115"/>
      <c r="L55" s="1115"/>
      <c r="M55" s="1122"/>
    </row>
    <row r="56" spans="1:13" ht="128.25">
      <c r="A56" s="773" t="s">
        <v>1533</v>
      </c>
      <c r="B56" s="380" t="s">
        <v>1534</v>
      </c>
      <c r="C56" s="21" t="s">
        <v>25</v>
      </c>
      <c r="D56" s="684">
        <v>10</v>
      </c>
      <c r="E56" s="1115"/>
      <c r="F56" s="1116"/>
      <c r="G56" s="24">
        <f t="shared" si="12"/>
        <v>0</v>
      </c>
      <c r="H56" s="24">
        <f t="shared" si="13"/>
        <v>0</v>
      </c>
      <c r="I56" s="24">
        <f t="shared" si="14"/>
        <v>0</v>
      </c>
      <c r="J56" s="102">
        <f t="shared" si="15"/>
        <v>0</v>
      </c>
      <c r="K56" s="1115"/>
      <c r="L56" s="1115"/>
      <c r="M56" s="1122"/>
    </row>
    <row r="57" spans="1:13" ht="142.5">
      <c r="A57" s="773" t="s">
        <v>1535</v>
      </c>
      <c r="B57" s="380" t="s">
        <v>1536</v>
      </c>
      <c r="C57" s="61" t="s">
        <v>25</v>
      </c>
      <c r="D57" s="85">
        <v>60</v>
      </c>
      <c r="E57" s="1115"/>
      <c r="F57" s="1116"/>
      <c r="G57" s="24">
        <f t="shared" si="12"/>
        <v>0</v>
      </c>
      <c r="H57" s="24">
        <f t="shared" si="13"/>
        <v>0</v>
      </c>
      <c r="I57" s="24">
        <f t="shared" si="14"/>
        <v>0</v>
      </c>
      <c r="J57" s="102">
        <f t="shared" si="15"/>
        <v>0</v>
      </c>
      <c r="K57" s="1115"/>
      <c r="L57" s="1115"/>
      <c r="M57" s="1122"/>
    </row>
    <row r="58" spans="1:13" ht="142.5">
      <c r="A58" s="773" t="s">
        <v>1537</v>
      </c>
      <c r="B58" s="380" t="s">
        <v>1538</v>
      </c>
      <c r="C58" s="1016" t="s">
        <v>25</v>
      </c>
      <c r="D58" s="725">
        <v>10</v>
      </c>
      <c r="E58" s="1115"/>
      <c r="F58" s="1116"/>
      <c r="G58" s="24">
        <f t="shared" si="12"/>
        <v>0</v>
      </c>
      <c r="H58" s="24">
        <f t="shared" si="13"/>
        <v>0</v>
      </c>
      <c r="I58" s="24">
        <f t="shared" si="14"/>
        <v>0</v>
      </c>
      <c r="J58" s="102">
        <f t="shared" si="15"/>
        <v>0</v>
      </c>
      <c r="K58" s="1115"/>
      <c r="L58" s="1115"/>
      <c r="M58" s="1122"/>
    </row>
    <row r="59" spans="1:13" ht="142.5">
      <c r="A59" s="773" t="s">
        <v>1539</v>
      </c>
      <c r="B59" s="380" t="s">
        <v>1540</v>
      </c>
      <c r="C59" s="1016" t="s">
        <v>25</v>
      </c>
      <c r="D59" s="725">
        <v>110</v>
      </c>
      <c r="E59" s="1115"/>
      <c r="F59" s="1116"/>
      <c r="G59" s="24">
        <f t="shared" si="12"/>
        <v>0</v>
      </c>
      <c r="H59" s="24">
        <f t="shared" si="13"/>
        <v>0</v>
      </c>
      <c r="I59" s="24">
        <f t="shared" si="14"/>
        <v>0</v>
      </c>
      <c r="J59" s="102">
        <f t="shared" si="15"/>
        <v>0</v>
      </c>
      <c r="K59" s="1115"/>
      <c r="L59" s="1115"/>
      <c r="M59" s="1122"/>
    </row>
    <row r="60" spans="1:13" ht="322.5" customHeight="1">
      <c r="A60" s="773" t="s">
        <v>1541</v>
      </c>
      <c r="B60" s="2357" t="s">
        <v>4302</v>
      </c>
      <c r="C60" s="1016" t="s">
        <v>25</v>
      </c>
      <c r="D60" s="1016">
        <v>240</v>
      </c>
      <c r="E60" s="1115"/>
      <c r="F60" s="1116"/>
      <c r="G60" s="24">
        <f t="shared" si="12"/>
        <v>0</v>
      </c>
      <c r="H60" s="24">
        <f t="shared" si="13"/>
        <v>0</v>
      </c>
      <c r="I60" s="24">
        <f t="shared" si="14"/>
        <v>0</v>
      </c>
      <c r="J60" s="102">
        <f t="shared" si="15"/>
        <v>0</v>
      </c>
      <c r="K60" s="1115"/>
      <c r="L60" s="1115"/>
      <c r="M60" s="1122"/>
    </row>
    <row r="61" spans="1:13" ht="409.5">
      <c r="A61" s="634" t="s">
        <v>1542</v>
      </c>
      <c r="B61" s="1017" t="s">
        <v>4303</v>
      </c>
      <c r="C61" s="1018" t="s">
        <v>25</v>
      </c>
      <c r="D61" s="1018">
        <v>10</v>
      </c>
      <c r="E61" s="1117"/>
      <c r="F61" s="1118"/>
      <c r="G61" s="24">
        <f t="shared" si="12"/>
        <v>0</v>
      </c>
      <c r="H61" s="24">
        <f t="shared" si="13"/>
        <v>0</v>
      </c>
      <c r="I61" s="24">
        <f t="shared" si="14"/>
        <v>0</v>
      </c>
      <c r="J61" s="102">
        <f t="shared" si="15"/>
        <v>0</v>
      </c>
      <c r="K61" s="1117"/>
      <c r="L61" s="1117"/>
      <c r="M61" s="1123"/>
    </row>
    <row r="62" spans="1:13" ht="399">
      <c r="A62" s="634" t="s">
        <v>1543</v>
      </c>
      <c r="B62" s="2358" t="s">
        <v>4294</v>
      </c>
      <c r="C62" s="1018" t="s">
        <v>25</v>
      </c>
      <c r="D62" s="1018">
        <v>10</v>
      </c>
      <c r="E62" s="1117"/>
      <c r="F62" s="1118"/>
      <c r="G62" s="24">
        <f t="shared" si="12"/>
        <v>0</v>
      </c>
      <c r="H62" s="24">
        <f t="shared" si="13"/>
        <v>0</v>
      </c>
      <c r="I62" s="24">
        <f t="shared" si="14"/>
        <v>0</v>
      </c>
      <c r="J62" s="102">
        <f t="shared" si="15"/>
        <v>0</v>
      </c>
      <c r="K62" s="1117"/>
      <c r="L62" s="1117"/>
      <c r="M62" s="1123"/>
    </row>
    <row r="63" spans="1:13" ht="199.5">
      <c r="A63" s="196" t="s">
        <v>1544</v>
      </c>
      <c r="B63" s="412" t="s">
        <v>4304</v>
      </c>
      <c r="C63" s="1018" t="s">
        <v>25</v>
      </c>
      <c r="D63" s="1018">
        <v>10</v>
      </c>
      <c r="E63" s="1117"/>
      <c r="F63" s="1118"/>
      <c r="G63" s="24">
        <f t="shared" si="12"/>
        <v>0</v>
      </c>
      <c r="H63" s="24">
        <f t="shared" si="13"/>
        <v>0</v>
      </c>
      <c r="I63" s="24">
        <f t="shared" si="14"/>
        <v>0</v>
      </c>
      <c r="J63" s="102">
        <f t="shared" si="15"/>
        <v>0</v>
      </c>
      <c r="K63" s="1117"/>
      <c r="L63" s="1117"/>
      <c r="M63" s="1123"/>
    </row>
    <row r="64" spans="1:13" ht="15">
      <c r="A64" s="38" t="s">
        <v>32</v>
      </c>
      <c r="B64" s="39"/>
      <c r="C64" s="1019"/>
      <c r="D64" s="1019"/>
      <c r="E64" s="1119"/>
      <c r="F64" s="1120"/>
      <c r="G64" s="187"/>
      <c r="H64" s="187"/>
      <c r="I64" s="116">
        <f>SUM(I53:I63)</f>
        <v>0</v>
      </c>
      <c r="J64" s="116">
        <f>SUM(J53:J63)</f>
        <v>0</v>
      </c>
      <c r="K64" s="1119"/>
      <c r="L64" s="1119"/>
      <c r="M64" s="1124"/>
    </row>
    <row r="65" spans="1:13">
      <c r="A65" s="138"/>
      <c r="B65" s="66"/>
      <c r="C65" s="842"/>
      <c r="D65" s="842"/>
    </row>
    <row r="66" spans="1:13">
      <c r="A66" s="138"/>
      <c r="B66" s="66"/>
      <c r="C66" s="842"/>
      <c r="D66" s="842"/>
    </row>
    <row r="67" spans="1:13" ht="15">
      <c r="A67" s="188" t="s">
        <v>1575</v>
      </c>
      <c r="B67" s="66"/>
      <c r="C67" s="391"/>
      <c r="D67" s="392"/>
    </row>
    <row r="68" spans="1:13" ht="45">
      <c r="A68" s="393" t="s">
        <v>9</v>
      </c>
      <c r="B68" s="394" t="s">
        <v>10</v>
      </c>
      <c r="C68" s="394" t="s">
        <v>11</v>
      </c>
      <c r="D68" s="395" t="s">
        <v>12</v>
      </c>
      <c r="E68" s="700" t="s">
        <v>13</v>
      </c>
      <c r="F68" s="213" t="s">
        <v>14</v>
      </c>
      <c r="G68" s="574" t="s">
        <v>15</v>
      </c>
      <c r="H68" s="574" t="s">
        <v>16</v>
      </c>
      <c r="I68" s="574" t="s">
        <v>17</v>
      </c>
      <c r="J68" s="708" t="s">
        <v>18</v>
      </c>
      <c r="K68" s="278" t="s">
        <v>19</v>
      </c>
      <c r="L68" s="709" t="s">
        <v>20</v>
      </c>
      <c r="M68" s="280" t="s">
        <v>21</v>
      </c>
    </row>
    <row r="69" spans="1:13" ht="15">
      <c r="A69" s="1020" t="s">
        <v>1545</v>
      </c>
      <c r="B69" s="403"/>
      <c r="C69" s="489"/>
      <c r="D69" s="1015"/>
      <c r="E69" s="1112"/>
      <c r="F69" s="1113"/>
      <c r="G69" s="169"/>
      <c r="H69" s="169"/>
      <c r="I69" s="169"/>
      <c r="J69" s="169"/>
      <c r="K69" s="1112"/>
      <c r="L69" s="1112"/>
      <c r="M69" s="1121"/>
    </row>
    <row r="70" spans="1:13" ht="409.5" customHeight="1">
      <c r="A70" s="1021" t="s">
        <v>1546</v>
      </c>
      <c r="B70" s="466" t="s">
        <v>1547</v>
      </c>
      <c r="C70" s="21" t="s">
        <v>271</v>
      </c>
      <c r="D70" s="684">
        <v>90</v>
      </c>
      <c r="E70" s="1115"/>
      <c r="F70" s="1116"/>
      <c r="G70" s="24">
        <f>+E70*F70</f>
        <v>0</v>
      </c>
      <c r="H70" s="24">
        <f>+E70+G70</f>
        <v>0</v>
      </c>
      <c r="I70" s="24">
        <f>+E70*D70</f>
        <v>0</v>
      </c>
      <c r="J70" s="102">
        <f>+H70*D70</f>
        <v>0</v>
      </c>
      <c r="K70" s="1115"/>
      <c r="L70" s="1115"/>
      <c r="M70" s="1122"/>
    </row>
    <row r="71" spans="1:13" ht="372" customHeight="1">
      <c r="A71" s="1021" t="s">
        <v>1548</v>
      </c>
      <c r="B71" s="466" t="s">
        <v>1549</v>
      </c>
      <c r="C71" s="21" t="s">
        <v>271</v>
      </c>
      <c r="D71" s="684">
        <v>35</v>
      </c>
      <c r="E71" s="1115"/>
      <c r="F71" s="1116"/>
      <c r="G71" s="24">
        <f>+E71*F71</f>
        <v>0</v>
      </c>
      <c r="H71" s="24">
        <f>+E71+G71</f>
        <v>0</v>
      </c>
      <c r="I71" s="24">
        <f>+E71*D71</f>
        <v>0</v>
      </c>
      <c r="J71" s="102">
        <f>+H71*D71</f>
        <v>0</v>
      </c>
      <c r="K71" s="1115"/>
      <c r="L71" s="1115"/>
      <c r="M71" s="1122"/>
    </row>
    <row r="72" spans="1:13" ht="312" customHeight="1">
      <c r="A72" s="1022" t="s">
        <v>1550</v>
      </c>
      <c r="B72" s="490" t="s">
        <v>1551</v>
      </c>
      <c r="C72" s="34" t="s">
        <v>271</v>
      </c>
      <c r="D72" s="406">
        <v>10</v>
      </c>
      <c r="E72" s="1117"/>
      <c r="F72" s="1118"/>
      <c r="G72" s="24">
        <f>+E72*F72</f>
        <v>0</v>
      </c>
      <c r="H72" s="24">
        <f>+E72+G72</f>
        <v>0</v>
      </c>
      <c r="I72" s="24">
        <f>+E72*D72</f>
        <v>0</v>
      </c>
      <c r="J72" s="102">
        <f>+H72*D72</f>
        <v>0</v>
      </c>
      <c r="K72" s="1117"/>
      <c r="L72" s="1117"/>
      <c r="M72" s="1123"/>
    </row>
    <row r="73" spans="1:13" ht="18.75" customHeight="1">
      <c r="A73" s="38" t="s">
        <v>32</v>
      </c>
      <c r="B73" s="775"/>
      <c r="C73" s="765"/>
      <c r="D73" s="766"/>
      <c r="E73" s="1119"/>
      <c r="F73" s="1120"/>
      <c r="G73" s="187"/>
      <c r="H73" s="187"/>
      <c r="I73" s="116">
        <f>SUM(I70:I72)</f>
        <v>0</v>
      </c>
      <c r="J73" s="116">
        <f>SUM(J70:J72)</f>
        <v>0</v>
      </c>
      <c r="K73" s="1119"/>
      <c r="L73" s="1119"/>
      <c r="M73" s="1124"/>
    </row>
    <row r="74" spans="1:13" ht="18.75" customHeight="1">
      <c r="A74" s="138"/>
      <c r="B74" s="66"/>
      <c r="C74" s="842"/>
      <c r="D74" s="842"/>
    </row>
    <row r="75" spans="1:13" ht="18.75" customHeight="1">
      <c r="A75" s="138"/>
      <c r="B75" s="66"/>
      <c r="C75" s="842"/>
      <c r="D75" s="842"/>
    </row>
    <row r="76" spans="1:13" ht="15">
      <c r="A76" s="188" t="s">
        <v>1579</v>
      </c>
      <c r="B76" s="565"/>
      <c r="C76" s="842"/>
      <c r="D76" s="66"/>
    </row>
    <row r="77" spans="1:13" ht="45">
      <c r="A77" s="393" t="s">
        <v>9</v>
      </c>
      <c r="B77" s="394" t="s">
        <v>10</v>
      </c>
      <c r="C77" s="394" t="s">
        <v>11</v>
      </c>
      <c r="D77" s="395" t="s">
        <v>12</v>
      </c>
      <c r="E77" s="700" t="s">
        <v>13</v>
      </c>
      <c r="F77" s="213" t="s">
        <v>14</v>
      </c>
      <c r="G77" s="574" t="s">
        <v>15</v>
      </c>
      <c r="H77" s="574" t="s">
        <v>16</v>
      </c>
      <c r="I77" s="574" t="s">
        <v>17</v>
      </c>
      <c r="J77" s="708" t="s">
        <v>18</v>
      </c>
      <c r="K77" s="278" t="s">
        <v>19</v>
      </c>
      <c r="L77" s="709" t="s">
        <v>20</v>
      </c>
      <c r="M77" s="280" t="s">
        <v>21</v>
      </c>
    </row>
    <row r="78" spans="1:13" ht="62.25" customHeight="1">
      <c r="A78" s="437" t="s">
        <v>1553</v>
      </c>
      <c r="B78" s="403"/>
      <c r="C78" s="489"/>
      <c r="D78" s="1015"/>
      <c r="E78" s="1112"/>
      <c r="F78" s="1113"/>
      <c r="G78" s="169"/>
      <c r="H78" s="169"/>
      <c r="I78" s="169"/>
      <c r="J78" s="169"/>
      <c r="K78" s="1112"/>
      <c r="L78" s="1112"/>
      <c r="M78" s="1121"/>
    </row>
    <row r="79" spans="1:13" ht="37.5" customHeight="1">
      <c r="A79" s="374" t="s">
        <v>1554</v>
      </c>
      <c r="B79" s="500"/>
      <c r="C79" s="21"/>
      <c r="D79" s="684"/>
      <c r="E79" s="1115"/>
      <c r="F79" s="1116"/>
      <c r="G79" s="780"/>
      <c r="H79" s="780"/>
      <c r="I79" s="780"/>
      <c r="J79" s="789"/>
      <c r="K79" s="1115"/>
      <c r="L79" s="1115"/>
      <c r="M79" s="1115"/>
    </row>
    <row r="80" spans="1:13" ht="328.5" customHeight="1">
      <c r="A80" s="1023" t="s">
        <v>1555</v>
      </c>
      <c r="B80" s="1024" t="s">
        <v>1556</v>
      </c>
      <c r="C80" s="489" t="s">
        <v>25</v>
      </c>
      <c r="D80" s="1015">
        <v>10</v>
      </c>
      <c r="E80" s="1112"/>
      <c r="F80" s="1113"/>
      <c r="G80" s="248">
        <f>+E80*F80</f>
        <v>0</v>
      </c>
      <c r="H80" s="248">
        <f>+E80+G80</f>
        <v>0</v>
      </c>
      <c r="I80" s="248">
        <f>+E80*D80</f>
        <v>0</v>
      </c>
      <c r="J80" s="293">
        <f>+H80*D80</f>
        <v>0</v>
      </c>
      <c r="K80" s="1112"/>
      <c r="L80" s="1112"/>
      <c r="M80" s="1121"/>
    </row>
    <row r="81" spans="1:13" ht="328.5" customHeight="1">
      <c r="A81" s="1021" t="s">
        <v>1557</v>
      </c>
      <c r="B81" s="466" t="s">
        <v>1558</v>
      </c>
      <c r="C81" s="21" t="s">
        <v>25</v>
      </c>
      <c r="D81" s="684">
        <v>10</v>
      </c>
      <c r="E81" s="1115"/>
      <c r="F81" s="1116"/>
      <c r="G81" s="24">
        <f>+E81*F81</f>
        <v>0</v>
      </c>
      <c r="H81" s="24">
        <f>+E81+G81</f>
        <v>0</v>
      </c>
      <c r="I81" s="24">
        <f>+E81*D81</f>
        <v>0</v>
      </c>
      <c r="J81" s="102">
        <f>+H81*D81</f>
        <v>0</v>
      </c>
      <c r="K81" s="1115"/>
      <c r="L81" s="1115"/>
      <c r="M81" s="1122"/>
    </row>
    <row r="82" spans="1:13" ht="343.5" customHeight="1">
      <c r="A82" s="1021" t="s">
        <v>1559</v>
      </c>
      <c r="B82" s="466" t="s">
        <v>1560</v>
      </c>
      <c r="C82" s="21" t="s">
        <v>271</v>
      </c>
      <c r="D82" s="684">
        <v>10</v>
      </c>
      <c r="E82" s="1115"/>
      <c r="F82" s="1116"/>
      <c r="G82" s="24">
        <f>+E82*F82</f>
        <v>0</v>
      </c>
      <c r="H82" s="24">
        <f>+E82+G82</f>
        <v>0</v>
      </c>
      <c r="I82" s="24">
        <f>+E82*D82</f>
        <v>0</v>
      </c>
      <c r="J82" s="102">
        <f>+H82*D82</f>
        <v>0</v>
      </c>
      <c r="K82" s="1115"/>
      <c r="L82" s="1115"/>
      <c r="M82" s="1122"/>
    </row>
    <row r="83" spans="1:13" ht="318" customHeight="1">
      <c r="A83" s="1022" t="s">
        <v>1561</v>
      </c>
      <c r="B83" s="469" t="s">
        <v>1562</v>
      </c>
      <c r="C83" s="34" t="s">
        <v>271</v>
      </c>
      <c r="D83" s="406">
        <v>10</v>
      </c>
      <c r="E83" s="1117"/>
      <c r="F83" s="1118"/>
      <c r="G83" s="24">
        <f>+E83*F83</f>
        <v>0</v>
      </c>
      <c r="H83" s="24">
        <f>+E83+G83</f>
        <v>0</v>
      </c>
      <c r="I83" s="24">
        <f>+E83*D83</f>
        <v>0</v>
      </c>
      <c r="J83" s="102">
        <f>+H83*D83</f>
        <v>0</v>
      </c>
      <c r="K83" s="1117"/>
      <c r="L83" s="1117"/>
      <c r="M83" s="1123"/>
    </row>
    <row r="84" spans="1:13" ht="15">
      <c r="A84" s="38" t="s">
        <v>32</v>
      </c>
      <c r="B84" s="39"/>
      <c r="C84" s="40"/>
      <c r="D84" s="41"/>
      <c r="E84" s="1119"/>
      <c r="F84" s="1120"/>
      <c r="G84" s="187"/>
      <c r="H84" s="187"/>
      <c r="I84" s="116">
        <f>SUM(I79:I83)</f>
        <v>0</v>
      </c>
      <c r="J84" s="116">
        <f>SUM(J79:J83)</f>
        <v>0</v>
      </c>
      <c r="K84" s="1119"/>
      <c r="L84" s="1119"/>
      <c r="M84" s="1124"/>
    </row>
    <row r="85" spans="1:13">
      <c r="A85" s="138"/>
      <c r="B85" s="66"/>
      <c r="C85" s="842"/>
      <c r="D85" s="842"/>
    </row>
    <row r="86" spans="1:13">
      <c r="A86" s="138"/>
      <c r="B86" s="66"/>
      <c r="C86" s="842"/>
      <c r="D86" s="842"/>
    </row>
    <row r="87" spans="1:13" ht="15">
      <c r="A87" s="376" t="s">
        <v>1586</v>
      </c>
      <c r="B87" s="66"/>
      <c r="C87" s="842"/>
      <c r="D87" s="66"/>
    </row>
    <row r="88" spans="1:13" ht="45">
      <c r="A88" s="393" t="s">
        <v>9</v>
      </c>
      <c r="B88" s="394" t="s">
        <v>10</v>
      </c>
      <c r="C88" s="394" t="s">
        <v>11</v>
      </c>
      <c r="D88" s="395" t="s">
        <v>12</v>
      </c>
      <c r="E88" s="700" t="s">
        <v>13</v>
      </c>
      <c r="F88" s="213" t="s">
        <v>14</v>
      </c>
      <c r="G88" s="574" t="s">
        <v>15</v>
      </c>
      <c r="H88" s="574" t="s">
        <v>16</v>
      </c>
      <c r="I88" s="574" t="s">
        <v>17</v>
      </c>
      <c r="J88" s="708" t="s">
        <v>18</v>
      </c>
      <c r="K88" s="278" t="s">
        <v>19</v>
      </c>
      <c r="L88" s="709" t="s">
        <v>20</v>
      </c>
      <c r="M88" s="280" t="s">
        <v>21</v>
      </c>
    </row>
    <row r="89" spans="1:13" ht="15">
      <c r="A89" s="437" t="s">
        <v>1564</v>
      </c>
      <c r="B89" s="403"/>
      <c r="C89" s="398"/>
      <c r="D89" s="759"/>
      <c r="E89" s="1112"/>
      <c r="F89" s="1113"/>
      <c r="G89" s="169"/>
      <c r="H89" s="169"/>
      <c r="I89" s="169"/>
      <c r="J89" s="169"/>
      <c r="K89" s="1112"/>
      <c r="L89" s="1112"/>
      <c r="M89" s="1121"/>
    </row>
    <row r="90" spans="1:13">
      <c r="A90" s="75" t="s">
        <v>1565</v>
      </c>
      <c r="B90" s="144" t="s">
        <v>1566</v>
      </c>
      <c r="C90" s="762" t="s">
        <v>111</v>
      </c>
      <c r="D90" s="762">
        <v>1</v>
      </c>
      <c r="E90" s="1115"/>
      <c r="F90" s="1116"/>
      <c r="G90" s="24">
        <f>+E90*F90</f>
        <v>0</v>
      </c>
      <c r="H90" s="24">
        <f>+E90+G90</f>
        <v>0</v>
      </c>
      <c r="I90" s="24">
        <f>+E90*D90</f>
        <v>0</v>
      </c>
      <c r="J90" s="102">
        <f>+H90*D90</f>
        <v>0</v>
      </c>
      <c r="K90" s="1115"/>
      <c r="L90" s="1115"/>
      <c r="M90" s="1122"/>
    </row>
    <row r="91" spans="1:13">
      <c r="A91" s="86" t="s">
        <v>1567</v>
      </c>
      <c r="B91" s="344" t="s">
        <v>1566</v>
      </c>
      <c r="C91" s="1018" t="s">
        <v>111</v>
      </c>
      <c r="D91" s="1018">
        <v>1</v>
      </c>
      <c r="E91" s="1117"/>
      <c r="F91" s="1118"/>
      <c r="G91" s="24">
        <f>+E91*F91</f>
        <v>0</v>
      </c>
      <c r="H91" s="24">
        <f>+E91+G91</f>
        <v>0</v>
      </c>
      <c r="I91" s="24">
        <f>+E91*D91</f>
        <v>0</v>
      </c>
      <c r="J91" s="102">
        <f>+H91*D91</f>
        <v>0</v>
      </c>
      <c r="K91" s="1117"/>
      <c r="L91" s="1117"/>
      <c r="M91" s="1123"/>
    </row>
    <row r="92" spans="1:13" ht="15">
      <c r="A92" s="38" t="s">
        <v>32</v>
      </c>
      <c r="B92" s="39"/>
      <c r="C92" s="40"/>
      <c r="D92" s="41"/>
      <c r="E92" s="1119"/>
      <c r="F92" s="1120"/>
      <c r="G92" s="187"/>
      <c r="H92" s="187"/>
      <c r="I92" s="116">
        <f>SUM(I90:I91)</f>
        <v>0</v>
      </c>
      <c r="J92" s="116">
        <f>SUM(J90:J91)</f>
        <v>0</v>
      </c>
      <c r="K92" s="1119"/>
      <c r="L92" s="1119"/>
      <c r="M92" s="1124"/>
    </row>
    <row r="93" spans="1:13">
      <c r="A93" s="138"/>
      <c r="B93" s="66"/>
      <c r="C93" s="842"/>
      <c r="D93" s="842"/>
    </row>
    <row r="94" spans="1:13">
      <c r="A94" s="138"/>
      <c r="B94" s="66"/>
      <c r="C94" s="842"/>
      <c r="D94" s="842"/>
    </row>
    <row r="95" spans="1:13" ht="15">
      <c r="A95" s="376" t="s">
        <v>1590</v>
      </c>
      <c r="B95" s="5"/>
      <c r="C95" s="842"/>
      <c r="D95" s="66"/>
    </row>
    <row r="96" spans="1:13" ht="45">
      <c r="A96" s="53" t="s">
        <v>9</v>
      </c>
      <c r="B96" s="11" t="s">
        <v>10</v>
      </c>
      <c r="C96" s="11" t="s">
        <v>11</v>
      </c>
      <c r="D96" s="12" t="s">
        <v>12</v>
      </c>
      <c r="E96" s="700" t="s">
        <v>13</v>
      </c>
      <c r="F96" s="213" t="s">
        <v>14</v>
      </c>
      <c r="G96" s="574" t="s">
        <v>15</v>
      </c>
      <c r="H96" s="574" t="s">
        <v>16</v>
      </c>
      <c r="I96" s="574" t="s">
        <v>17</v>
      </c>
      <c r="J96" s="708" t="s">
        <v>18</v>
      </c>
      <c r="K96" s="278" t="s">
        <v>19</v>
      </c>
      <c r="L96" s="709" t="s">
        <v>20</v>
      </c>
      <c r="M96" s="280" t="s">
        <v>21</v>
      </c>
    </row>
    <row r="97" spans="1:13" ht="115.5" customHeight="1">
      <c r="A97" s="536" t="s">
        <v>1572</v>
      </c>
      <c r="B97" s="2111" t="s">
        <v>1573</v>
      </c>
      <c r="C97" s="340" t="s">
        <v>25</v>
      </c>
      <c r="D97" s="85">
        <v>100</v>
      </c>
      <c r="E97" s="1129"/>
      <c r="F97" s="1130"/>
      <c r="G97" s="24">
        <f>+E97*F97</f>
        <v>0</v>
      </c>
      <c r="H97" s="24">
        <f>+E97+G97</f>
        <v>0</v>
      </c>
      <c r="I97" s="24">
        <f>+E97*D97</f>
        <v>0</v>
      </c>
      <c r="J97" s="102">
        <f>+H97*D97</f>
        <v>0</v>
      </c>
      <c r="K97" s="1129"/>
      <c r="L97" s="1129"/>
      <c r="M97" s="1132"/>
    </row>
    <row r="98" spans="1:13" ht="15">
      <c r="A98" s="38" t="s">
        <v>32</v>
      </c>
      <c r="B98" s="39"/>
      <c r="C98" s="40"/>
      <c r="D98" s="41"/>
      <c r="E98" s="1119"/>
      <c r="F98" s="1120"/>
      <c r="G98" s="187"/>
      <c r="H98" s="187"/>
      <c r="I98" s="116">
        <f>SUM(I97)</f>
        <v>0</v>
      </c>
      <c r="J98" s="116">
        <f>SUM(J97)</f>
        <v>0</v>
      </c>
      <c r="K98" s="1119"/>
      <c r="L98" s="1119"/>
      <c r="M98" s="1124"/>
    </row>
    <row r="99" spans="1:13">
      <c r="A99" s="138"/>
      <c r="B99" s="66"/>
      <c r="C99" s="842"/>
      <c r="D99" s="842"/>
    </row>
    <row r="100" spans="1:13" ht="15.75" thickBot="1">
      <c r="A100" s="188" t="s">
        <v>1593</v>
      </c>
      <c r="B100" s="2165"/>
      <c r="C100" s="2166"/>
      <c r="D100" s="2167"/>
    </row>
    <row r="101" spans="1:13" ht="45.75" thickBot="1">
      <c r="A101" s="53" t="s">
        <v>9</v>
      </c>
      <c r="B101" s="11" t="s">
        <v>10</v>
      </c>
      <c r="C101" s="11" t="s">
        <v>11</v>
      </c>
      <c r="D101" s="12" t="s">
        <v>12</v>
      </c>
      <c r="E101" s="700" t="s">
        <v>13</v>
      </c>
      <c r="F101" s="213" t="s">
        <v>14</v>
      </c>
      <c r="G101" s="574" t="s">
        <v>15</v>
      </c>
      <c r="H101" s="574" t="s">
        <v>16</v>
      </c>
      <c r="I101" s="574" t="s">
        <v>17</v>
      </c>
      <c r="J101" s="708" t="s">
        <v>18</v>
      </c>
      <c r="K101" s="278" t="s">
        <v>19</v>
      </c>
      <c r="L101" s="709" t="s">
        <v>20</v>
      </c>
      <c r="M101" s="280" t="s">
        <v>21</v>
      </c>
    </row>
    <row r="102" spans="1:13" ht="270.75">
      <c r="A102" s="1751" t="s">
        <v>4079</v>
      </c>
      <c r="B102" s="2168" t="s">
        <v>4080</v>
      </c>
      <c r="C102" s="2169" t="s">
        <v>52</v>
      </c>
      <c r="D102" s="85">
        <v>5</v>
      </c>
      <c r="E102" s="1112"/>
      <c r="F102" s="1113"/>
      <c r="G102" s="1720">
        <f>+E102*F102</f>
        <v>0</v>
      </c>
      <c r="H102" s="1720">
        <f>+E102+G102</f>
        <v>0</v>
      </c>
      <c r="I102" s="1720">
        <f>+E102*D102</f>
        <v>0</v>
      </c>
      <c r="J102" s="102">
        <f>+H102*D102</f>
        <v>0</v>
      </c>
      <c r="K102" s="1112"/>
      <c r="L102" s="1112"/>
      <c r="M102" s="1121"/>
    </row>
    <row r="103" spans="1:13" ht="213.75">
      <c r="A103" s="1751" t="s">
        <v>4081</v>
      </c>
      <c r="B103" s="60" t="s">
        <v>4082</v>
      </c>
      <c r="C103" s="61" t="s">
        <v>52</v>
      </c>
      <c r="D103" s="85">
        <v>5</v>
      </c>
      <c r="E103" s="1115"/>
      <c r="F103" s="1116"/>
      <c r="G103" s="1720">
        <f>+E103*F103</f>
        <v>0</v>
      </c>
      <c r="H103" s="1720">
        <f>+E103+G103</f>
        <v>0</v>
      </c>
      <c r="I103" s="1720">
        <f>+E103*D103</f>
        <v>0</v>
      </c>
      <c r="J103" s="102">
        <f>+H103*D103</f>
        <v>0</v>
      </c>
      <c r="K103" s="1115"/>
      <c r="L103" s="1115"/>
      <c r="M103" s="1122"/>
    </row>
    <row r="104" spans="1:13" ht="214.5" thickBot="1">
      <c r="A104" s="1751" t="s">
        <v>4083</v>
      </c>
      <c r="B104" s="60" t="s">
        <v>4084</v>
      </c>
      <c r="C104" s="61" t="s">
        <v>52</v>
      </c>
      <c r="D104" s="85">
        <v>1</v>
      </c>
      <c r="E104" s="1115"/>
      <c r="F104" s="1116"/>
      <c r="G104" s="1720">
        <f>+E104*F104</f>
        <v>0</v>
      </c>
      <c r="H104" s="1720">
        <f>+E104+G104</f>
        <v>0</v>
      </c>
      <c r="I104" s="1720">
        <f>+E104*D104</f>
        <v>0</v>
      </c>
      <c r="J104" s="102">
        <f>+H104*D104</f>
        <v>0</v>
      </c>
      <c r="K104" s="1115"/>
      <c r="L104" s="1115"/>
      <c r="M104" s="1122"/>
    </row>
    <row r="105" spans="1:13" ht="15.75" thickBot="1">
      <c r="A105" s="38" t="s">
        <v>32</v>
      </c>
      <c r="B105" s="39"/>
      <c r="C105" s="40"/>
      <c r="D105" s="41"/>
      <c r="E105" s="1119"/>
      <c r="F105" s="1120"/>
      <c r="G105" s="187"/>
      <c r="H105" s="187"/>
      <c r="I105" s="1748">
        <f>SUM(I102:I104)</f>
        <v>0</v>
      </c>
      <c r="J105" s="1748">
        <f>SUM(J102:J104)</f>
        <v>0</v>
      </c>
      <c r="K105" s="1119"/>
      <c r="L105" s="1119"/>
      <c r="M105" s="1124"/>
    </row>
    <row r="106" spans="1:13">
      <c r="A106" s="138"/>
      <c r="B106" s="66"/>
      <c r="C106" s="842"/>
      <c r="D106" s="842"/>
    </row>
    <row r="107" spans="1:13">
      <c r="A107" s="138"/>
      <c r="B107" s="66"/>
      <c r="C107" s="842"/>
      <c r="D107" s="842"/>
    </row>
    <row r="108" spans="1:13" ht="15.75" thickBot="1">
      <c r="A108" s="188" t="s">
        <v>1601</v>
      </c>
      <c r="B108" s="273"/>
      <c r="C108" s="842"/>
      <c r="D108" s="66"/>
    </row>
    <row r="109" spans="1:13" ht="45.75" thickBot="1">
      <c r="A109" s="53" t="s">
        <v>9</v>
      </c>
      <c r="B109" s="11" t="s">
        <v>10</v>
      </c>
      <c r="C109" s="11" t="s">
        <v>11</v>
      </c>
      <c r="D109" s="12" t="s">
        <v>12</v>
      </c>
      <c r="E109" s="700" t="s">
        <v>13</v>
      </c>
      <c r="F109" s="213" t="s">
        <v>14</v>
      </c>
      <c r="G109" s="574" t="s">
        <v>15</v>
      </c>
      <c r="H109" s="574" t="s">
        <v>16</v>
      </c>
      <c r="I109" s="574" t="s">
        <v>17</v>
      </c>
      <c r="J109" s="708" t="s">
        <v>18</v>
      </c>
      <c r="K109" s="278" t="s">
        <v>19</v>
      </c>
      <c r="L109" s="709" t="s">
        <v>20</v>
      </c>
      <c r="M109" s="280" t="s">
        <v>21</v>
      </c>
    </row>
    <row r="110" spans="1:13" ht="15">
      <c r="A110" s="1025" t="s">
        <v>1576</v>
      </c>
      <c r="B110" s="2108"/>
      <c r="C110" s="1012"/>
      <c r="D110" s="836"/>
      <c r="E110" s="1112"/>
      <c r="F110" s="1113"/>
      <c r="G110" s="169"/>
      <c r="H110" s="169"/>
      <c r="I110" s="169"/>
      <c r="J110" s="169"/>
      <c r="K110" s="1112"/>
      <c r="L110" s="1112"/>
      <c r="M110" s="1121"/>
    </row>
    <row r="111" spans="1:13" ht="28.5">
      <c r="A111" s="833" t="s">
        <v>1577</v>
      </c>
      <c r="B111" s="364"/>
      <c r="C111" s="61" t="s">
        <v>25</v>
      </c>
      <c r="D111" s="85">
        <v>20</v>
      </c>
      <c r="E111" s="1115"/>
      <c r="F111" s="1116"/>
      <c r="G111" s="24">
        <f>+E111*F111</f>
        <v>0</v>
      </c>
      <c r="H111" s="24">
        <f>+E111+G111</f>
        <v>0</v>
      </c>
      <c r="I111" s="24">
        <f>+E111*D111</f>
        <v>0</v>
      </c>
      <c r="J111" s="102">
        <f>+H111*D111</f>
        <v>0</v>
      </c>
      <c r="K111" s="1115"/>
      <c r="L111" s="1115"/>
      <c r="M111" s="1122"/>
    </row>
    <row r="112" spans="1:13" ht="29.25" thickBot="1">
      <c r="A112" s="834" t="s">
        <v>1578</v>
      </c>
      <c r="B112" s="362"/>
      <c r="C112" s="64" t="s">
        <v>25</v>
      </c>
      <c r="D112" s="185">
        <v>20</v>
      </c>
      <c r="E112" s="1117"/>
      <c r="F112" s="1118"/>
      <c r="G112" s="24">
        <f>+E112*F112</f>
        <v>0</v>
      </c>
      <c r="H112" s="24">
        <f>+E112+G112</f>
        <v>0</v>
      </c>
      <c r="I112" s="24">
        <f>+E112*D112</f>
        <v>0</v>
      </c>
      <c r="J112" s="102">
        <f>+H112*D112</f>
        <v>0</v>
      </c>
      <c r="K112" s="1117"/>
      <c r="L112" s="1117"/>
      <c r="M112" s="1123"/>
    </row>
    <row r="113" spans="1:13" ht="15.75" thickBot="1">
      <c r="A113" s="38" t="s">
        <v>32</v>
      </c>
      <c r="B113" s="39"/>
      <c r="C113" s="40"/>
      <c r="D113" s="41"/>
      <c r="E113" s="1119"/>
      <c r="F113" s="1120"/>
      <c r="G113" s="187"/>
      <c r="H113" s="187"/>
      <c r="I113" s="116">
        <f>SUM(I111:I112)</f>
        <v>0</v>
      </c>
      <c r="J113" s="116">
        <f>SUM(J111:J112)</f>
        <v>0</v>
      </c>
      <c r="K113" s="1119"/>
      <c r="L113" s="1119"/>
      <c r="M113" s="1124"/>
    </row>
    <row r="116" spans="1:13" ht="15.75" thickBot="1">
      <c r="A116" s="312" t="s">
        <v>1608</v>
      </c>
    </row>
    <row r="117" spans="1:13" ht="45.75" thickBot="1">
      <c r="A117" s="443" t="s">
        <v>9</v>
      </c>
      <c r="B117" s="444" t="s">
        <v>10</v>
      </c>
      <c r="C117" s="11" t="s">
        <v>11</v>
      </c>
      <c r="D117" s="12" t="s">
        <v>12</v>
      </c>
      <c r="E117" s="700" t="s">
        <v>13</v>
      </c>
      <c r="F117" s="213" t="s">
        <v>14</v>
      </c>
      <c r="G117" s="574" t="s">
        <v>15</v>
      </c>
      <c r="H117" s="574" t="s">
        <v>16</v>
      </c>
      <c r="I117" s="574" t="s">
        <v>17</v>
      </c>
      <c r="J117" s="708" t="s">
        <v>18</v>
      </c>
      <c r="K117" s="278" t="s">
        <v>19</v>
      </c>
      <c r="L117" s="709" t="s">
        <v>20</v>
      </c>
      <c r="M117" s="280" t="s">
        <v>21</v>
      </c>
    </row>
    <row r="118" spans="1:13" ht="42.75">
      <c r="A118" s="1026" t="s">
        <v>1580</v>
      </c>
      <c r="B118" s="1014" t="s">
        <v>1581</v>
      </c>
      <c r="C118" s="540" t="s">
        <v>25</v>
      </c>
      <c r="D118" s="540">
        <v>1000</v>
      </c>
      <c r="E118" s="1112"/>
      <c r="F118" s="1113"/>
      <c r="G118" s="24">
        <f>+E118*F118</f>
        <v>0</v>
      </c>
      <c r="H118" s="24">
        <f>+E118+G118</f>
        <v>0</v>
      </c>
      <c r="I118" s="24">
        <f>+E118*D118</f>
        <v>0</v>
      </c>
      <c r="J118" s="102">
        <f>+H118*D118</f>
        <v>0</v>
      </c>
      <c r="K118" s="1112"/>
      <c r="L118" s="1112"/>
      <c r="M118" s="1121"/>
    </row>
    <row r="119" spans="1:13" ht="28.5">
      <c r="A119" s="447" t="s">
        <v>1582</v>
      </c>
      <c r="B119" s="380" t="s">
        <v>1583</v>
      </c>
      <c r="C119" s="448" t="s">
        <v>25</v>
      </c>
      <c r="D119" s="449">
        <v>850</v>
      </c>
      <c r="E119" s="1115"/>
      <c r="F119" s="1116"/>
      <c r="G119" s="24">
        <f>+E119*F119</f>
        <v>0</v>
      </c>
      <c r="H119" s="24">
        <f>+E119+G119</f>
        <v>0</v>
      </c>
      <c r="I119" s="24">
        <f>+E119*D119</f>
        <v>0</v>
      </c>
      <c r="J119" s="102">
        <f>+H119*D119</f>
        <v>0</v>
      </c>
      <c r="K119" s="1115"/>
      <c r="L119" s="1115"/>
      <c r="M119" s="1122"/>
    </row>
    <row r="120" spans="1:13" ht="43.5" thickBot="1">
      <c r="A120" s="1027" t="s">
        <v>1584</v>
      </c>
      <c r="B120" s="1028" t="s">
        <v>1585</v>
      </c>
      <c r="C120" s="309" t="s">
        <v>25</v>
      </c>
      <c r="D120" s="451">
        <v>25</v>
      </c>
      <c r="E120" s="1117"/>
      <c r="F120" s="1118"/>
      <c r="G120" s="24">
        <f>+E120*F120</f>
        <v>0</v>
      </c>
      <c r="H120" s="24">
        <f>+E120+G120</f>
        <v>0</v>
      </c>
      <c r="I120" s="24">
        <f>+E120*D120</f>
        <v>0</v>
      </c>
      <c r="J120" s="102">
        <f>+H120*D120</f>
        <v>0</v>
      </c>
      <c r="K120" s="1117"/>
      <c r="L120" s="1117"/>
      <c r="M120" s="1123"/>
    </row>
    <row r="121" spans="1:13" ht="15.75" thickBot="1">
      <c r="A121" s="452" t="s">
        <v>32</v>
      </c>
      <c r="B121" s="687"/>
      <c r="C121" s="40"/>
      <c r="D121" s="41"/>
      <c r="E121" s="1119"/>
      <c r="F121" s="1120"/>
      <c r="G121" s="187"/>
      <c r="H121" s="187"/>
      <c r="I121" s="116">
        <f>SUM(I118:I120)</f>
        <v>0</v>
      </c>
      <c r="J121" s="116">
        <f>SUM(J118:J120)</f>
        <v>0</v>
      </c>
      <c r="K121" s="1119"/>
      <c r="L121" s="1119"/>
      <c r="M121" s="1124"/>
    </row>
    <row r="124" spans="1:13" ht="15.75" thickBot="1">
      <c r="A124" s="200" t="s">
        <v>1613</v>
      </c>
      <c r="B124" s="139"/>
      <c r="C124" s="842"/>
      <c r="D124" s="842"/>
    </row>
    <row r="125" spans="1:13" ht="45.75" thickBot="1">
      <c r="A125" s="53" t="s">
        <v>9</v>
      </c>
      <c r="B125" s="11" t="s">
        <v>10</v>
      </c>
      <c r="C125" s="11" t="s">
        <v>11</v>
      </c>
      <c r="D125" s="12" t="s">
        <v>12</v>
      </c>
      <c r="E125" s="700" t="s">
        <v>13</v>
      </c>
      <c r="F125" s="213" t="s">
        <v>14</v>
      </c>
      <c r="G125" s="574" t="s">
        <v>15</v>
      </c>
      <c r="H125" s="574" t="s">
        <v>16</v>
      </c>
      <c r="I125" s="574" t="s">
        <v>17</v>
      </c>
      <c r="J125" s="708" t="s">
        <v>18</v>
      </c>
      <c r="K125" s="278" t="s">
        <v>19</v>
      </c>
      <c r="L125" s="709" t="s">
        <v>20</v>
      </c>
      <c r="M125" s="280" t="s">
        <v>21</v>
      </c>
    </row>
    <row r="126" spans="1:13" ht="15">
      <c r="A126" s="495" t="s">
        <v>1587</v>
      </c>
      <c r="B126" s="496"/>
      <c r="C126" s="348"/>
      <c r="D126" s="2085"/>
      <c r="E126" s="1112"/>
      <c r="F126" s="1113"/>
      <c r="G126" s="169"/>
      <c r="H126" s="169"/>
      <c r="I126" s="169"/>
      <c r="J126" s="169"/>
      <c r="K126" s="1112"/>
      <c r="L126" s="1112"/>
      <c r="M126" s="1121"/>
    </row>
    <row r="127" spans="1:13" ht="57.75" thickBot="1">
      <c r="A127" s="366" t="s">
        <v>1588</v>
      </c>
      <c r="B127" s="494" t="s">
        <v>1589</v>
      </c>
      <c r="C127" s="268" t="s">
        <v>25</v>
      </c>
      <c r="D127" s="269">
        <v>2</v>
      </c>
      <c r="E127" s="1117"/>
      <c r="F127" s="1118"/>
      <c r="G127" s="24">
        <f>+E127*F127</f>
        <v>0</v>
      </c>
      <c r="H127" s="24">
        <f>+E127+G127</f>
        <v>0</v>
      </c>
      <c r="I127" s="24">
        <f>+E127*D127</f>
        <v>0</v>
      </c>
      <c r="J127" s="102">
        <f>+H127*D127</f>
        <v>0</v>
      </c>
      <c r="K127" s="1117"/>
      <c r="L127" s="1117"/>
      <c r="M127" s="1123"/>
    </row>
    <row r="128" spans="1:13" ht="15.75" thickBot="1">
      <c r="A128" s="38" t="s">
        <v>32</v>
      </c>
      <c r="B128" s="39"/>
      <c r="C128" s="40"/>
      <c r="D128" s="41"/>
      <c r="E128" s="1119"/>
      <c r="F128" s="1120"/>
      <c r="G128" s="187"/>
      <c r="H128" s="187"/>
      <c r="I128" s="116">
        <f>SUM(I127)</f>
        <v>0</v>
      </c>
      <c r="J128" s="116">
        <f>SUM(J127)</f>
        <v>0</v>
      </c>
      <c r="K128" s="1119"/>
      <c r="L128" s="1119"/>
      <c r="M128" s="1124"/>
    </row>
    <row r="131" spans="1:13" ht="15.75" thickBot="1">
      <c r="A131" s="188" t="s">
        <v>1618</v>
      </c>
      <c r="B131" s="273"/>
      <c r="C131" s="6"/>
      <c r="D131" s="6"/>
    </row>
    <row r="132" spans="1:13" ht="45.75" thickBot="1">
      <c r="A132" s="53" t="s">
        <v>9</v>
      </c>
      <c r="B132" s="11" t="s">
        <v>10</v>
      </c>
      <c r="C132" s="11" t="s">
        <v>11</v>
      </c>
      <c r="D132" s="12" t="s">
        <v>12</v>
      </c>
      <c r="E132" s="700" t="s">
        <v>13</v>
      </c>
      <c r="F132" s="213" t="s">
        <v>14</v>
      </c>
      <c r="G132" s="574" t="s">
        <v>15</v>
      </c>
      <c r="H132" s="574" t="s">
        <v>16</v>
      </c>
      <c r="I132" s="574" t="s">
        <v>17</v>
      </c>
      <c r="J132" s="708" t="s">
        <v>18</v>
      </c>
      <c r="K132" s="278" t="s">
        <v>19</v>
      </c>
      <c r="L132" s="709" t="s">
        <v>20</v>
      </c>
      <c r="M132" s="280" t="s">
        <v>21</v>
      </c>
    </row>
    <row r="133" spans="1:13" ht="15">
      <c r="A133" s="2224" t="s">
        <v>3563</v>
      </c>
      <c r="B133" s="416"/>
      <c r="C133" s="416"/>
      <c r="D133" s="417"/>
      <c r="E133" s="1756"/>
      <c r="F133" s="1692"/>
      <c r="G133" s="1693"/>
      <c r="H133" s="1693"/>
      <c r="I133" s="1693"/>
      <c r="J133" s="1694"/>
      <c r="K133" s="1695"/>
      <c r="L133" s="1696"/>
      <c r="M133" s="1696"/>
    </row>
    <row r="134" spans="1:13" ht="45">
      <c r="A134" s="2204" t="s">
        <v>3564</v>
      </c>
      <c r="B134" s="2228" t="s">
        <v>3565</v>
      </c>
      <c r="C134" s="2175" t="s">
        <v>25</v>
      </c>
      <c r="D134" s="2175">
        <v>20</v>
      </c>
      <c r="E134" s="1112"/>
      <c r="F134" s="1113"/>
      <c r="G134" s="2206">
        <f t="shared" ref="G134:G137" si="16">+E134*F134</f>
        <v>0</v>
      </c>
      <c r="H134" s="2206">
        <f t="shared" ref="H134:H137" si="17">+E134+G134</f>
        <v>0</v>
      </c>
      <c r="I134" s="2206">
        <f t="shared" ref="I134:I137" si="18">+E134*D134</f>
        <v>0</v>
      </c>
      <c r="J134" s="2207">
        <f t="shared" ref="J134:J137" si="19">+H134*D134</f>
        <v>0</v>
      </c>
      <c r="K134" s="1112"/>
      <c r="L134" s="1112"/>
      <c r="M134" s="1112"/>
    </row>
    <row r="135" spans="1:13" ht="45">
      <c r="A135" s="2204" t="s">
        <v>3564</v>
      </c>
      <c r="B135" s="2229" t="s">
        <v>3566</v>
      </c>
      <c r="C135" s="2175" t="s">
        <v>25</v>
      </c>
      <c r="D135" s="2175">
        <v>20</v>
      </c>
      <c r="E135" s="1112"/>
      <c r="F135" s="1113"/>
      <c r="G135" s="2206">
        <f t="shared" ref="G135" si="20">+E135*F135</f>
        <v>0</v>
      </c>
      <c r="H135" s="2206">
        <f t="shared" ref="H135" si="21">+E135+G135</f>
        <v>0</v>
      </c>
      <c r="I135" s="2206">
        <f t="shared" ref="I135" si="22">+E135*D135</f>
        <v>0</v>
      </c>
      <c r="J135" s="2207">
        <f t="shared" ref="J135" si="23">+H135*D135</f>
        <v>0</v>
      </c>
      <c r="K135" s="1112"/>
      <c r="L135" s="1112"/>
      <c r="M135" s="1112"/>
    </row>
    <row r="136" spans="1:13" ht="60">
      <c r="A136" s="2230" t="s">
        <v>3567</v>
      </c>
      <c r="B136" s="2229" t="s">
        <v>3568</v>
      </c>
      <c r="C136" s="2175" t="s">
        <v>25</v>
      </c>
      <c r="D136" s="343">
        <v>100</v>
      </c>
      <c r="E136" s="1115"/>
      <c r="F136" s="1116"/>
      <c r="G136" s="780">
        <f t="shared" si="16"/>
        <v>0</v>
      </c>
      <c r="H136" s="780">
        <f t="shared" si="17"/>
        <v>0</v>
      </c>
      <c r="I136" s="780">
        <f t="shared" si="18"/>
        <v>0</v>
      </c>
      <c r="J136" s="789">
        <f t="shared" si="19"/>
        <v>0</v>
      </c>
      <c r="K136" s="1115"/>
      <c r="L136" s="1115"/>
      <c r="M136" s="1115"/>
    </row>
    <row r="137" spans="1:13" ht="45.75" thickBot="1">
      <c r="A137" s="2231" t="s">
        <v>3569</v>
      </c>
      <c r="B137" s="2232" t="s">
        <v>3570</v>
      </c>
      <c r="C137" s="2233" t="s">
        <v>25</v>
      </c>
      <c r="D137" s="2233">
        <v>70</v>
      </c>
      <c r="E137" s="1129"/>
      <c r="F137" s="1130"/>
      <c r="G137" s="780">
        <f t="shared" si="16"/>
        <v>0</v>
      </c>
      <c r="H137" s="780">
        <f t="shared" si="17"/>
        <v>0</v>
      </c>
      <c r="I137" s="780">
        <f t="shared" si="18"/>
        <v>0</v>
      </c>
      <c r="J137" s="789">
        <f t="shared" si="19"/>
        <v>0</v>
      </c>
      <c r="K137" s="1129"/>
      <c r="L137" s="1129"/>
      <c r="M137" s="1312"/>
    </row>
    <row r="138" spans="1:13" ht="15.75" thickBot="1">
      <c r="A138" s="38" t="s">
        <v>32</v>
      </c>
      <c r="B138" s="39"/>
      <c r="C138" s="40"/>
      <c r="D138" s="41"/>
      <c r="E138" s="1119"/>
      <c r="F138" s="1120"/>
      <c r="G138" s="187"/>
      <c r="H138" s="187"/>
      <c r="I138" s="116">
        <f>SUM(I134:I137)</f>
        <v>0</v>
      </c>
      <c r="J138" s="116">
        <f>SUM(J134:J137)</f>
        <v>0</v>
      </c>
      <c r="K138" s="1119"/>
      <c r="L138" s="1119"/>
      <c r="M138" s="1124"/>
    </row>
    <row r="141" spans="1:13" ht="15.75" thickBot="1">
      <c r="A141" s="312" t="s">
        <v>1623</v>
      </c>
      <c r="B141"/>
      <c r="C141"/>
      <c r="D141"/>
      <c r="E141"/>
      <c r="F141"/>
      <c r="G141"/>
      <c r="H141"/>
      <c r="I141"/>
      <c r="J141"/>
      <c r="K141" s="1495"/>
      <c r="L141" s="1495"/>
      <c r="M141" s="1495"/>
    </row>
    <row r="142" spans="1:13" ht="45.75" thickBot="1">
      <c r="A142" s="53" t="s">
        <v>9</v>
      </c>
      <c r="B142" s="11" t="s">
        <v>10</v>
      </c>
      <c r="C142" s="11" t="s">
        <v>11</v>
      </c>
      <c r="D142" s="12" t="s">
        <v>12</v>
      </c>
      <c r="E142" s="700" t="s">
        <v>13</v>
      </c>
      <c r="F142" s="213" t="s">
        <v>14</v>
      </c>
      <c r="G142" s="574" t="s">
        <v>15</v>
      </c>
      <c r="H142" s="574" t="s">
        <v>16</v>
      </c>
      <c r="I142" s="574" t="s">
        <v>17</v>
      </c>
      <c r="J142" s="708" t="s">
        <v>18</v>
      </c>
      <c r="K142" s="278" t="s">
        <v>19</v>
      </c>
      <c r="L142" s="279" t="s">
        <v>20</v>
      </c>
      <c r="M142" s="1691" t="s">
        <v>21</v>
      </c>
    </row>
    <row r="143" spans="1:13" ht="15">
      <c r="A143" s="304" t="s">
        <v>3609</v>
      </c>
      <c r="B143" s="201"/>
      <c r="C143" s="201"/>
      <c r="D143" s="17"/>
      <c r="E143" s="1112"/>
      <c r="F143" s="1113"/>
      <c r="G143" s="169"/>
      <c r="H143" s="169"/>
      <c r="I143" s="169"/>
      <c r="J143" s="169"/>
      <c r="K143" s="1112"/>
      <c r="L143" s="1112"/>
      <c r="M143" s="1112"/>
    </row>
    <row r="144" spans="1:13" ht="128.25">
      <c r="A144" s="318" t="s">
        <v>3610</v>
      </c>
      <c r="B144" s="318" t="s">
        <v>3611</v>
      </c>
      <c r="C144" s="1196" t="s">
        <v>25</v>
      </c>
      <c r="D144" s="2170">
        <v>20</v>
      </c>
      <c r="E144" s="1115"/>
      <c r="F144" s="1116"/>
      <c r="G144" s="780">
        <f t="shared" ref="G144:G148" si="24">+E144*F144</f>
        <v>0</v>
      </c>
      <c r="H144" s="780">
        <f t="shared" ref="H144:H148" si="25">+E144+G144</f>
        <v>0</v>
      </c>
      <c r="I144" s="780">
        <f t="shared" ref="I144:I148" si="26">+E144*D144</f>
        <v>0</v>
      </c>
      <c r="J144" s="789">
        <f t="shared" ref="J144:J148" si="27">+H144*D144</f>
        <v>0</v>
      </c>
      <c r="K144" s="1202"/>
      <c r="L144" s="1202"/>
      <c r="M144" s="1202"/>
    </row>
    <row r="145" spans="1:13" ht="128.25">
      <c r="A145" s="318" t="s">
        <v>3612</v>
      </c>
      <c r="B145" s="318" t="s">
        <v>3613</v>
      </c>
      <c r="C145" s="1196" t="s">
        <v>25</v>
      </c>
      <c r="D145" s="2170">
        <v>20</v>
      </c>
      <c r="E145" s="1115"/>
      <c r="F145" s="1116"/>
      <c r="G145" s="780">
        <f t="shared" si="24"/>
        <v>0</v>
      </c>
      <c r="H145" s="780">
        <f t="shared" si="25"/>
        <v>0</v>
      </c>
      <c r="I145" s="780">
        <f t="shared" si="26"/>
        <v>0</v>
      </c>
      <c r="J145" s="789">
        <f t="shared" si="27"/>
        <v>0</v>
      </c>
      <c r="K145" s="1202"/>
      <c r="L145" s="1202"/>
      <c r="M145" s="1202"/>
    </row>
    <row r="146" spans="1:13" ht="128.25">
      <c r="A146" s="318" t="s">
        <v>3614</v>
      </c>
      <c r="B146" s="318" t="s">
        <v>3615</v>
      </c>
      <c r="C146" s="1196" t="s">
        <v>25</v>
      </c>
      <c r="D146" s="2170">
        <v>20</v>
      </c>
      <c r="E146" s="1115"/>
      <c r="F146" s="1116"/>
      <c r="G146" s="780">
        <f t="shared" si="24"/>
        <v>0</v>
      </c>
      <c r="H146" s="780">
        <f t="shared" si="25"/>
        <v>0</v>
      </c>
      <c r="I146" s="780">
        <f t="shared" si="26"/>
        <v>0</v>
      </c>
      <c r="J146" s="789">
        <f t="shared" si="27"/>
        <v>0</v>
      </c>
      <c r="K146" s="1202"/>
      <c r="L146" s="1202"/>
      <c r="M146" s="1202"/>
    </row>
    <row r="147" spans="1:13" ht="129.75">
      <c r="A147" s="318" t="s">
        <v>3616</v>
      </c>
      <c r="B147" s="318" t="s">
        <v>3617</v>
      </c>
      <c r="C147" s="1196" t="s">
        <v>25</v>
      </c>
      <c r="D147" s="2170">
        <v>20</v>
      </c>
      <c r="E147" s="1115"/>
      <c r="F147" s="1116"/>
      <c r="G147" s="780">
        <f t="shared" si="24"/>
        <v>0</v>
      </c>
      <c r="H147" s="780">
        <f t="shared" si="25"/>
        <v>0</v>
      </c>
      <c r="I147" s="780">
        <f t="shared" si="26"/>
        <v>0</v>
      </c>
      <c r="J147" s="789">
        <f t="shared" si="27"/>
        <v>0</v>
      </c>
      <c r="K147" s="1202"/>
      <c r="L147" s="1202"/>
      <c r="M147" s="1202"/>
    </row>
    <row r="148" spans="1:13" ht="57.75" thickBot="1">
      <c r="A148" s="318" t="s">
        <v>3618</v>
      </c>
      <c r="B148" s="318" t="s">
        <v>3619</v>
      </c>
      <c r="C148" s="1196" t="s">
        <v>25</v>
      </c>
      <c r="D148" s="2170">
        <v>40</v>
      </c>
      <c r="E148" s="1115"/>
      <c r="F148" s="1116"/>
      <c r="G148" s="780">
        <f t="shared" si="24"/>
        <v>0</v>
      </c>
      <c r="H148" s="780">
        <f t="shared" si="25"/>
        <v>0</v>
      </c>
      <c r="I148" s="780">
        <f t="shared" si="26"/>
        <v>0</v>
      </c>
      <c r="J148" s="789">
        <f t="shared" si="27"/>
        <v>0</v>
      </c>
      <c r="K148" s="1202"/>
      <c r="L148" s="1202"/>
      <c r="M148" s="1202"/>
    </row>
    <row r="149" spans="1:13" ht="15.75" thickBot="1">
      <c r="A149" s="38" t="s">
        <v>32</v>
      </c>
      <c r="B149" s="39"/>
      <c r="C149" s="40"/>
      <c r="D149" s="41"/>
      <c r="E149" s="1119"/>
      <c r="F149" s="1120"/>
      <c r="G149" s="187"/>
      <c r="H149" s="187"/>
      <c r="I149" s="116">
        <f>SUM(I144:I148)</f>
        <v>0</v>
      </c>
      <c r="J149" s="116">
        <f>SUM(J144:J148)</f>
        <v>0</v>
      </c>
      <c r="K149" s="1119"/>
      <c r="L149" s="1119"/>
      <c r="M149" s="1124"/>
    </row>
    <row r="150" spans="1:13">
      <c r="D150" s="1007"/>
    </row>
    <row r="151" spans="1:13">
      <c r="D151" s="1007"/>
    </row>
    <row r="152" spans="1:13" ht="15.75" thickBot="1">
      <c r="A152" s="188" t="s">
        <v>1627</v>
      </c>
      <c r="B152" s="273"/>
      <c r="C152" s="6"/>
      <c r="D152" s="6"/>
    </row>
    <row r="153" spans="1:13" ht="45.75" thickBot="1">
      <c r="A153" s="53" t="s">
        <v>9</v>
      </c>
      <c r="B153" s="11" t="s">
        <v>10</v>
      </c>
      <c r="C153" s="11" t="s">
        <v>11</v>
      </c>
      <c r="D153" s="12" t="s">
        <v>12</v>
      </c>
      <c r="E153" s="700" t="s">
        <v>13</v>
      </c>
      <c r="F153" s="213" t="s">
        <v>14</v>
      </c>
      <c r="G153" s="574" t="s">
        <v>15</v>
      </c>
      <c r="H153" s="574" t="s">
        <v>16</v>
      </c>
      <c r="I153" s="574" t="s">
        <v>17</v>
      </c>
      <c r="J153" s="708" t="s">
        <v>18</v>
      </c>
      <c r="K153" s="278" t="s">
        <v>19</v>
      </c>
      <c r="L153" s="709" t="s">
        <v>20</v>
      </c>
      <c r="M153" s="280" t="s">
        <v>21</v>
      </c>
    </row>
    <row r="154" spans="1:13" ht="108">
      <c r="A154" s="2234" t="s">
        <v>3927</v>
      </c>
      <c r="B154" s="2234" t="s">
        <v>3928</v>
      </c>
      <c r="C154" s="1193" t="s">
        <v>25</v>
      </c>
      <c r="D154" s="2235">
        <v>20</v>
      </c>
      <c r="E154" s="1115"/>
      <c r="F154" s="1116"/>
      <c r="G154" s="2206">
        <f t="shared" ref="G154:G162" si="28">+E154*F154</f>
        <v>0</v>
      </c>
      <c r="H154" s="2206">
        <f t="shared" ref="H154:H162" si="29">+E154+G154</f>
        <v>0</v>
      </c>
      <c r="I154" s="2206">
        <f t="shared" ref="I154:I162" si="30">+E154*D154</f>
        <v>0</v>
      </c>
      <c r="J154" s="2207">
        <f t="shared" ref="J154:J162" si="31">+H154*D154</f>
        <v>0</v>
      </c>
      <c r="K154" s="1201"/>
      <c r="L154" s="1201"/>
      <c r="M154" s="1201"/>
    </row>
    <row r="155" spans="1:13" ht="108">
      <c r="A155" s="2236" t="s">
        <v>3929</v>
      </c>
      <c r="B155" s="2236" t="s">
        <v>3930</v>
      </c>
      <c r="C155" s="1193" t="s">
        <v>25</v>
      </c>
      <c r="D155" s="2170">
        <v>50</v>
      </c>
      <c r="E155" s="1115"/>
      <c r="F155" s="1116"/>
      <c r="G155" s="780">
        <f t="shared" si="28"/>
        <v>0</v>
      </c>
      <c r="H155" s="780">
        <f t="shared" si="29"/>
        <v>0</v>
      </c>
      <c r="I155" s="780">
        <f t="shared" si="30"/>
        <v>0</v>
      </c>
      <c r="J155" s="789">
        <f t="shared" si="31"/>
        <v>0</v>
      </c>
      <c r="K155" s="1202"/>
      <c r="L155" s="1202"/>
      <c r="M155" s="1202"/>
    </row>
    <row r="156" spans="1:13" ht="96">
      <c r="A156" s="2236" t="s">
        <v>3931</v>
      </c>
      <c r="B156" s="2236" t="s">
        <v>3932</v>
      </c>
      <c r="C156" s="1193" t="s">
        <v>25</v>
      </c>
      <c r="D156" s="2170">
        <v>30</v>
      </c>
      <c r="E156" s="1115"/>
      <c r="F156" s="1116"/>
      <c r="G156" s="780">
        <f t="shared" si="28"/>
        <v>0</v>
      </c>
      <c r="H156" s="780">
        <f t="shared" si="29"/>
        <v>0</v>
      </c>
      <c r="I156" s="780">
        <f t="shared" si="30"/>
        <v>0</v>
      </c>
      <c r="J156" s="789">
        <f t="shared" si="31"/>
        <v>0</v>
      </c>
      <c r="K156" s="1202"/>
      <c r="L156" s="1202"/>
      <c r="M156" s="1202"/>
    </row>
    <row r="157" spans="1:13" ht="108">
      <c r="A157" s="2236" t="s">
        <v>3933</v>
      </c>
      <c r="B157" s="2236" t="s">
        <v>3934</v>
      </c>
      <c r="C157" s="1193" t="s">
        <v>25</v>
      </c>
      <c r="D157" s="2170">
        <v>20</v>
      </c>
      <c r="E157" s="1115"/>
      <c r="F157" s="1116"/>
      <c r="G157" s="780">
        <f t="shared" si="28"/>
        <v>0</v>
      </c>
      <c r="H157" s="780">
        <f t="shared" si="29"/>
        <v>0</v>
      </c>
      <c r="I157" s="780">
        <f t="shared" si="30"/>
        <v>0</v>
      </c>
      <c r="J157" s="789">
        <f t="shared" si="31"/>
        <v>0</v>
      </c>
      <c r="K157" s="1202"/>
      <c r="L157" s="1202"/>
      <c r="M157" s="1202"/>
    </row>
    <row r="158" spans="1:13" ht="36">
      <c r="A158" s="2236" t="s">
        <v>3935</v>
      </c>
      <c r="B158" s="2237" t="s">
        <v>3936</v>
      </c>
      <c r="C158" s="1193" t="s">
        <v>25</v>
      </c>
      <c r="D158" s="2343">
        <v>20</v>
      </c>
      <c r="E158" s="1115"/>
      <c r="F158" s="1116"/>
      <c r="G158" s="780">
        <f t="shared" si="28"/>
        <v>0</v>
      </c>
      <c r="H158" s="780">
        <f t="shared" si="29"/>
        <v>0</v>
      </c>
      <c r="I158" s="780">
        <f t="shared" si="30"/>
        <v>0</v>
      </c>
      <c r="J158" s="789">
        <f t="shared" si="31"/>
        <v>0</v>
      </c>
      <c r="K158" s="1202"/>
      <c r="L158" s="1202"/>
      <c r="M158" s="1202"/>
    </row>
    <row r="159" spans="1:13" ht="36">
      <c r="A159" s="2237" t="s">
        <v>3937</v>
      </c>
      <c r="B159" s="2237" t="s">
        <v>3938</v>
      </c>
      <c r="C159" s="1193" t="s">
        <v>25</v>
      </c>
      <c r="D159" s="2170">
        <v>20</v>
      </c>
      <c r="E159" s="1115"/>
      <c r="F159" s="1116"/>
      <c r="G159" s="780">
        <f t="shared" si="28"/>
        <v>0</v>
      </c>
      <c r="H159" s="780">
        <f t="shared" si="29"/>
        <v>0</v>
      </c>
      <c r="I159" s="780">
        <f t="shared" si="30"/>
        <v>0</v>
      </c>
      <c r="J159" s="789">
        <f t="shared" si="31"/>
        <v>0</v>
      </c>
      <c r="K159" s="1202"/>
      <c r="L159" s="1202"/>
      <c r="M159" s="1202"/>
    </row>
    <row r="160" spans="1:13" ht="36">
      <c r="A160" s="2237" t="s">
        <v>3939</v>
      </c>
      <c r="B160" s="2237" t="s">
        <v>3940</v>
      </c>
      <c r="C160" s="1193" t="s">
        <v>25</v>
      </c>
      <c r="D160" s="2170">
        <v>20</v>
      </c>
      <c r="E160" s="1115"/>
      <c r="F160" s="1116"/>
      <c r="G160" s="780">
        <f t="shared" si="28"/>
        <v>0</v>
      </c>
      <c r="H160" s="780">
        <f t="shared" si="29"/>
        <v>0</v>
      </c>
      <c r="I160" s="780">
        <f t="shared" si="30"/>
        <v>0</v>
      </c>
      <c r="J160" s="789">
        <f t="shared" si="31"/>
        <v>0</v>
      </c>
      <c r="K160" s="1202"/>
      <c r="L160" s="1202"/>
      <c r="M160" s="1202"/>
    </row>
    <row r="161" spans="1:13" ht="36">
      <c r="A161" s="2237" t="s">
        <v>3941</v>
      </c>
      <c r="B161" s="2237" t="s">
        <v>3942</v>
      </c>
      <c r="C161" s="1193" t="s">
        <v>25</v>
      </c>
      <c r="D161" s="2170">
        <v>20</v>
      </c>
      <c r="E161" s="1115"/>
      <c r="F161" s="1116"/>
      <c r="G161" s="780">
        <f t="shared" si="28"/>
        <v>0</v>
      </c>
      <c r="H161" s="780">
        <f t="shared" si="29"/>
        <v>0</v>
      </c>
      <c r="I161" s="780">
        <f t="shared" si="30"/>
        <v>0</v>
      </c>
      <c r="J161" s="789">
        <f t="shared" si="31"/>
        <v>0</v>
      </c>
      <c r="K161" s="1202"/>
      <c r="L161" s="1202"/>
      <c r="M161" s="1202"/>
    </row>
    <row r="162" spans="1:13" ht="175.5" customHeight="1" thickBot="1">
      <c r="A162" s="2238" t="s">
        <v>3943</v>
      </c>
      <c r="B162" s="2238" t="s">
        <v>3944</v>
      </c>
      <c r="C162" s="1193" t="s">
        <v>25</v>
      </c>
      <c r="D162" s="2239">
        <v>100</v>
      </c>
      <c r="E162" s="1115"/>
      <c r="F162" s="1116"/>
      <c r="G162" s="24">
        <f t="shared" si="28"/>
        <v>0</v>
      </c>
      <c r="H162" s="24">
        <f t="shared" si="29"/>
        <v>0</v>
      </c>
      <c r="I162" s="24">
        <f t="shared" si="30"/>
        <v>0</v>
      </c>
      <c r="J162" s="102">
        <f t="shared" si="31"/>
        <v>0</v>
      </c>
      <c r="K162" s="2223"/>
      <c r="L162" s="2223"/>
      <c r="M162" s="2223"/>
    </row>
    <row r="163" spans="1:13" ht="41.25" customHeight="1" thickBot="1">
      <c r="A163" s="38" t="s">
        <v>32</v>
      </c>
      <c r="B163" s="39"/>
      <c r="C163" s="40"/>
      <c r="D163" s="41"/>
      <c r="E163" s="1119"/>
      <c r="F163" s="1120"/>
      <c r="G163" s="187"/>
      <c r="H163" s="187"/>
      <c r="I163" s="116">
        <f>SUM(I154:I162)</f>
        <v>0</v>
      </c>
      <c r="J163" s="116">
        <f>SUM(J154:J162)</f>
        <v>0</v>
      </c>
      <c r="K163" s="1119"/>
      <c r="L163" s="1119"/>
      <c r="M163" s="1124"/>
    </row>
    <row r="164" spans="1:13" ht="24" customHeight="1">
      <c r="A164"/>
      <c r="B164"/>
      <c r="C164"/>
      <c r="D164" s="2149"/>
      <c r="E164"/>
      <c r="F164"/>
      <c r="G164"/>
      <c r="H164"/>
      <c r="I164"/>
      <c r="J164"/>
      <c r="K164" s="1495"/>
      <c r="L164" s="1495"/>
      <c r="M164" s="1495"/>
    </row>
    <row r="165" spans="1:13" ht="24.75" customHeight="1">
      <c r="A165"/>
      <c r="B165"/>
      <c r="C165"/>
      <c r="D165" s="2149"/>
      <c r="E165"/>
      <c r="F165"/>
      <c r="G165"/>
      <c r="H165"/>
      <c r="I165"/>
      <c r="J165"/>
      <c r="K165" s="1495"/>
      <c r="L165" s="1495"/>
      <c r="M165" s="1495"/>
    </row>
    <row r="166" spans="1:13" ht="23.25" customHeight="1" thickBot="1">
      <c r="A166" s="188" t="s">
        <v>1634</v>
      </c>
      <c r="B166" s="273"/>
      <c r="C166" s="6"/>
      <c r="D166" s="6"/>
    </row>
    <row r="167" spans="1:13" ht="45.75" thickBot="1">
      <c r="A167" s="53" t="s">
        <v>9</v>
      </c>
      <c r="B167" s="11" t="s">
        <v>10</v>
      </c>
      <c r="C167" s="11" t="s">
        <v>11</v>
      </c>
      <c r="D167" s="12" t="s">
        <v>12</v>
      </c>
      <c r="E167" s="700" t="s">
        <v>13</v>
      </c>
      <c r="F167" s="213" t="s">
        <v>14</v>
      </c>
      <c r="G167" s="574" t="s">
        <v>15</v>
      </c>
      <c r="H167" s="574" t="s">
        <v>16</v>
      </c>
      <c r="I167" s="574" t="s">
        <v>17</v>
      </c>
      <c r="J167" s="708" t="s">
        <v>18</v>
      </c>
      <c r="K167" s="278" t="s">
        <v>19</v>
      </c>
      <c r="L167" s="709" t="s">
        <v>20</v>
      </c>
      <c r="M167" s="280" t="s">
        <v>21</v>
      </c>
    </row>
    <row r="168" spans="1:13" ht="153">
      <c r="A168" s="2240" t="s">
        <v>3945</v>
      </c>
      <c r="B168" s="2240" t="s">
        <v>3946</v>
      </c>
      <c r="C168" s="1193" t="s">
        <v>25</v>
      </c>
      <c r="D168" s="2235">
        <v>20</v>
      </c>
      <c r="E168" s="1115"/>
      <c r="F168" s="1116"/>
      <c r="G168" s="24">
        <f t="shared" ref="G168:G172" si="32">+E168*F168</f>
        <v>0</v>
      </c>
      <c r="H168" s="24">
        <f t="shared" ref="H168:H172" si="33">+E168+G168</f>
        <v>0</v>
      </c>
      <c r="I168" s="24">
        <f t="shared" ref="I168:I172" si="34">+E168*D168</f>
        <v>0</v>
      </c>
      <c r="J168" s="102">
        <f t="shared" ref="J168:J172" si="35">+H168*D168</f>
        <v>0</v>
      </c>
      <c r="K168" s="1201"/>
      <c r="L168" s="1201"/>
      <c r="M168" s="1201"/>
    </row>
    <row r="169" spans="1:13" ht="153">
      <c r="A169" s="2241" t="s">
        <v>3947</v>
      </c>
      <c r="B169" s="2241" t="s">
        <v>3948</v>
      </c>
      <c r="C169" s="1196" t="s">
        <v>25</v>
      </c>
      <c r="D169" s="2170">
        <v>20</v>
      </c>
      <c r="E169" s="1115"/>
      <c r="F169" s="1116"/>
      <c r="G169" s="24">
        <f t="shared" si="32"/>
        <v>0</v>
      </c>
      <c r="H169" s="24">
        <f t="shared" si="33"/>
        <v>0</v>
      </c>
      <c r="I169" s="24">
        <f t="shared" si="34"/>
        <v>0</v>
      </c>
      <c r="J169" s="102">
        <f t="shared" si="35"/>
        <v>0</v>
      </c>
      <c r="K169" s="1202"/>
      <c r="L169" s="1202"/>
      <c r="M169" s="1202"/>
    </row>
    <row r="170" spans="1:13" ht="153">
      <c r="A170" s="2241" t="s">
        <v>3949</v>
      </c>
      <c r="B170" s="2242" t="s">
        <v>3950</v>
      </c>
      <c r="C170" s="1196" t="s">
        <v>25</v>
      </c>
      <c r="D170" s="2170">
        <v>20</v>
      </c>
      <c r="E170" s="1115"/>
      <c r="F170" s="1116"/>
      <c r="G170" s="24">
        <f t="shared" si="32"/>
        <v>0</v>
      </c>
      <c r="H170" s="24">
        <f t="shared" si="33"/>
        <v>0</v>
      </c>
      <c r="I170" s="24">
        <f t="shared" si="34"/>
        <v>0</v>
      </c>
      <c r="J170" s="102">
        <f t="shared" si="35"/>
        <v>0</v>
      </c>
      <c r="K170" s="1202"/>
      <c r="L170" s="1202"/>
      <c r="M170" s="1202"/>
    </row>
    <row r="171" spans="1:13" ht="203.25" customHeight="1">
      <c r="A171" s="2241" t="s">
        <v>3951</v>
      </c>
      <c r="B171" s="2241" t="s">
        <v>3952</v>
      </c>
      <c r="C171" s="1196" t="s">
        <v>25</v>
      </c>
      <c r="D171" s="2170">
        <v>20</v>
      </c>
      <c r="E171" s="1115"/>
      <c r="F171" s="1116"/>
      <c r="G171" s="24">
        <f t="shared" si="32"/>
        <v>0</v>
      </c>
      <c r="H171" s="24">
        <f t="shared" si="33"/>
        <v>0</v>
      </c>
      <c r="I171" s="24">
        <f t="shared" si="34"/>
        <v>0</v>
      </c>
      <c r="J171" s="102">
        <f t="shared" si="35"/>
        <v>0</v>
      </c>
      <c r="K171" s="1202"/>
      <c r="L171" s="1202"/>
      <c r="M171" s="1202"/>
    </row>
    <row r="172" spans="1:13" ht="153.75" thickBot="1">
      <c r="A172" s="2241" t="s">
        <v>3953</v>
      </c>
      <c r="B172" s="2240" t="s">
        <v>3954</v>
      </c>
      <c r="C172" s="1196" t="s">
        <v>25</v>
      </c>
      <c r="D172" s="2170">
        <v>20</v>
      </c>
      <c r="E172" s="1115"/>
      <c r="F172" s="1116"/>
      <c r="G172" s="24">
        <f t="shared" si="32"/>
        <v>0</v>
      </c>
      <c r="H172" s="24">
        <f t="shared" si="33"/>
        <v>0</v>
      </c>
      <c r="I172" s="24">
        <f t="shared" si="34"/>
        <v>0</v>
      </c>
      <c r="J172" s="102">
        <f t="shared" si="35"/>
        <v>0</v>
      </c>
      <c r="K172" s="1202"/>
      <c r="L172" s="1202"/>
      <c r="M172" s="1202"/>
    </row>
    <row r="173" spans="1:13" ht="15.75" thickBot="1">
      <c r="A173" s="38" t="s">
        <v>32</v>
      </c>
      <c r="B173" s="39"/>
      <c r="C173" s="40"/>
      <c r="D173" s="41"/>
      <c r="E173" s="1119"/>
      <c r="F173" s="1120"/>
      <c r="G173" s="187"/>
      <c r="H173" s="187"/>
      <c r="I173" s="116">
        <f>SUM(I168:I172)</f>
        <v>0</v>
      </c>
      <c r="J173" s="116">
        <f>SUM(J168:J172)</f>
        <v>0</v>
      </c>
      <c r="K173" s="1119"/>
      <c r="L173" s="1119"/>
      <c r="M173" s="1124"/>
    </row>
    <row r="184" spans="6:7">
      <c r="F184" s="1115"/>
      <c r="G184" s="1116"/>
    </row>
  </sheetData>
  <sheetProtection algorithmName="SHA-512" hashValue="+l2vXFWmDBmq12RQyYaarOIwW6Cjvm8bdmW3IDXkrSjRaukmgRWP1hn2ax1r6/WH3JL+uI5TXXu7iMJeE0ZDEA==" saltValue="dQgAmL1UmmCu+NqbzxwWyw==" spinCount="100000" sheet="1" formatCells="0" formatColumns="0" formatRows="0" insertColumns="0" insertRows="0" insertHyperlinks="0" deleteColumns="0" deleteRows="0" sort="0" autoFilter="0" pivotTables="0"/>
  <mergeCells count="1">
    <mergeCell ref="B35:B40"/>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3"/>
  <dimension ref="A1:AMK175"/>
  <sheetViews>
    <sheetView topLeftCell="A88" zoomScale="90" zoomScaleNormal="90" workbookViewId="0">
      <selection activeCell="M95" sqref="M95"/>
    </sheetView>
  </sheetViews>
  <sheetFormatPr defaultColWidth="3.875" defaultRowHeight="14.25"/>
  <cols>
    <col min="1" max="1" width="23.625" style="1" customWidth="1"/>
    <col min="2" max="2" width="46.625" style="1" customWidth="1"/>
    <col min="3" max="3" width="8.625" style="2" customWidth="1"/>
    <col min="4" max="4" width="9" style="2" customWidth="1"/>
    <col min="5" max="5" width="10.625" style="1110" customWidth="1"/>
    <col min="6" max="6" width="10.625" style="1111" customWidth="1"/>
    <col min="7" max="8" width="10.625" style="1" customWidth="1"/>
    <col min="9" max="9" width="24.125" style="1" customWidth="1"/>
    <col min="10" max="10" width="29.5" style="1" customWidth="1"/>
    <col min="11" max="13" width="12.375" style="1110" customWidth="1"/>
    <col min="14" max="18" width="10.625" style="1" customWidth="1"/>
    <col min="19" max="1025" width="3.875" style="1"/>
  </cols>
  <sheetData>
    <row r="1" spans="1:13" ht="15">
      <c r="A1" s="623" t="s">
        <v>1641</v>
      </c>
      <c r="B1" s="46"/>
      <c r="C1" s="47"/>
      <c r="D1" s="48"/>
    </row>
    <row r="2" spans="1:13" ht="29.25" customHeight="1">
      <c r="A2" s="996"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75.75" customHeight="1">
      <c r="A3" s="304" t="s">
        <v>1591</v>
      </c>
      <c r="B3" s="194"/>
      <c r="C3" s="17"/>
      <c r="D3" s="17"/>
      <c r="E3" s="1112"/>
      <c r="F3" s="1113"/>
      <c r="G3" s="169"/>
      <c r="H3" s="169"/>
      <c r="I3" s="169"/>
      <c r="J3" s="169"/>
      <c r="K3" s="1112"/>
      <c r="L3" s="1112"/>
      <c r="M3" s="1121"/>
    </row>
    <row r="4" spans="1:13">
      <c r="A4" s="77" t="s">
        <v>1592</v>
      </c>
      <c r="B4" s="184"/>
      <c r="C4" s="64" t="s">
        <v>25</v>
      </c>
      <c r="D4" s="185">
        <v>2</v>
      </c>
      <c r="E4" s="1117"/>
      <c r="F4" s="1118"/>
      <c r="G4" s="24">
        <f>+E4*F4</f>
        <v>0</v>
      </c>
      <c r="H4" s="24">
        <f>+E4+G4</f>
        <v>0</v>
      </c>
      <c r="I4" s="24">
        <f>+E4*D4</f>
        <v>0</v>
      </c>
      <c r="J4" s="102">
        <f>+H4*D4</f>
        <v>0</v>
      </c>
      <c r="K4" s="1117"/>
      <c r="L4" s="1117"/>
      <c r="M4" s="1123"/>
    </row>
    <row r="5" spans="1:13" ht="15">
      <c r="A5" s="38" t="s">
        <v>32</v>
      </c>
      <c r="B5" s="39"/>
      <c r="C5" s="40"/>
      <c r="D5" s="41"/>
      <c r="E5" s="1119"/>
      <c r="F5" s="1120"/>
      <c r="G5" s="187"/>
      <c r="H5" s="187"/>
      <c r="I5" s="116">
        <f>SUM(I4)</f>
        <v>0</v>
      </c>
      <c r="J5" s="116">
        <f>SUM(J4)</f>
        <v>0</v>
      </c>
      <c r="K5" s="1119"/>
      <c r="L5" s="1119"/>
      <c r="M5" s="1124"/>
    </row>
    <row r="6" spans="1:13" ht="15">
      <c r="A6" s="45"/>
      <c r="B6" s="46"/>
      <c r="C6" s="47"/>
      <c r="D6" s="48"/>
    </row>
    <row r="7" spans="1:13" ht="15">
      <c r="A7" s="45"/>
      <c r="B7" s="46"/>
      <c r="C7" s="47"/>
      <c r="D7" s="48"/>
    </row>
    <row r="8" spans="1:13" ht="15">
      <c r="A8" s="623" t="s">
        <v>1647</v>
      </c>
      <c r="B8" s="46"/>
      <c r="C8" s="47"/>
      <c r="D8" s="48"/>
    </row>
    <row r="9" spans="1:13" ht="30">
      <c r="A9" s="53" t="s">
        <v>9</v>
      </c>
      <c r="B9" s="11" t="s">
        <v>10</v>
      </c>
      <c r="C9" s="11" t="s">
        <v>11</v>
      </c>
      <c r="D9" s="12" t="s">
        <v>12</v>
      </c>
      <c r="E9" s="700" t="s">
        <v>13</v>
      </c>
      <c r="F9" s="213" t="s">
        <v>14</v>
      </c>
      <c r="G9" s="574" t="s">
        <v>15</v>
      </c>
      <c r="H9" s="574" t="s">
        <v>16</v>
      </c>
      <c r="I9" s="574" t="s">
        <v>17</v>
      </c>
      <c r="J9" s="708" t="s">
        <v>18</v>
      </c>
      <c r="K9" s="278" t="s">
        <v>19</v>
      </c>
      <c r="L9" s="709" t="s">
        <v>20</v>
      </c>
      <c r="M9" s="280" t="s">
        <v>21</v>
      </c>
    </row>
    <row r="10" spans="1:13" ht="135">
      <c r="A10" s="201" t="s">
        <v>1594</v>
      </c>
      <c r="B10" s="194"/>
      <c r="C10" s="17"/>
      <c r="D10" s="17"/>
      <c r="E10" s="1112"/>
      <c r="F10" s="1113"/>
      <c r="G10" s="169"/>
      <c r="H10" s="169"/>
      <c r="I10" s="169"/>
      <c r="J10" s="169"/>
      <c r="K10" s="1112"/>
      <c r="L10" s="1112"/>
      <c r="M10" s="1121"/>
    </row>
    <row r="11" spans="1:13" ht="28.5">
      <c r="A11" s="736" t="s">
        <v>1595</v>
      </c>
      <c r="B11" s="60"/>
      <c r="C11" s="61" t="s">
        <v>25</v>
      </c>
      <c r="D11" s="85">
        <v>100</v>
      </c>
      <c r="E11" s="1115"/>
      <c r="F11" s="1116"/>
      <c r="G11" s="24">
        <f>+E11*F11</f>
        <v>0</v>
      </c>
      <c r="H11" s="24">
        <f>+E11+G11</f>
        <v>0</v>
      </c>
      <c r="I11" s="24">
        <f>+E11*D11</f>
        <v>0</v>
      </c>
      <c r="J11" s="102">
        <f>+H11*D11</f>
        <v>0</v>
      </c>
      <c r="K11" s="1115"/>
      <c r="L11" s="1115"/>
      <c r="M11" s="1121"/>
    </row>
    <row r="12" spans="1:13" ht="28.5">
      <c r="A12" s="736" t="s">
        <v>1596</v>
      </c>
      <c r="B12" s="60"/>
      <c r="C12" s="61" t="s">
        <v>25</v>
      </c>
      <c r="D12" s="85">
        <v>66000</v>
      </c>
      <c r="E12" s="1115"/>
      <c r="F12" s="1116"/>
      <c r="G12" s="24">
        <f>+E12*F12</f>
        <v>0</v>
      </c>
      <c r="H12" s="24">
        <f>+E12+G12</f>
        <v>0</v>
      </c>
      <c r="I12" s="24">
        <f>+E12*D12</f>
        <v>0</v>
      </c>
      <c r="J12" s="102">
        <f>+H12*D12</f>
        <v>0</v>
      </c>
      <c r="K12" s="1115"/>
      <c r="L12" s="1115"/>
      <c r="M12" s="1121"/>
    </row>
    <row r="13" spans="1:13" ht="28.5">
      <c r="A13" s="736" t="s">
        <v>1597</v>
      </c>
      <c r="B13" s="60"/>
      <c r="C13" s="61" t="s">
        <v>25</v>
      </c>
      <c r="D13" s="85">
        <v>5500</v>
      </c>
      <c r="E13" s="1115"/>
      <c r="F13" s="1116"/>
      <c r="G13" s="24">
        <f>+E13*F13</f>
        <v>0</v>
      </c>
      <c r="H13" s="24">
        <f>+E13+G13</f>
        <v>0</v>
      </c>
      <c r="I13" s="24">
        <f>+E13*D13</f>
        <v>0</v>
      </c>
      <c r="J13" s="102">
        <f>+H13*D13</f>
        <v>0</v>
      </c>
      <c r="K13" s="1115"/>
      <c r="L13" s="1115"/>
      <c r="M13" s="1121"/>
    </row>
    <row r="14" spans="1:13" ht="28.5">
      <c r="A14" s="736" t="s">
        <v>1598</v>
      </c>
      <c r="B14" s="60"/>
      <c r="C14" s="61" t="s">
        <v>25</v>
      </c>
      <c r="D14" s="85">
        <v>18500</v>
      </c>
      <c r="E14" s="1115"/>
      <c r="F14" s="1116"/>
      <c r="G14" s="24">
        <f>+E14*F14</f>
        <v>0</v>
      </c>
      <c r="H14" s="24">
        <f>+E14+G14</f>
        <v>0</v>
      </c>
      <c r="I14" s="24">
        <f>+E14*D14</f>
        <v>0</v>
      </c>
      <c r="J14" s="102">
        <f>+H14*D14</f>
        <v>0</v>
      </c>
      <c r="K14" s="1115"/>
      <c r="L14" s="1115"/>
      <c r="M14" s="1121"/>
    </row>
    <row r="15" spans="1:13" ht="28.5">
      <c r="A15" s="737" t="s">
        <v>1599</v>
      </c>
      <c r="B15" s="184" t="s">
        <v>1600</v>
      </c>
      <c r="C15" s="64" t="s">
        <v>513</v>
      </c>
      <c r="D15" s="185">
        <v>500</v>
      </c>
      <c r="E15" s="1117"/>
      <c r="F15" s="1118"/>
      <c r="G15" s="24">
        <f>+E15*F15</f>
        <v>0</v>
      </c>
      <c r="H15" s="24">
        <f>+E15+G15</f>
        <v>0</v>
      </c>
      <c r="I15" s="24">
        <f>+E15*D15</f>
        <v>0</v>
      </c>
      <c r="J15" s="102">
        <f>+H15*D15</f>
        <v>0</v>
      </c>
      <c r="K15" s="1117"/>
      <c r="L15" s="1117"/>
      <c r="M15" s="1121"/>
    </row>
    <row r="16" spans="1:13" ht="15">
      <c r="A16" s="38" t="s">
        <v>32</v>
      </c>
      <c r="B16" s="39"/>
      <c r="C16" s="40"/>
      <c r="D16" s="41"/>
      <c r="E16" s="1119"/>
      <c r="F16" s="1120"/>
      <c r="G16" s="187"/>
      <c r="H16" s="187"/>
      <c r="I16" s="116">
        <f>SUM(I11:I15)</f>
        <v>0</v>
      </c>
      <c r="J16" s="116">
        <f>SUM(J11:J15)</f>
        <v>0</v>
      </c>
      <c r="K16" s="1119"/>
      <c r="L16" s="1119"/>
      <c r="M16" s="1124"/>
    </row>
    <row r="17" spans="1:13" ht="15">
      <c r="A17" s="45"/>
      <c r="B17" s="46"/>
      <c r="C17" s="47"/>
      <c r="D17" s="48"/>
    </row>
    <row r="18" spans="1:13" ht="15">
      <c r="A18" s="45"/>
      <c r="B18" s="46"/>
      <c r="C18" s="47"/>
      <c r="D18" s="48"/>
    </row>
    <row r="19" spans="1:13" ht="15">
      <c r="A19" s="623" t="s">
        <v>1650</v>
      </c>
      <c r="B19" s="46"/>
      <c r="C19" s="47"/>
      <c r="D19" s="48"/>
    </row>
    <row r="20" spans="1:13" ht="30">
      <c r="A20" s="53" t="s">
        <v>9</v>
      </c>
      <c r="B20" s="11" t="s">
        <v>10</v>
      </c>
      <c r="C20" s="11" t="s">
        <v>11</v>
      </c>
      <c r="D20" s="12" t="s">
        <v>12</v>
      </c>
      <c r="E20" s="700" t="s">
        <v>13</v>
      </c>
      <c r="F20" s="213" t="s">
        <v>14</v>
      </c>
      <c r="G20" s="574" t="s">
        <v>15</v>
      </c>
      <c r="H20" s="574" t="s">
        <v>16</v>
      </c>
      <c r="I20" s="574" t="s">
        <v>17</v>
      </c>
      <c r="J20" s="708" t="s">
        <v>18</v>
      </c>
      <c r="K20" s="278" t="s">
        <v>19</v>
      </c>
      <c r="L20" s="709" t="s">
        <v>20</v>
      </c>
      <c r="M20" s="280" t="s">
        <v>21</v>
      </c>
    </row>
    <row r="21" spans="1:13" ht="105">
      <c r="A21" s="304" t="s">
        <v>1602</v>
      </c>
      <c r="B21" s="194"/>
      <c r="C21" s="17"/>
      <c r="D21" s="17"/>
      <c r="E21" s="1112"/>
      <c r="F21" s="1113"/>
      <c r="G21" s="169"/>
      <c r="H21" s="169"/>
      <c r="I21" s="169"/>
      <c r="J21" s="169"/>
      <c r="K21" s="1112"/>
      <c r="L21" s="1112"/>
      <c r="M21" s="1121"/>
    </row>
    <row r="22" spans="1:13">
      <c r="A22" s="62" t="s">
        <v>1603</v>
      </c>
      <c r="B22" s="60" t="s">
        <v>1604</v>
      </c>
      <c r="C22" s="61" t="s">
        <v>25</v>
      </c>
      <c r="D22" s="85">
        <v>100</v>
      </c>
      <c r="E22" s="1115"/>
      <c r="F22" s="1116"/>
      <c r="G22" s="24">
        <f t="shared" ref="G22:G28" si="0">+E22*F22</f>
        <v>0</v>
      </c>
      <c r="H22" s="24">
        <f t="shared" ref="H22:H28" si="1">+E22+G22</f>
        <v>0</v>
      </c>
      <c r="I22" s="24">
        <f t="shared" ref="I22:I28" si="2">+E22*D22</f>
        <v>0</v>
      </c>
      <c r="J22" s="102">
        <f t="shared" ref="J22:J28" si="3">+H22*D22</f>
        <v>0</v>
      </c>
      <c r="K22" s="1115"/>
      <c r="L22" s="1115"/>
      <c r="M22" s="1122"/>
    </row>
    <row r="23" spans="1:13">
      <c r="A23" s="62" t="s">
        <v>1605</v>
      </c>
      <c r="B23" s="60" t="s">
        <v>1604</v>
      </c>
      <c r="C23" s="61" t="s">
        <v>25</v>
      </c>
      <c r="D23" s="85">
        <v>10000</v>
      </c>
      <c r="E23" s="1115"/>
      <c r="F23" s="1116"/>
      <c r="G23" s="24">
        <f t="shared" si="0"/>
        <v>0</v>
      </c>
      <c r="H23" s="24">
        <f t="shared" si="1"/>
        <v>0</v>
      </c>
      <c r="I23" s="24">
        <f t="shared" si="2"/>
        <v>0</v>
      </c>
      <c r="J23" s="102">
        <f t="shared" si="3"/>
        <v>0</v>
      </c>
      <c r="K23" s="1115"/>
      <c r="L23" s="1115"/>
      <c r="M23" s="1122"/>
    </row>
    <row r="24" spans="1:13" ht="28.5">
      <c r="A24" s="62" t="s">
        <v>1606</v>
      </c>
      <c r="B24" s="60" t="s">
        <v>1604</v>
      </c>
      <c r="C24" s="61" t="s">
        <v>25</v>
      </c>
      <c r="D24" s="85">
        <v>100</v>
      </c>
      <c r="E24" s="1115"/>
      <c r="F24" s="1116"/>
      <c r="G24" s="24">
        <f t="shared" si="0"/>
        <v>0</v>
      </c>
      <c r="H24" s="24">
        <f t="shared" si="1"/>
        <v>0</v>
      </c>
      <c r="I24" s="24">
        <f t="shared" si="2"/>
        <v>0</v>
      </c>
      <c r="J24" s="102">
        <f t="shared" si="3"/>
        <v>0</v>
      </c>
      <c r="K24" s="1115"/>
      <c r="L24" s="1115"/>
      <c r="M24" s="1122"/>
    </row>
    <row r="25" spans="1:13">
      <c r="A25" s="62" t="s">
        <v>1603</v>
      </c>
      <c r="B25" s="60" t="s">
        <v>1607</v>
      </c>
      <c r="C25" s="61" t="s">
        <v>513</v>
      </c>
      <c r="D25" s="85">
        <v>200</v>
      </c>
      <c r="E25" s="1115"/>
      <c r="F25" s="1116"/>
      <c r="G25" s="24">
        <f t="shared" si="0"/>
        <v>0</v>
      </c>
      <c r="H25" s="24">
        <f t="shared" si="1"/>
        <v>0</v>
      </c>
      <c r="I25" s="24">
        <f t="shared" si="2"/>
        <v>0</v>
      </c>
      <c r="J25" s="102">
        <f t="shared" si="3"/>
        <v>0</v>
      </c>
      <c r="K25" s="1115"/>
      <c r="L25" s="1115"/>
      <c r="M25" s="1122"/>
    </row>
    <row r="26" spans="1:13">
      <c r="A26" s="62" t="s">
        <v>1605</v>
      </c>
      <c r="B26" s="60" t="s">
        <v>1607</v>
      </c>
      <c r="C26" s="61" t="s">
        <v>25</v>
      </c>
      <c r="D26" s="449">
        <v>600</v>
      </c>
      <c r="E26" s="1115"/>
      <c r="F26" s="1116"/>
      <c r="G26" s="24">
        <f t="shared" si="0"/>
        <v>0</v>
      </c>
      <c r="H26" s="24">
        <f t="shared" si="1"/>
        <v>0</v>
      </c>
      <c r="I26" s="24">
        <f t="shared" si="2"/>
        <v>0</v>
      </c>
      <c r="J26" s="102">
        <f t="shared" si="3"/>
        <v>0</v>
      </c>
      <c r="K26" s="1115"/>
      <c r="L26" s="1115"/>
      <c r="M26" s="1122"/>
    </row>
    <row r="27" spans="1:13" ht="28.5">
      <c r="A27" s="62" t="s">
        <v>1595</v>
      </c>
      <c r="B27" s="60" t="s">
        <v>1607</v>
      </c>
      <c r="C27" s="61" t="s">
        <v>25</v>
      </c>
      <c r="D27" s="449">
        <v>50</v>
      </c>
      <c r="E27" s="1115"/>
      <c r="F27" s="1116"/>
      <c r="G27" s="24">
        <f t="shared" si="0"/>
        <v>0</v>
      </c>
      <c r="H27" s="24">
        <f t="shared" si="1"/>
        <v>0</v>
      </c>
      <c r="I27" s="24">
        <f t="shared" si="2"/>
        <v>0</v>
      </c>
      <c r="J27" s="102">
        <f t="shared" si="3"/>
        <v>0</v>
      </c>
      <c r="K27" s="1115"/>
      <c r="L27" s="1115"/>
      <c r="M27" s="1122"/>
    </row>
    <row r="28" spans="1:13" ht="28.5">
      <c r="A28" s="77" t="s">
        <v>1606</v>
      </c>
      <c r="B28" s="184" t="s">
        <v>1607</v>
      </c>
      <c r="C28" s="64" t="s">
        <v>25</v>
      </c>
      <c r="D28" s="451">
        <v>950</v>
      </c>
      <c r="E28" s="1117"/>
      <c r="F28" s="1118"/>
      <c r="G28" s="24">
        <f t="shared" si="0"/>
        <v>0</v>
      </c>
      <c r="H28" s="24">
        <f t="shared" si="1"/>
        <v>0</v>
      </c>
      <c r="I28" s="24">
        <f t="shared" si="2"/>
        <v>0</v>
      </c>
      <c r="J28" s="102">
        <f t="shared" si="3"/>
        <v>0</v>
      </c>
      <c r="K28" s="1117"/>
      <c r="L28" s="1117"/>
      <c r="M28" s="1123"/>
    </row>
    <row r="29" spans="1:13" ht="15">
      <c r="A29" s="38" t="s">
        <v>32</v>
      </c>
      <c r="B29" s="39"/>
      <c r="C29" s="40"/>
      <c r="D29" s="41"/>
      <c r="E29" s="1119"/>
      <c r="F29" s="1120"/>
      <c r="G29" s="187"/>
      <c r="H29" s="187"/>
      <c r="I29" s="116">
        <f>SUM(I22:I28)</f>
        <v>0</v>
      </c>
      <c r="J29" s="116">
        <f>SUM(J22:J28)</f>
        <v>0</v>
      </c>
      <c r="K29" s="1119"/>
      <c r="L29" s="1119"/>
      <c r="M29" s="1124"/>
    </row>
    <row r="30" spans="1:13" s="302" customFormat="1" ht="15">
      <c r="A30" s="624"/>
      <c r="B30" s="625"/>
      <c r="C30" s="626"/>
      <c r="D30" s="627"/>
      <c r="E30" s="1133"/>
      <c r="F30" s="1134"/>
      <c r="K30" s="1133"/>
      <c r="L30" s="1133"/>
      <c r="M30" s="1133"/>
    </row>
    <row r="31" spans="1:13" ht="15">
      <c r="A31" s="45"/>
      <c r="B31" s="46"/>
      <c r="C31" s="47"/>
      <c r="D31" s="48"/>
    </row>
    <row r="32" spans="1:13" ht="15">
      <c r="A32" s="623" t="s">
        <v>1658</v>
      </c>
      <c r="B32" s="46"/>
      <c r="C32" s="47"/>
      <c r="D32" s="48"/>
    </row>
    <row r="33" spans="1:13" ht="30">
      <c r="A33" s="53" t="s">
        <v>9</v>
      </c>
      <c r="B33" s="11" t="s">
        <v>10</v>
      </c>
      <c r="C33" s="11" t="s">
        <v>11</v>
      </c>
      <c r="D33" s="12" t="s">
        <v>12</v>
      </c>
      <c r="E33" s="700" t="s">
        <v>13</v>
      </c>
      <c r="F33" s="213" t="s">
        <v>14</v>
      </c>
      <c r="G33" s="574" t="s">
        <v>15</v>
      </c>
      <c r="H33" s="574" t="s">
        <v>16</v>
      </c>
      <c r="I33" s="574" t="s">
        <v>17</v>
      </c>
      <c r="J33" s="708" t="s">
        <v>18</v>
      </c>
      <c r="K33" s="278" t="s">
        <v>19</v>
      </c>
      <c r="L33" s="709" t="s">
        <v>20</v>
      </c>
      <c r="M33" s="280" t="s">
        <v>21</v>
      </c>
    </row>
    <row r="34" spans="1:13" ht="15">
      <c r="A34" s="304" t="s">
        <v>1609</v>
      </c>
      <c r="B34" s="194"/>
      <c r="C34" s="17"/>
      <c r="D34" s="17"/>
      <c r="E34" s="1112"/>
      <c r="F34" s="1113"/>
      <c r="G34" s="169"/>
      <c r="H34" s="169"/>
      <c r="I34" s="169"/>
      <c r="J34" s="169"/>
      <c r="K34" s="1112"/>
      <c r="L34" s="1112"/>
      <c r="M34" s="1121"/>
    </row>
    <row r="35" spans="1:13" ht="114">
      <c r="A35" s="59" t="s">
        <v>1610</v>
      </c>
      <c r="B35" s="60"/>
      <c r="C35" s="61" t="s">
        <v>25</v>
      </c>
      <c r="D35" s="85">
        <v>40000</v>
      </c>
      <c r="E35" s="1115"/>
      <c r="F35" s="1116"/>
      <c r="G35" s="24">
        <f>+E35*F35</f>
        <v>0</v>
      </c>
      <c r="H35" s="24">
        <f>+E35+G35</f>
        <v>0</v>
      </c>
      <c r="I35" s="24">
        <f>+E35*D35</f>
        <v>0</v>
      </c>
      <c r="J35" s="102">
        <f>+H35*D35</f>
        <v>0</v>
      </c>
      <c r="K35" s="1115"/>
      <c r="L35" s="1115"/>
      <c r="M35" s="1122"/>
    </row>
    <row r="36" spans="1:13" ht="85.5">
      <c r="A36" s="59" t="s">
        <v>1611</v>
      </c>
      <c r="B36" s="60"/>
      <c r="C36" s="61" t="s">
        <v>25</v>
      </c>
      <c r="D36" s="85">
        <v>100</v>
      </c>
      <c r="E36" s="1115"/>
      <c r="F36" s="1116"/>
      <c r="G36" s="24">
        <f>+E36*F36</f>
        <v>0</v>
      </c>
      <c r="H36" s="24">
        <f>+E36+G36</f>
        <v>0</v>
      </c>
      <c r="I36" s="24">
        <f>+E36*D36</f>
        <v>0</v>
      </c>
      <c r="J36" s="102">
        <f>+H36*D36</f>
        <v>0</v>
      </c>
      <c r="K36" s="1115"/>
      <c r="L36" s="1115"/>
      <c r="M36" s="1122"/>
    </row>
    <row r="37" spans="1:13" ht="42.75">
      <c r="A37" s="370" t="s">
        <v>1612</v>
      </c>
      <c r="B37" s="184"/>
      <c r="C37" s="64" t="s">
        <v>25</v>
      </c>
      <c r="D37" s="185">
        <v>2400</v>
      </c>
      <c r="E37" s="1117"/>
      <c r="F37" s="1118"/>
      <c r="G37" s="24">
        <f>+E37*F37</f>
        <v>0</v>
      </c>
      <c r="H37" s="24">
        <f>+E37+G37</f>
        <v>0</v>
      </c>
      <c r="I37" s="24">
        <f>+E37*D37</f>
        <v>0</v>
      </c>
      <c r="J37" s="102">
        <f>+H37*D37</f>
        <v>0</v>
      </c>
      <c r="K37" s="1117"/>
      <c r="L37" s="1117"/>
      <c r="M37" s="1123"/>
    </row>
    <row r="38" spans="1:13" ht="15">
      <c r="A38" s="38" t="s">
        <v>32</v>
      </c>
      <c r="B38" s="39"/>
      <c r="C38" s="40"/>
      <c r="D38" s="41"/>
      <c r="E38" s="1119"/>
      <c r="F38" s="1120"/>
      <c r="G38" s="187"/>
      <c r="H38" s="187"/>
      <c r="I38" s="116">
        <f>SUM(I35:I37)</f>
        <v>0</v>
      </c>
      <c r="J38" s="116">
        <f>SUM(J35:J37)</f>
        <v>0</v>
      </c>
      <c r="K38" s="1119"/>
      <c r="L38" s="1119"/>
      <c r="M38" s="1124"/>
    </row>
    <row r="39" spans="1:13" ht="15">
      <c r="A39" s="45"/>
      <c r="B39" s="46"/>
      <c r="C39" s="47"/>
      <c r="D39" s="48"/>
    </row>
    <row r="40" spans="1:13" ht="15">
      <c r="A40" s="45"/>
      <c r="B40" s="46"/>
      <c r="C40" s="47"/>
      <c r="D40" s="48"/>
    </row>
    <row r="41" spans="1:13" ht="15">
      <c r="A41" s="623" t="s">
        <v>1669</v>
      </c>
      <c r="B41" s="46"/>
      <c r="C41" s="47"/>
      <c r="D41" s="48"/>
    </row>
    <row r="42" spans="1:13" ht="30">
      <c r="A42" s="53" t="s">
        <v>9</v>
      </c>
      <c r="B42" s="11" t="s">
        <v>10</v>
      </c>
      <c r="C42" s="11" t="s">
        <v>11</v>
      </c>
      <c r="D42" s="12" t="s">
        <v>12</v>
      </c>
      <c r="E42" s="700" t="s">
        <v>13</v>
      </c>
      <c r="F42" s="213" t="s">
        <v>14</v>
      </c>
      <c r="G42" s="574" t="s">
        <v>15</v>
      </c>
      <c r="H42" s="574" t="s">
        <v>16</v>
      </c>
      <c r="I42" s="574" t="s">
        <v>17</v>
      </c>
      <c r="J42" s="708" t="s">
        <v>18</v>
      </c>
      <c r="K42" s="278" t="s">
        <v>19</v>
      </c>
      <c r="L42" s="709" t="s">
        <v>20</v>
      </c>
      <c r="M42" s="280" t="s">
        <v>21</v>
      </c>
    </row>
    <row r="43" spans="1:13" ht="45">
      <c r="A43" s="304" t="s">
        <v>1614</v>
      </c>
      <c r="B43" s="194"/>
      <c r="C43" s="17"/>
      <c r="D43" s="17"/>
      <c r="E43" s="1112"/>
      <c r="F43" s="1113"/>
      <c r="G43" s="169"/>
      <c r="H43" s="169"/>
      <c r="I43" s="169"/>
      <c r="J43" s="169"/>
      <c r="K43" s="1112"/>
      <c r="L43" s="1112"/>
      <c r="M43" s="1121"/>
    </row>
    <row r="44" spans="1:13" ht="28.5">
      <c r="A44" s="63" t="s">
        <v>1615</v>
      </c>
      <c r="B44" s="184" t="s">
        <v>1616</v>
      </c>
      <c r="C44" s="64" t="s">
        <v>1617</v>
      </c>
      <c r="D44" s="185">
        <v>800</v>
      </c>
      <c r="E44" s="1117"/>
      <c r="F44" s="1118"/>
      <c r="G44" s="24">
        <f>+E44*F44</f>
        <v>0</v>
      </c>
      <c r="H44" s="24">
        <f>+E44+G44</f>
        <v>0</v>
      </c>
      <c r="I44" s="24">
        <f>+E44*D44</f>
        <v>0</v>
      </c>
      <c r="J44" s="102">
        <f>+H44*D44</f>
        <v>0</v>
      </c>
      <c r="K44" s="1117"/>
      <c r="L44" s="1117"/>
      <c r="M44" s="1123"/>
    </row>
    <row r="45" spans="1:13" ht="15">
      <c r="A45" s="38" t="s">
        <v>32</v>
      </c>
      <c r="B45" s="39"/>
      <c r="C45" s="40"/>
      <c r="D45" s="41"/>
      <c r="E45" s="1119"/>
      <c r="F45" s="1120"/>
      <c r="G45" s="187"/>
      <c r="H45" s="187"/>
      <c r="I45" s="116">
        <f>SUM(I44)</f>
        <v>0</v>
      </c>
      <c r="J45" s="116">
        <f>SUM(J44)</f>
        <v>0</v>
      </c>
      <c r="K45" s="1119"/>
      <c r="L45" s="1119"/>
      <c r="M45" s="1124"/>
    </row>
    <row r="46" spans="1:13">
      <c r="A46" s="138"/>
      <c r="B46" s="139"/>
      <c r="C46" s="6"/>
      <c r="D46" s="6"/>
    </row>
    <row r="47" spans="1:13">
      <c r="A47" s="138"/>
      <c r="B47" s="139"/>
      <c r="C47" s="6"/>
      <c r="D47" s="6"/>
    </row>
    <row r="48" spans="1:13" ht="15">
      <c r="A48" s="623" t="s">
        <v>1679</v>
      </c>
      <c r="B48" s="46"/>
      <c r="C48" s="47"/>
      <c r="D48" s="48"/>
    </row>
    <row r="49" spans="1:13" ht="30">
      <c r="A49" s="53" t="s">
        <v>9</v>
      </c>
      <c r="B49" s="386" t="s">
        <v>10</v>
      </c>
      <c r="C49" s="11" t="s">
        <v>11</v>
      </c>
      <c r="D49" s="12" t="s">
        <v>12</v>
      </c>
      <c r="E49" s="700" t="s">
        <v>13</v>
      </c>
      <c r="F49" s="213" t="s">
        <v>14</v>
      </c>
      <c r="G49" s="574" t="s">
        <v>15</v>
      </c>
      <c r="H49" s="574" t="s">
        <v>16</v>
      </c>
      <c r="I49" s="574" t="s">
        <v>17</v>
      </c>
      <c r="J49" s="708" t="s">
        <v>18</v>
      </c>
      <c r="K49" s="278" t="s">
        <v>19</v>
      </c>
      <c r="L49" s="709" t="s">
        <v>20</v>
      </c>
      <c r="M49" s="280" t="s">
        <v>21</v>
      </c>
    </row>
    <row r="50" spans="1:13" ht="30">
      <c r="A50" s="304" t="s">
        <v>1619</v>
      </c>
      <c r="B50" s="194"/>
      <c r="C50" s="17"/>
      <c r="D50" s="17"/>
      <c r="E50" s="1112"/>
      <c r="F50" s="1113"/>
      <c r="G50" s="169"/>
      <c r="H50" s="169"/>
      <c r="I50" s="169"/>
      <c r="J50" s="169"/>
      <c r="K50" s="1112"/>
      <c r="L50" s="1112"/>
      <c r="M50" s="1121"/>
    </row>
    <row r="51" spans="1:13" ht="28.5">
      <c r="A51" s="62" t="s">
        <v>4028</v>
      </c>
      <c r="B51" s="60" t="s">
        <v>1620</v>
      </c>
      <c r="C51" s="61" t="s">
        <v>25</v>
      </c>
      <c r="D51" s="85">
        <v>50</v>
      </c>
      <c r="E51" s="1115"/>
      <c r="F51" s="1116"/>
      <c r="G51" s="24">
        <f>+E51*F51</f>
        <v>0</v>
      </c>
      <c r="H51" s="24">
        <f>+E51+G51</f>
        <v>0</v>
      </c>
      <c r="I51" s="24">
        <f>+E51*D51</f>
        <v>0</v>
      </c>
      <c r="J51" s="102">
        <f>+H51*D51</f>
        <v>0</v>
      </c>
      <c r="K51" s="1115"/>
      <c r="L51" s="1115"/>
      <c r="M51" s="1122"/>
    </row>
    <row r="52" spans="1:13" ht="28.5">
      <c r="A52" s="62" t="s">
        <v>4027</v>
      </c>
      <c r="B52" s="60" t="s">
        <v>1620</v>
      </c>
      <c r="C52" s="61" t="s">
        <v>25</v>
      </c>
      <c r="D52" s="85">
        <v>10</v>
      </c>
      <c r="E52" s="1115"/>
      <c r="F52" s="1116"/>
      <c r="G52" s="24">
        <f>+E52*F52</f>
        <v>0</v>
      </c>
      <c r="H52" s="24">
        <f>+E52+G52</f>
        <v>0</v>
      </c>
      <c r="I52" s="24">
        <f>+E52*D52</f>
        <v>0</v>
      </c>
      <c r="J52" s="102">
        <f>+H52*D52</f>
        <v>0</v>
      </c>
      <c r="K52" s="1115"/>
      <c r="L52" s="1115"/>
      <c r="M52" s="1122"/>
    </row>
    <row r="53" spans="1:13" ht="28.5">
      <c r="A53" s="62" t="s">
        <v>1621</v>
      </c>
      <c r="B53" s="60"/>
      <c r="C53" s="61" t="s">
        <v>25</v>
      </c>
      <c r="D53" s="85">
        <v>10</v>
      </c>
      <c r="E53" s="1115"/>
      <c r="F53" s="1116"/>
      <c r="G53" s="24">
        <f>+E53*F53</f>
        <v>0</v>
      </c>
      <c r="H53" s="24">
        <f>+E53+G53</f>
        <v>0</v>
      </c>
      <c r="I53" s="24">
        <f>+E53*D53</f>
        <v>0</v>
      </c>
      <c r="J53" s="102">
        <f>+H53*D53</f>
        <v>0</v>
      </c>
      <c r="K53" s="1115"/>
      <c r="L53" s="1115"/>
      <c r="M53" s="1122"/>
    </row>
    <row r="54" spans="1:13" ht="28.5">
      <c r="A54" s="77" t="s">
        <v>1622</v>
      </c>
      <c r="B54" s="184"/>
      <c r="C54" s="64" t="s">
        <v>25</v>
      </c>
      <c r="D54" s="185">
        <v>400</v>
      </c>
      <c r="E54" s="1117"/>
      <c r="F54" s="1118"/>
      <c r="G54" s="24">
        <f>+E54*F54</f>
        <v>0</v>
      </c>
      <c r="H54" s="24">
        <f>+E54+G54</f>
        <v>0</v>
      </c>
      <c r="I54" s="24">
        <f>+E54*D54</f>
        <v>0</v>
      </c>
      <c r="J54" s="102">
        <f>+H54*D54</f>
        <v>0</v>
      </c>
      <c r="K54" s="1117"/>
      <c r="L54" s="1117"/>
      <c r="M54" s="1123"/>
    </row>
    <row r="55" spans="1:13" ht="15">
      <c r="A55" s="38" t="s">
        <v>32</v>
      </c>
      <c r="B55" s="39"/>
      <c r="C55" s="40"/>
      <c r="D55" s="41"/>
      <c r="E55" s="1119"/>
      <c r="F55" s="1120"/>
      <c r="G55" s="187"/>
      <c r="H55" s="187"/>
      <c r="I55" s="116">
        <f>SUM(I51:I54)</f>
        <v>0</v>
      </c>
      <c r="J55" s="116">
        <f>SUM(J51:J54)</f>
        <v>0</v>
      </c>
      <c r="K55" s="1119"/>
      <c r="L55" s="1119"/>
      <c r="M55" s="1124"/>
    </row>
    <row r="56" spans="1:13" ht="15">
      <c r="A56" s="45"/>
      <c r="B56" s="46"/>
      <c r="C56" s="47"/>
      <c r="D56" s="48"/>
    </row>
    <row r="57" spans="1:13" ht="15">
      <c r="A57" s="45"/>
      <c r="B57" s="46"/>
      <c r="C57" s="47"/>
      <c r="D57" s="48"/>
    </row>
    <row r="58" spans="1:13" ht="15">
      <c r="A58" s="997" t="s">
        <v>1684</v>
      </c>
      <c r="B58" s="46"/>
      <c r="C58" s="47"/>
      <c r="D58" s="48"/>
    </row>
    <row r="59" spans="1:13" ht="30">
      <c r="A59" s="53"/>
      <c r="B59" s="11" t="s">
        <v>10</v>
      </c>
      <c r="C59" s="11" t="s">
        <v>11</v>
      </c>
      <c r="D59" s="12" t="s">
        <v>12</v>
      </c>
      <c r="E59" s="700" t="s">
        <v>13</v>
      </c>
      <c r="F59" s="213" t="s">
        <v>14</v>
      </c>
      <c r="G59" s="574" t="s">
        <v>15</v>
      </c>
      <c r="H59" s="574" t="s">
        <v>16</v>
      </c>
      <c r="I59" s="574" t="s">
        <v>17</v>
      </c>
      <c r="J59" s="708" t="s">
        <v>18</v>
      </c>
      <c r="K59" s="278" t="s">
        <v>19</v>
      </c>
      <c r="L59" s="709" t="s">
        <v>20</v>
      </c>
      <c r="M59" s="280" t="s">
        <v>21</v>
      </c>
    </row>
    <row r="60" spans="1:13" ht="30">
      <c r="A60" s="998" t="s">
        <v>1624</v>
      </c>
      <c r="B60" s="999"/>
      <c r="C60" s="17"/>
      <c r="D60" s="671"/>
      <c r="E60" s="1112"/>
      <c r="F60" s="1113"/>
      <c r="G60" s="169"/>
      <c r="H60" s="169"/>
      <c r="I60" s="169"/>
      <c r="J60" s="169"/>
      <c r="K60" s="1112"/>
      <c r="L60" s="1112"/>
      <c r="M60" s="1121"/>
    </row>
    <row r="61" spans="1:13" ht="28.5">
      <c r="A61" s="384" t="s">
        <v>1625</v>
      </c>
      <c r="B61" s="385" t="s">
        <v>1626</v>
      </c>
      <c r="C61" s="64" t="s">
        <v>25</v>
      </c>
      <c r="D61" s="185">
        <v>10</v>
      </c>
      <c r="E61" s="1117"/>
      <c r="F61" s="1118"/>
      <c r="G61" s="24">
        <f>+E61*F61</f>
        <v>0</v>
      </c>
      <c r="H61" s="24">
        <f>+E61+G61</f>
        <v>0</v>
      </c>
      <c r="I61" s="24">
        <f>+E61*D61</f>
        <v>0</v>
      </c>
      <c r="J61" s="102">
        <f>+H61*D61</f>
        <v>0</v>
      </c>
      <c r="K61" s="1117"/>
      <c r="L61" s="1117"/>
      <c r="M61" s="1123"/>
    </row>
    <row r="62" spans="1:13" ht="15">
      <c r="A62" s="38" t="s">
        <v>32</v>
      </c>
      <c r="B62" s="39"/>
      <c r="C62" s="40"/>
      <c r="D62" s="41"/>
      <c r="E62" s="1119"/>
      <c r="F62" s="1120"/>
      <c r="G62" s="187"/>
      <c r="H62" s="187"/>
      <c r="I62" s="116">
        <f>SUM(I61)</f>
        <v>0</v>
      </c>
      <c r="J62" s="116">
        <f>SUM(J61)</f>
        <v>0</v>
      </c>
      <c r="K62" s="1119"/>
      <c r="L62" s="1119"/>
      <c r="M62" s="1124"/>
    </row>
    <row r="63" spans="1:13" ht="15">
      <c r="A63" s="45"/>
      <c r="B63" s="46"/>
      <c r="C63" s="47"/>
      <c r="D63" s="48"/>
    </row>
    <row r="64" spans="1:13" ht="15">
      <c r="A64" s="45"/>
      <c r="B64" s="46"/>
      <c r="C64" s="47"/>
      <c r="D64" s="48"/>
    </row>
    <row r="65" spans="1:13" ht="15">
      <c r="A65" s="623" t="s">
        <v>1692</v>
      </c>
      <c r="B65" s="46"/>
      <c r="C65" s="47"/>
      <c r="D65" s="48"/>
    </row>
    <row r="66" spans="1:13" ht="30">
      <c r="A66" s="53" t="s">
        <v>9</v>
      </c>
      <c r="B66" s="11" t="s">
        <v>10</v>
      </c>
      <c r="C66" s="11" t="s">
        <v>11</v>
      </c>
      <c r="D66" s="12" t="s">
        <v>12</v>
      </c>
      <c r="E66" s="700" t="s">
        <v>13</v>
      </c>
      <c r="F66" s="213" t="s">
        <v>14</v>
      </c>
      <c r="G66" s="574" t="s">
        <v>15</v>
      </c>
      <c r="H66" s="574" t="s">
        <v>16</v>
      </c>
      <c r="I66" s="574" t="s">
        <v>17</v>
      </c>
      <c r="J66" s="708" t="s">
        <v>18</v>
      </c>
      <c r="K66" s="278" t="s">
        <v>19</v>
      </c>
      <c r="L66" s="709" t="s">
        <v>20</v>
      </c>
      <c r="M66" s="280" t="s">
        <v>21</v>
      </c>
    </row>
    <row r="67" spans="1:13" ht="15">
      <c r="A67" s="304" t="s">
        <v>1628</v>
      </c>
      <c r="B67" s="194"/>
      <c r="C67" s="17"/>
      <c r="D67" s="17"/>
      <c r="E67" s="1112"/>
      <c r="F67" s="1113"/>
      <c r="G67" s="169"/>
      <c r="H67" s="169"/>
      <c r="I67" s="169"/>
      <c r="J67" s="169"/>
      <c r="K67" s="1112"/>
      <c r="L67" s="1112"/>
      <c r="M67" s="1121"/>
    </row>
    <row r="68" spans="1:13">
      <c r="A68" s="62" t="s">
        <v>1629</v>
      </c>
      <c r="B68" s="60" t="s">
        <v>1630</v>
      </c>
      <c r="C68" s="61" t="s">
        <v>25</v>
      </c>
      <c r="D68" s="85">
        <v>50</v>
      </c>
      <c r="E68" s="1115"/>
      <c r="F68" s="1116"/>
      <c r="G68" s="24">
        <f>+E68*F68</f>
        <v>0</v>
      </c>
      <c r="H68" s="24">
        <f>+E68+G68</f>
        <v>0</v>
      </c>
      <c r="I68" s="24">
        <f>+E68*D68</f>
        <v>0</v>
      </c>
      <c r="J68" s="102">
        <f>+H68*D68</f>
        <v>0</v>
      </c>
      <c r="K68" s="1115"/>
      <c r="L68" s="1115"/>
      <c r="M68" s="1122"/>
    </row>
    <row r="69" spans="1:13">
      <c r="A69" s="1000" t="s">
        <v>1631</v>
      </c>
      <c r="B69" s="60" t="s">
        <v>1630</v>
      </c>
      <c r="C69" s="61" t="s">
        <v>25</v>
      </c>
      <c r="D69" s="85">
        <v>100</v>
      </c>
      <c r="E69" s="1115"/>
      <c r="F69" s="1116"/>
      <c r="G69" s="24">
        <f>+E69*F69</f>
        <v>0</v>
      </c>
      <c r="H69" s="24">
        <f>+E69+G69</f>
        <v>0</v>
      </c>
      <c r="I69" s="24">
        <f>+E69*D69</f>
        <v>0</v>
      </c>
      <c r="J69" s="102">
        <f>+H69*D69</f>
        <v>0</v>
      </c>
      <c r="K69" s="1115"/>
      <c r="L69" s="1115"/>
      <c r="M69" s="1122"/>
    </row>
    <row r="70" spans="1:13">
      <c r="A70" s="1001" t="s">
        <v>1632</v>
      </c>
      <c r="B70" s="60" t="s">
        <v>1630</v>
      </c>
      <c r="C70" s="61" t="s">
        <v>25</v>
      </c>
      <c r="D70" s="85">
        <v>200</v>
      </c>
      <c r="E70" s="1115"/>
      <c r="F70" s="1116"/>
      <c r="G70" s="24">
        <f>+E70*F70</f>
        <v>0</v>
      </c>
      <c r="H70" s="24">
        <f>+E70+G70</f>
        <v>0</v>
      </c>
      <c r="I70" s="24">
        <f>+E70*D70</f>
        <v>0</v>
      </c>
      <c r="J70" s="102">
        <f>+H70*D70</f>
        <v>0</v>
      </c>
      <c r="K70" s="1115"/>
      <c r="L70" s="1115"/>
      <c r="M70" s="1122"/>
    </row>
    <row r="71" spans="1:13">
      <c r="A71" s="1002" t="s">
        <v>1633</v>
      </c>
      <c r="B71" s="184" t="s">
        <v>1630</v>
      </c>
      <c r="C71" s="64" t="s">
        <v>25</v>
      </c>
      <c r="D71" s="185">
        <v>750</v>
      </c>
      <c r="E71" s="1117"/>
      <c r="F71" s="1118"/>
      <c r="G71" s="24">
        <f>+E71*F71</f>
        <v>0</v>
      </c>
      <c r="H71" s="24">
        <f>+E71+G71</f>
        <v>0</v>
      </c>
      <c r="I71" s="24">
        <f>+E71*D71</f>
        <v>0</v>
      </c>
      <c r="J71" s="102">
        <f>+H71*D71</f>
        <v>0</v>
      </c>
      <c r="K71" s="1117"/>
      <c r="L71" s="1117"/>
      <c r="M71" s="1123"/>
    </row>
    <row r="72" spans="1:13" ht="15">
      <c r="A72" s="38" t="s">
        <v>32</v>
      </c>
      <c r="B72" s="39"/>
      <c r="C72" s="40"/>
      <c r="D72" s="41"/>
      <c r="E72" s="1119"/>
      <c r="F72" s="1120"/>
      <c r="G72" s="187"/>
      <c r="H72" s="187"/>
      <c r="I72" s="116">
        <f>SUM(I68:I71)</f>
        <v>0</v>
      </c>
      <c r="J72" s="116">
        <f>SUM(J68:J71)</f>
        <v>0</v>
      </c>
      <c r="K72" s="1119"/>
      <c r="L72" s="1119"/>
      <c r="M72" s="1124"/>
    </row>
    <row r="73" spans="1:13" ht="15">
      <c r="A73" s="45"/>
      <c r="B73" s="46"/>
      <c r="C73" s="47"/>
      <c r="D73" s="48"/>
    </row>
    <row r="74" spans="1:13" ht="15">
      <c r="A74" s="45"/>
      <c r="B74" s="46"/>
      <c r="C74" s="47"/>
      <c r="D74" s="48"/>
    </row>
    <row r="75" spans="1:13" ht="15">
      <c r="A75" s="623" t="s">
        <v>1698</v>
      </c>
      <c r="B75" s="46"/>
      <c r="C75" s="47"/>
      <c r="D75" s="48"/>
    </row>
    <row r="76" spans="1:13" ht="30">
      <c r="A76" s="53" t="s">
        <v>9</v>
      </c>
      <c r="B76" s="11" t="s">
        <v>10</v>
      </c>
      <c r="C76" s="11" t="s">
        <v>11</v>
      </c>
      <c r="D76" s="12" t="s">
        <v>12</v>
      </c>
      <c r="E76" s="700" t="s">
        <v>13</v>
      </c>
      <c r="F76" s="213" t="s">
        <v>14</v>
      </c>
      <c r="G76" s="574" t="s">
        <v>15</v>
      </c>
      <c r="H76" s="574" t="s">
        <v>16</v>
      </c>
      <c r="I76" s="574" t="s">
        <v>17</v>
      </c>
      <c r="J76" s="708" t="s">
        <v>18</v>
      </c>
      <c r="K76" s="278" t="s">
        <v>19</v>
      </c>
      <c r="L76" s="709" t="s">
        <v>20</v>
      </c>
      <c r="M76" s="280" t="s">
        <v>21</v>
      </c>
    </row>
    <row r="77" spans="1:13" ht="60">
      <c r="A77" s="304" t="s">
        <v>1635</v>
      </c>
      <c r="B77" s="194"/>
      <c r="C77" s="17"/>
      <c r="D77" s="17"/>
      <c r="E77" s="1112"/>
      <c r="F77" s="1113"/>
      <c r="G77" s="169"/>
      <c r="H77" s="169"/>
      <c r="I77" s="169"/>
      <c r="J77" s="169"/>
      <c r="K77" s="1112"/>
      <c r="L77" s="1112"/>
      <c r="M77" s="1121"/>
    </row>
    <row r="78" spans="1:13" ht="14.25" customHeight="1">
      <c r="A78" s="62" t="s">
        <v>1636</v>
      </c>
      <c r="B78" s="2480" t="s">
        <v>1637</v>
      </c>
      <c r="C78" s="61" t="s">
        <v>25</v>
      </c>
      <c r="D78" s="85">
        <v>10</v>
      </c>
      <c r="E78" s="1115"/>
      <c r="F78" s="1116"/>
      <c r="G78" s="24">
        <f>+E78*F78</f>
        <v>0</v>
      </c>
      <c r="H78" s="24">
        <f>+E78+G78</f>
        <v>0</v>
      </c>
      <c r="I78" s="24">
        <f>+E78*D78</f>
        <v>0</v>
      </c>
      <c r="J78" s="102">
        <f>+H78*D78</f>
        <v>0</v>
      </c>
      <c r="K78" s="1115"/>
      <c r="L78" s="1115"/>
      <c r="M78" s="1122"/>
    </row>
    <row r="79" spans="1:13">
      <c r="A79" s="62" t="s">
        <v>1638</v>
      </c>
      <c r="B79" s="2480"/>
      <c r="C79" s="61" t="s">
        <v>25</v>
      </c>
      <c r="D79" s="85">
        <v>50</v>
      </c>
      <c r="E79" s="1115"/>
      <c r="F79" s="1116"/>
      <c r="G79" s="24">
        <f>+E79*F79</f>
        <v>0</v>
      </c>
      <c r="H79" s="24">
        <f>+E79+G79</f>
        <v>0</v>
      </c>
      <c r="I79" s="24">
        <f>+E79*D79</f>
        <v>0</v>
      </c>
      <c r="J79" s="102">
        <f>+H79*D79</f>
        <v>0</v>
      </c>
      <c r="K79" s="1115"/>
      <c r="L79" s="1115"/>
      <c r="M79" s="1122"/>
    </row>
    <row r="80" spans="1:13">
      <c r="A80" s="62" t="s">
        <v>1639</v>
      </c>
      <c r="B80" s="2480"/>
      <c r="C80" s="61" t="s">
        <v>25</v>
      </c>
      <c r="D80" s="85">
        <v>10</v>
      </c>
      <c r="E80" s="1115"/>
      <c r="F80" s="1116"/>
      <c r="G80" s="24">
        <f>+E80*F80</f>
        <v>0</v>
      </c>
      <c r="H80" s="24">
        <f>+E80+G80</f>
        <v>0</v>
      </c>
      <c r="I80" s="24">
        <f>+E80*D80</f>
        <v>0</v>
      </c>
      <c r="J80" s="102">
        <f>+H80*D80</f>
        <v>0</v>
      </c>
      <c r="K80" s="1115"/>
      <c r="L80" s="1115"/>
      <c r="M80" s="1122"/>
    </row>
    <row r="81" spans="1:13">
      <c r="A81" s="77" t="s">
        <v>1640</v>
      </c>
      <c r="B81" s="2480"/>
      <c r="C81" s="64" t="s">
        <v>25</v>
      </c>
      <c r="D81" s="185">
        <v>700</v>
      </c>
      <c r="E81" s="1117"/>
      <c r="F81" s="1118"/>
      <c r="G81" s="24">
        <f>+E81*F81</f>
        <v>0</v>
      </c>
      <c r="H81" s="24">
        <f>+E81+G81</f>
        <v>0</v>
      </c>
      <c r="I81" s="24">
        <f>+E81*D81</f>
        <v>0</v>
      </c>
      <c r="J81" s="102">
        <f>+H81*D81</f>
        <v>0</v>
      </c>
      <c r="K81" s="1117"/>
      <c r="L81" s="1117"/>
      <c r="M81" s="1123"/>
    </row>
    <row r="82" spans="1:13" ht="15">
      <c r="A82" s="38" t="s">
        <v>32</v>
      </c>
      <c r="B82" s="39"/>
      <c r="C82" s="40"/>
      <c r="D82" s="41"/>
      <c r="E82" s="1119"/>
      <c r="F82" s="1120"/>
      <c r="G82" s="187"/>
      <c r="H82" s="187"/>
      <c r="I82" s="116">
        <f>SUM(I78:I81)</f>
        <v>0</v>
      </c>
      <c r="J82" s="116">
        <f>SUM(J78:J81)</f>
        <v>0</v>
      </c>
      <c r="K82" s="1119"/>
      <c r="L82" s="1119"/>
      <c r="M82" s="1124"/>
    </row>
    <row r="83" spans="1:13" ht="15">
      <c r="A83" s="45"/>
      <c r="B83" s="46"/>
      <c r="C83" s="47"/>
      <c r="D83" s="48"/>
    </row>
    <row r="84" spans="1:13" s="302" customFormat="1" ht="15">
      <c r="A84" s="45"/>
      <c r="B84" s="46"/>
      <c r="C84" s="47"/>
      <c r="D84" s="48"/>
      <c r="E84" s="1110"/>
      <c r="F84" s="1111"/>
      <c r="G84" s="1"/>
      <c r="H84" s="1"/>
      <c r="I84" s="1"/>
      <c r="J84" s="1"/>
      <c r="K84" s="1110"/>
      <c r="L84" s="1110"/>
      <c r="M84" s="1110"/>
    </row>
    <row r="85" spans="1:13" ht="15">
      <c r="A85" s="376" t="s">
        <v>1699</v>
      </c>
      <c r="B85" s="139"/>
      <c r="C85" s="6"/>
      <c r="D85" s="6"/>
    </row>
    <row r="86" spans="1:13" ht="30">
      <c r="A86" s="393" t="s">
        <v>9</v>
      </c>
      <c r="B86" s="394" t="s">
        <v>10</v>
      </c>
      <c r="C86" s="394" t="s">
        <v>11</v>
      </c>
      <c r="D86" s="395" t="s">
        <v>12</v>
      </c>
      <c r="E86" s="700" t="s">
        <v>13</v>
      </c>
      <c r="F86" s="213" t="s">
        <v>14</v>
      </c>
      <c r="G86" s="574" t="s">
        <v>15</v>
      </c>
      <c r="H86" s="574" t="s">
        <v>16</v>
      </c>
      <c r="I86" s="574" t="s">
        <v>17</v>
      </c>
      <c r="J86" s="708" t="s">
        <v>18</v>
      </c>
      <c r="K86" s="278" t="s">
        <v>19</v>
      </c>
      <c r="L86" s="709" t="s">
        <v>20</v>
      </c>
      <c r="M86" s="280" t="s">
        <v>21</v>
      </c>
    </row>
    <row r="87" spans="1:13" ht="15">
      <c r="A87" s="437" t="s">
        <v>1648</v>
      </c>
      <c r="B87" s="403"/>
      <c r="C87" s="398"/>
      <c r="D87" s="398"/>
      <c r="E87" s="1112"/>
      <c r="F87" s="1113"/>
      <c r="G87" s="169"/>
      <c r="H87" s="169"/>
      <c r="I87" s="169"/>
      <c r="J87" s="169"/>
      <c r="K87" s="1112"/>
      <c r="L87" s="1112"/>
      <c r="M87" s="1121"/>
    </row>
    <row r="88" spans="1:13" ht="28.5">
      <c r="A88" s="86" t="s">
        <v>1648</v>
      </c>
      <c r="B88" s="344" t="s">
        <v>1649</v>
      </c>
      <c r="C88" s="35" t="s">
        <v>111</v>
      </c>
      <c r="D88" s="35">
        <v>9</v>
      </c>
      <c r="E88" s="1117"/>
      <c r="F88" s="1118"/>
      <c r="G88" s="24">
        <f>+E88*F88</f>
        <v>0</v>
      </c>
      <c r="H88" s="24">
        <f>+E88+G88</f>
        <v>0</v>
      </c>
      <c r="I88" s="24">
        <f>+E88*D88</f>
        <v>0</v>
      </c>
      <c r="J88" s="102">
        <f>+H88*D88</f>
        <v>0</v>
      </c>
      <c r="K88" s="1117"/>
      <c r="L88" s="1117"/>
      <c r="M88" s="1123"/>
    </row>
    <row r="89" spans="1:13" ht="15">
      <c r="A89" s="38" t="s">
        <v>32</v>
      </c>
      <c r="B89" s="39"/>
      <c r="C89" s="40"/>
      <c r="D89" s="41"/>
      <c r="E89" s="1119"/>
      <c r="F89" s="1120"/>
      <c r="G89" s="187"/>
      <c r="H89" s="187"/>
      <c r="I89" s="116">
        <f>SUM(I88)</f>
        <v>0</v>
      </c>
      <c r="J89" s="116">
        <f>SUM(J88)</f>
        <v>0</v>
      </c>
      <c r="K89" s="1119"/>
      <c r="L89" s="1119"/>
      <c r="M89" s="1124"/>
    </row>
    <row r="90" spans="1:13" ht="15">
      <c r="A90" s="45"/>
      <c r="B90" s="46"/>
      <c r="C90" s="47"/>
      <c r="D90" s="48"/>
    </row>
    <row r="91" spans="1:13" ht="15">
      <c r="A91" s="45"/>
      <c r="B91" s="46"/>
      <c r="C91" s="47"/>
      <c r="D91" s="48"/>
    </row>
    <row r="92" spans="1:13" s="302" customFormat="1" ht="15">
      <c r="A92" s="376" t="s">
        <v>1700</v>
      </c>
      <c r="B92" s="273"/>
      <c r="C92" s="413"/>
      <c r="D92" s="6"/>
      <c r="E92" s="1133"/>
      <c r="F92" s="1134"/>
      <c r="K92" s="1133"/>
      <c r="L92" s="1133"/>
      <c r="M92" s="1133"/>
    </row>
    <row r="93" spans="1:13" s="302" customFormat="1" ht="30">
      <c r="A93" s="53" t="s">
        <v>9</v>
      </c>
      <c r="B93" s="386" t="s">
        <v>10</v>
      </c>
      <c r="C93" s="11" t="s">
        <v>11</v>
      </c>
      <c r="D93" s="12" t="s">
        <v>12</v>
      </c>
      <c r="E93" s="700" t="s">
        <v>13</v>
      </c>
      <c r="F93" s="213" t="s">
        <v>14</v>
      </c>
      <c r="G93" s="574" t="s">
        <v>15</v>
      </c>
      <c r="H93" s="574" t="s">
        <v>16</v>
      </c>
      <c r="I93" s="574" t="s">
        <v>17</v>
      </c>
      <c r="J93" s="708" t="s">
        <v>18</v>
      </c>
      <c r="K93" s="278" t="s">
        <v>19</v>
      </c>
      <c r="L93" s="709" t="s">
        <v>20</v>
      </c>
      <c r="M93" s="280" t="s">
        <v>21</v>
      </c>
    </row>
    <row r="94" spans="1:13" s="302" customFormat="1" ht="42.75">
      <c r="A94" s="427" t="s">
        <v>1651</v>
      </c>
      <c r="B94" s="70"/>
      <c r="C94" s="426"/>
      <c r="D94" s="426"/>
      <c r="E94" s="1112"/>
      <c r="F94" s="1113"/>
      <c r="G94" s="169"/>
      <c r="H94" s="169"/>
      <c r="I94" s="169"/>
      <c r="J94" s="169"/>
      <c r="K94" s="1112"/>
      <c r="L94" s="1112"/>
      <c r="M94" s="1121"/>
    </row>
    <row r="95" spans="1:13" s="302" customFormat="1" ht="86.25" customHeight="1">
      <c r="A95" s="75" t="s">
        <v>1652</v>
      </c>
      <c r="B95" s="76" t="s">
        <v>1653</v>
      </c>
      <c r="C95" s="410" t="s">
        <v>102</v>
      </c>
      <c r="D95" s="410">
        <v>50</v>
      </c>
      <c r="E95" s="1115"/>
      <c r="F95" s="1116"/>
      <c r="G95" s="24">
        <f>+E95*F95</f>
        <v>0</v>
      </c>
      <c r="H95" s="24">
        <f>+E95+G95</f>
        <v>0</v>
      </c>
      <c r="I95" s="24">
        <f>+E95*D95</f>
        <v>0</v>
      </c>
      <c r="J95" s="102">
        <f>+H95*D95</f>
        <v>0</v>
      </c>
      <c r="K95" s="1115"/>
      <c r="L95" s="1115"/>
      <c r="M95" s="1122"/>
    </row>
    <row r="96" spans="1:13" s="302" customFormat="1" ht="105" customHeight="1">
      <c r="A96" s="75" t="s">
        <v>1654</v>
      </c>
      <c r="B96" s="76" t="s">
        <v>1655</v>
      </c>
      <c r="C96" s="410" t="s">
        <v>102</v>
      </c>
      <c r="D96" s="410">
        <v>50</v>
      </c>
      <c r="E96" s="1115"/>
      <c r="F96" s="1116"/>
      <c r="G96" s="24">
        <f>+E96*F96</f>
        <v>0</v>
      </c>
      <c r="H96" s="24">
        <f>+E96+G96</f>
        <v>0</v>
      </c>
      <c r="I96" s="24">
        <f>+E96*D96</f>
        <v>0</v>
      </c>
      <c r="J96" s="102">
        <f>+H96*D96</f>
        <v>0</v>
      </c>
      <c r="K96" s="1115"/>
      <c r="L96" s="1115"/>
      <c r="M96" s="1122"/>
    </row>
    <row r="97" spans="1:13" s="302" customFormat="1" ht="108" customHeight="1">
      <c r="A97" s="86" t="s">
        <v>1656</v>
      </c>
      <c r="B97" s="78" t="s">
        <v>1657</v>
      </c>
      <c r="C97" s="197" t="s">
        <v>102</v>
      </c>
      <c r="D97" s="197">
        <v>20</v>
      </c>
      <c r="E97" s="1117"/>
      <c r="F97" s="1118"/>
      <c r="G97" s="24">
        <f>+E97*F97</f>
        <v>0</v>
      </c>
      <c r="H97" s="24">
        <f>+E97+G97</f>
        <v>0</v>
      </c>
      <c r="I97" s="24">
        <f>+E97*D97</f>
        <v>0</v>
      </c>
      <c r="J97" s="102">
        <f>+H97*D97</f>
        <v>0</v>
      </c>
      <c r="K97" s="1117"/>
      <c r="L97" s="1117"/>
      <c r="M97" s="1123"/>
    </row>
    <row r="98" spans="1:13" s="302" customFormat="1" ht="15">
      <c r="A98" s="38" t="s">
        <v>32</v>
      </c>
      <c r="B98" s="967"/>
      <c r="C98" s="968"/>
      <c r="D98" s="969"/>
      <c r="E98" s="1119"/>
      <c r="F98" s="1120"/>
      <c r="G98" s="187"/>
      <c r="H98" s="187"/>
      <c r="I98" s="116">
        <f>SUM(I95:I97)</f>
        <v>0</v>
      </c>
      <c r="J98" s="116">
        <f>SUM(J95:J97)</f>
        <v>0</v>
      </c>
      <c r="K98" s="1119"/>
      <c r="L98" s="1119"/>
      <c r="M98" s="1124"/>
    </row>
    <row r="99" spans="1:13" s="302" customFormat="1" ht="15">
      <c r="A99" s="45"/>
      <c r="B99" s="46"/>
      <c r="C99" s="47"/>
      <c r="D99" s="48"/>
      <c r="E99" s="1110"/>
      <c r="F99" s="1111"/>
      <c r="G99" s="1"/>
      <c r="H99" s="1"/>
      <c r="I99" s="1"/>
      <c r="J99" s="1"/>
      <c r="K99" s="1110"/>
      <c r="L99" s="1110"/>
      <c r="M99" s="1110"/>
    </row>
    <row r="100" spans="1:13" s="302" customFormat="1" ht="15">
      <c r="A100" s="45"/>
      <c r="B100" s="46"/>
      <c r="C100" s="47"/>
      <c r="D100" s="48"/>
      <c r="E100" s="1110"/>
      <c r="F100" s="1111"/>
      <c r="G100" s="1"/>
      <c r="H100" s="1"/>
      <c r="I100" s="1"/>
      <c r="J100" s="1"/>
      <c r="K100" s="1110"/>
      <c r="L100" s="1110"/>
      <c r="M100" s="1110"/>
    </row>
    <row r="101" spans="1:13" s="302" customFormat="1" ht="15">
      <c r="A101" s="299" t="s">
        <v>4134</v>
      </c>
      <c r="B101" s="273"/>
      <c r="C101" s="1004"/>
      <c r="D101" s="1005"/>
      <c r="E101" s="1133"/>
      <c r="F101" s="1134"/>
      <c r="K101" s="1133"/>
      <c r="L101" s="1133"/>
      <c r="M101" s="1133"/>
    </row>
    <row r="102" spans="1:13" s="302" customFormat="1" ht="30">
      <c r="A102" s="53" t="s">
        <v>9</v>
      </c>
      <c r="B102" s="386" t="s">
        <v>10</v>
      </c>
      <c r="C102" s="11" t="s">
        <v>11</v>
      </c>
      <c r="D102" s="12" t="s">
        <v>12</v>
      </c>
      <c r="E102" s="700" t="s">
        <v>13</v>
      </c>
      <c r="F102" s="213" t="s">
        <v>14</v>
      </c>
      <c r="G102" s="574" t="s">
        <v>15</v>
      </c>
      <c r="H102" s="574" t="s">
        <v>16</v>
      </c>
      <c r="I102" s="574" t="s">
        <v>17</v>
      </c>
      <c r="J102" s="708" t="s">
        <v>18</v>
      </c>
      <c r="K102" s="278" t="s">
        <v>19</v>
      </c>
      <c r="L102" s="709" t="s">
        <v>20</v>
      </c>
      <c r="M102" s="280" t="s">
        <v>21</v>
      </c>
    </row>
    <row r="103" spans="1:13" s="302" customFormat="1" ht="57">
      <c r="A103" s="427" t="s">
        <v>1659</v>
      </c>
      <c r="B103" s="70"/>
      <c r="C103" s="2095"/>
      <c r="D103" s="2095"/>
      <c r="E103" s="1112"/>
      <c r="F103" s="1113"/>
      <c r="G103" s="169"/>
      <c r="H103" s="169"/>
      <c r="I103" s="169"/>
      <c r="J103" s="169"/>
      <c r="K103" s="1112"/>
      <c r="L103" s="1112"/>
      <c r="M103" s="1121"/>
    </row>
    <row r="104" spans="1:13" s="302" customFormat="1" ht="99" customHeight="1">
      <c r="A104" s="75" t="s">
        <v>1660</v>
      </c>
      <c r="B104" s="76" t="s">
        <v>1661</v>
      </c>
      <c r="C104" s="197" t="s">
        <v>513</v>
      </c>
      <c r="D104" s="197">
        <v>50</v>
      </c>
      <c r="E104" s="1115"/>
      <c r="F104" s="1116"/>
      <c r="G104" s="24">
        <f>+E104*F104</f>
        <v>0</v>
      </c>
      <c r="H104" s="24">
        <f>+E104+G104</f>
        <v>0</v>
      </c>
      <c r="I104" s="24">
        <f>+E104*D104</f>
        <v>0</v>
      </c>
      <c r="J104" s="102">
        <f>+H104*D104</f>
        <v>0</v>
      </c>
      <c r="K104" s="1115"/>
      <c r="L104" s="1115"/>
      <c r="M104" s="1122"/>
    </row>
    <row r="105" spans="1:13" s="302" customFormat="1" ht="102" customHeight="1">
      <c r="A105" s="75" t="s">
        <v>1662</v>
      </c>
      <c r="B105" s="76" t="s">
        <v>1661</v>
      </c>
      <c r="C105" s="197" t="s">
        <v>513</v>
      </c>
      <c r="D105" s="197">
        <v>50</v>
      </c>
      <c r="E105" s="1115"/>
      <c r="F105" s="1116"/>
      <c r="G105" s="24">
        <f t="shared" ref="G105:G109" si="4">+E105*F105</f>
        <v>0</v>
      </c>
      <c r="H105" s="24">
        <f t="shared" ref="H105:H109" si="5">+E105+G105</f>
        <v>0</v>
      </c>
      <c r="I105" s="24">
        <f t="shared" ref="I105:I109" si="6">+E105*D105</f>
        <v>0</v>
      </c>
      <c r="J105" s="102">
        <f t="shared" ref="J105:J109" si="7">+H105*D105</f>
        <v>0</v>
      </c>
      <c r="K105" s="1115"/>
      <c r="L105" s="1115"/>
      <c r="M105" s="1122"/>
    </row>
    <row r="106" spans="1:13" s="302" customFormat="1" ht="99.75" customHeight="1">
      <c r="A106" s="75" t="s">
        <v>1663</v>
      </c>
      <c r="B106" s="76" t="s">
        <v>1661</v>
      </c>
      <c r="C106" s="197" t="s">
        <v>513</v>
      </c>
      <c r="D106" s="197">
        <v>50</v>
      </c>
      <c r="E106" s="1115"/>
      <c r="F106" s="1116"/>
      <c r="G106" s="24">
        <f t="shared" si="4"/>
        <v>0</v>
      </c>
      <c r="H106" s="24">
        <f t="shared" si="5"/>
        <v>0</v>
      </c>
      <c r="I106" s="24">
        <f t="shared" si="6"/>
        <v>0</v>
      </c>
      <c r="J106" s="102">
        <f t="shared" si="7"/>
        <v>0</v>
      </c>
      <c r="K106" s="1115"/>
      <c r="L106" s="1115"/>
      <c r="M106" s="1122"/>
    </row>
    <row r="107" spans="1:13" s="302" customFormat="1" ht="126.75" customHeight="1">
      <c r="A107" s="75" t="s">
        <v>1664</v>
      </c>
      <c r="B107" s="76" t="s">
        <v>1665</v>
      </c>
      <c r="C107" s="197" t="s">
        <v>513</v>
      </c>
      <c r="D107" s="197">
        <v>50</v>
      </c>
      <c r="E107" s="1115"/>
      <c r="F107" s="1116"/>
      <c r="G107" s="24">
        <f t="shared" si="4"/>
        <v>0</v>
      </c>
      <c r="H107" s="24">
        <f t="shared" si="5"/>
        <v>0</v>
      </c>
      <c r="I107" s="24">
        <f t="shared" si="6"/>
        <v>0</v>
      </c>
      <c r="J107" s="102">
        <f t="shared" si="7"/>
        <v>0</v>
      </c>
      <c r="K107" s="1115"/>
      <c r="L107" s="1115"/>
      <c r="M107" s="1122"/>
    </row>
    <row r="108" spans="1:13" s="302" customFormat="1" ht="112.5" customHeight="1">
      <c r="A108" s="75" t="s">
        <v>1666</v>
      </c>
      <c r="B108" s="76" t="s">
        <v>1665</v>
      </c>
      <c r="C108" s="197" t="s">
        <v>513</v>
      </c>
      <c r="D108" s="197">
        <v>50</v>
      </c>
      <c r="E108" s="1115"/>
      <c r="F108" s="1116"/>
      <c r="G108" s="24">
        <f t="shared" si="4"/>
        <v>0</v>
      </c>
      <c r="H108" s="24">
        <f t="shared" si="5"/>
        <v>0</v>
      </c>
      <c r="I108" s="24">
        <f t="shared" si="6"/>
        <v>0</v>
      </c>
      <c r="J108" s="102">
        <f t="shared" si="7"/>
        <v>0</v>
      </c>
      <c r="K108" s="1115"/>
      <c r="L108" s="1115"/>
      <c r="M108" s="1122"/>
    </row>
    <row r="109" spans="1:13" s="302" customFormat="1" ht="99" customHeight="1">
      <c r="A109" s="86" t="s">
        <v>1667</v>
      </c>
      <c r="B109" s="78" t="s">
        <v>1668</v>
      </c>
      <c r="C109" s="197" t="s">
        <v>513</v>
      </c>
      <c r="D109" s="197">
        <v>50</v>
      </c>
      <c r="E109" s="1117"/>
      <c r="F109" s="1118"/>
      <c r="G109" s="24">
        <f t="shared" si="4"/>
        <v>0</v>
      </c>
      <c r="H109" s="24">
        <f t="shared" si="5"/>
        <v>0</v>
      </c>
      <c r="I109" s="24">
        <f t="shared" si="6"/>
        <v>0</v>
      </c>
      <c r="J109" s="102">
        <f t="shared" si="7"/>
        <v>0</v>
      </c>
      <c r="K109" s="1117"/>
      <c r="L109" s="1117"/>
      <c r="M109" s="1123"/>
    </row>
    <row r="110" spans="1:13" s="302" customFormat="1" ht="15">
      <c r="A110" s="38" t="s">
        <v>32</v>
      </c>
      <c r="B110" s="39"/>
      <c r="C110" s="968"/>
      <c r="D110" s="969"/>
      <c r="E110" s="1178"/>
      <c r="F110" s="1475"/>
      <c r="G110" s="187"/>
      <c r="H110" s="187"/>
      <c r="I110" s="116">
        <f>SUM(I104:I109)</f>
        <v>0</v>
      </c>
      <c r="J110" s="116">
        <f>SUM(J104:J109)</f>
        <v>0</v>
      </c>
      <c r="K110" s="1178"/>
      <c r="L110" s="1178"/>
      <c r="M110" s="1179"/>
    </row>
    <row r="111" spans="1:13" s="302" customFormat="1" ht="15">
      <c r="A111" s="45"/>
      <c r="B111" s="46"/>
      <c r="C111" s="47"/>
      <c r="D111" s="48"/>
      <c r="E111" s="1110"/>
      <c r="F111" s="1111"/>
      <c r="G111" s="1"/>
      <c r="H111" s="1"/>
      <c r="I111" s="1"/>
      <c r="J111" s="1"/>
      <c r="K111" s="1110"/>
      <c r="L111" s="1110"/>
      <c r="M111" s="1110"/>
    </row>
    <row r="112" spans="1:13" s="302" customFormat="1" ht="17.25" customHeight="1">
      <c r="A112" s="45"/>
      <c r="B112" s="46"/>
      <c r="C112" s="47"/>
      <c r="D112" s="48"/>
      <c r="E112" s="1110"/>
      <c r="F112" s="1111"/>
      <c r="G112" s="1"/>
      <c r="H112" s="1"/>
      <c r="I112" s="1"/>
      <c r="J112" s="1"/>
      <c r="K112" s="1110"/>
      <c r="L112" s="1110"/>
      <c r="M112" s="1110"/>
    </row>
    <row r="113" spans="1:13" s="302" customFormat="1" ht="15">
      <c r="A113" s="299" t="s">
        <v>1707</v>
      </c>
      <c r="B113" s="1006"/>
      <c r="C113" s="1004"/>
      <c r="D113" s="1005"/>
      <c r="E113" s="1133"/>
      <c r="F113" s="1134"/>
      <c r="K113" s="1133"/>
      <c r="L113" s="1133"/>
      <c r="M113" s="1133"/>
    </row>
    <row r="114" spans="1:13" s="302" customFormat="1" ht="30">
      <c r="A114" s="53" t="s">
        <v>9</v>
      </c>
      <c r="B114" s="386" t="s">
        <v>10</v>
      </c>
      <c r="C114" s="11" t="s">
        <v>11</v>
      </c>
      <c r="D114" s="12" t="s">
        <v>12</v>
      </c>
      <c r="E114" s="700" t="s">
        <v>13</v>
      </c>
      <c r="F114" s="213" t="s">
        <v>14</v>
      </c>
      <c r="G114" s="574" t="s">
        <v>15</v>
      </c>
      <c r="H114" s="574" t="s">
        <v>16</v>
      </c>
      <c r="I114" s="574" t="s">
        <v>17</v>
      </c>
      <c r="J114" s="708" t="s">
        <v>18</v>
      </c>
      <c r="K114" s="278" t="s">
        <v>19</v>
      </c>
      <c r="L114" s="709" t="s">
        <v>20</v>
      </c>
      <c r="M114" s="280" t="s">
        <v>21</v>
      </c>
    </row>
    <row r="115" spans="1:13" s="302" customFormat="1" ht="42.75">
      <c r="A115" s="425" t="s">
        <v>1670</v>
      </c>
      <c r="B115" s="70"/>
      <c r="C115" s="426"/>
      <c r="D115" s="426"/>
      <c r="E115" s="1167"/>
      <c r="F115" s="1486"/>
      <c r="G115" s="1003"/>
      <c r="H115" s="1003"/>
      <c r="I115" s="1003"/>
      <c r="J115" s="1003"/>
      <c r="K115" s="1167"/>
      <c r="L115" s="1167"/>
      <c r="M115" s="1168"/>
    </row>
    <row r="116" spans="1:13" s="302" customFormat="1" ht="128.25">
      <c r="A116" s="75" t="s">
        <v>1671</v>
      </c>
      <c r="B116" s="76" t="s">
        <v>1672</v>
      </c>
      <c r="C116" s="410" t="s">
        <v>102</v>
      </c>
      <c r="D116" s="410">
        <v>100</v>
      </c>
      <c r="E116" s="1115"/>
      <c r="F116" s="1116"/>
      <c r="G116" s="24">
        <f>+E116*F116</f>
        <v>0</v>
      </c>
      <c r="H116" s="24">
        <f>+E116+G116</f>
        <v>0</v>
      </c>
      <c r="I116" s="24">
        <f>+E116*D116</f>
        <v>0</v>
      </c>
      <c r="J116" s="102">
        <f>+H116*D116</f>
        <v>0</v>
      </c>
      <c r="K116" s="1115"/>
      <c r="L116" s="1115"/>
      <c r="M116" s="1122"/>
    </row>
    <row r="117" spans="1:13" s="302" customFormat="1" ht="128.25">
      <c r="A117" s="75" t="s">
        <v>1673</v>
      </c>
      <c r="B117" s="76" t="s">
        <v>1674</v>
      </c>
      <c r="C117" s="410" t="s">
        <v>102</v>
      </c>
      <c r="D117" s="410">
        <v>100</v>
      </c>
      <c r="E117" s="1115"/>
      <c r="F117" s="1116"/>
      <c r="G117" s="24">
        <f>+E117*F117</f>
        <v>0</v>
      </c>
      <c r="H117" s="24">
        <f>+E117+G117</f>
        <v>0</v>
      </c>
      <c r="I117" s="24">
        <f>+E117*D117</f>
        <v>0</v>
      </c>
      <c r="J117" s="102">
        <f>+H117*D117</f>
        <v>0</v>
      </c>
      <c r="K117" s="1115"/>
      <c r="L117" s="1115"/>
      <c r="M117" s="1122"/>
    </row>
    <row r="118" spans="1:13" s="302" customFormat="1" ht="128.25">
      <c r="A118" s="75" t="s">
        <v>1675</v>
      </c>
      <c r="B118" s="76" t="s">
        <v>1676</v>
      </c>
      <c r="C118" s="410" t="s">
        <v>102</v>
      </c>
      <c r="D118" s="410">
        <v>100</v>
      </c>
      <c r="E118" s="1115"/>
      <c r="F118" s="1116"/>
      <c r="G118" s="24">
        <f>+E118*F118</f>
        <v>0</v>
      </c>
      <c r="H118" s="24">
        <f>+E118+G118</f>
        <v>0</v>
      </c>
      <c r="I118" s="24">
        <f>+E118*D118</f>
        <v>0</v>
      </c>
      <c r="J118" s="102">
        <f>+H118*D118</f>
        <v>0</v>
      </c>
      <c r="K118" s="1115"/>
      <c r="L118" s="1115"/>
      <c r="M118" s="1122"/>
    </row>
    <row r="119" spans="1:13" s="302" customFormat="1" ht="128.25">
      <c r="A119" s="86" t="s">
        <v>1677</v>
      </c>
      <c r="B119" s="78" t="s">
        <v>1678</v>
      </c>
      <c r="C119" s="197" t="s">
        <v>102</v>
      </c>
      <c r="D119" s="410">
        <v>100</v>
      </c>
      <c r="E119" s="1117"/>
      <c r="F119" s="1118"/>
      <c r="G119" s="24">
        <f>+E119*F119</f>
        <v>0</v>
      </c>
      <c r="H119" s="24">
        <f>+E119+G119</f>
        <v>0</v>
      </c>
      <c r="I119" s="24">
        <f>+E119*D119</f>
        <v>0</v>
      </c>
      <c r="J119" s="102">
        <f>+H119*D119</f>
        <v>0</v>
      </c>
      <c r="K119" s="1117"/>
      <c r="L119" s="1117"/>
      <c r="M119" s="1123"/>
    </row>
    <row r="120" spans="1:13" s="302" customFormat="1" ht="15">
      <c r="A120" s="38" t="s">
        <v>32</v>
      </c>
      <c r="B120" s="967"/>
      <c r="C120" s="968"/>
      <c r="D120" s="969"/>
      <c r="E120" s="1178"/>
      <c r="F120" s="1475"/>
      <c r="G120" s="187"/>
      <c r="H120" s="187"/>
      <c r="I120" s="116">
        <f>SUM(I116:I119)</f>
        <v>0</v>
      </c>
      <c r="J120" s="116">
        <f>SUM(J116:J119)</f>
        <v>0</v>
      </c>
      <c r="K120" s="1178"/>
      <c r="L120" s="1178"/>
      <c r="M120" s="1179"/>
    </row>
    <row r="121" spans="1:13" s="302" customFormat="1" ht="15">
      <c r="A121" s="45"/>
      <c r="B121" s="46"/>
      <c r="C121" s="47"/>
      <c r="D121" s="48"/>
      <c r="E121" s="1110"/>
      <c r="F121" s="1111"/>
      <c r="G121" s="1"/>
      <c r="H121" s="1"/>
      <c r="I121" s="1"/>
      <c r="J121" s="1"/>
      <c r="K121" s="1110"/>
      <c r="L121" s="1110"/>
      <c r="M121" s="1110"/>
    </row>
    <row r="122" spans="1:13" s="302" customFormat="1" ht="15">
      <c r="A122" s="45"/>
      <c r="B122" s="46"/>
      <c r="C122" s="47"/>
      <c r="D122" s="48"/>
      <c r="E122" s="1110"/>
      <c r="F122" s="1111"/>
      <c r="G122" s="1"/>
      <c r="H122" s="1"/>
      <c r="I122" s="1"/>
      <c r="J122" s="1"/>
      <c r="K122" s="1110"/>
      <c r="L122" s="1110"/>
      <c r="M122" s="1110"/>
    </row>
    <row r="123" spans="1:13" s="302" customFormat="1" ht="15">
      <c r="A123" s="188" t="s">
        <v>1708</v>
      </c>
      <c r="B123" s="273"/>
      <c r="C123" s="413"/>
      <c r="D123" s="6"/>
      <c r="E123" s="1133"/>
      <c r="F123" s="1134"/>
      <c r="K123" s="1133"/>
      <c r="L123" s="1133"/>
      <c r="M123" s="1133"/>
    </row>
    <row r="124" spans="1:13" s="302" customFormat="1" ht="30">
      <c r="A124" s="53" t="s">
        <v>9</v>
      </c>
      <c r="B124" s="386" t="s">
        <v>10</v>
      </c>
      <c r="C124" s="11" t="s">
        <v>11</v>
      </c>
      <c r="D124" s="12" t="s">
        <v>12</v>
      </c>
      <c r="E124" s="700" t="s">
        <v>13</v>
      </c>
      <c r="F124" s="213" t="s">
        <v>14</v>
      </c>
      <c r="G124" s="574" t="s">
        <v>15</v>
      </c>
      <c r="H124" s="574" t="s">
        <v>16</v>
      </c>
      <c r="I124" s="574" t="s">
        <v>17</v>
      </c>
      <c r="J124" s="708" t="s">
        <v>18</v>
      </c>
      <c r="K124" s="278" t="s">
        <v>19</v>
      </c>
      <c r="L124" s="709" t="s">
        <v>20</v>
      </c>
      <c r="M124" s="280" t="s">
        <v>21</v>
      </c>
    </row>
    <row r="125" spans="1:13" s="302" customFormat="1" ht="28.5">
      <c r="A125" s="425" t="s">
        <v>1680</v>
      </c>
      <c r="B125" s="70"/>
      <c r="C125" s="426"/>
      <c r="D125" s="426"/>
      <c r="E125" s="1112"/>
      <c r="F125" s="1113"/>
      <c r="G125" s="1003"/>
      <c r="H125" s="1003"/>
      <c r="I125" s="1003"/>
      <c r="J125" s="1003"/>
      <c r="K125" s="1167"/>
      <c r="L125" s="1167"/>
      <c r="M125" s="1168"/>
    </row>
    <row r="126" spans="1:13" s="302" customFormat="1" ht="28.5">
      <c r="A126" s="75" t="s">
        <v>1681</v>
      </c>
      <c r="B126" s="76" t="s">
        <v>1682</v>
      </c>
      <c r="C126" s="410" t="s">
        <v>102</v>
      </c>
      <c r="D126" s="410">
        <v>250</v>
      </c>
      <c r="E126" s="1115"/>
      <c r="F126" s="1116"/>
      <c r="G126" s="24">
        <f>+E126*F126</f>
        <v>0</v>
      </c>
      <c r="H126" s="24">
        <f>+E126+G126</f>
        <v>0</v>
      </c>
      <c r="I126" s="24">
        <f>+E126*D126</f>
        <v>0</v>
      </c>
      <c r="J126" s="102">
        <f>+H126*D126</f>
        <v>0</v>
      </c>
      <c r="K126" s="1115"/>
      <c r="L126" s="1115"/>
      <c r="M126" s="1122"/>
    </row>
    <row r="127" spans="1:13" s="302" customFormat="1" ht="28.5">
      <c r="A127" s="86" t="s">
        <v>1683</v>
      </c>
      <c r="B127" s="78" t="s">
        <v>1682</v>
      </c>
      <c r="C127" s="197" t="s">
        <v>102</v>
      </c>
      <c r="D127" s="197">
        <v>50</v>
      </c>
      <c r="E127" s="1117"/>
      <c r="F127" s="1118"/>
      <c r="G127" s="24">
        <f>+E127*F127</f>
        <v>0</v>
      </c>
      <c r="H127" s="24">
        <f>+E127+G127</f>
        <v>0</v>
      </c>
      <c r="I127" s="24">
        <f>+E127*D127</f>
        <v>0</v>
      </c>
      <c r="J127" s="102">
        <f>+H127*D127</f>
        <v>0</v>
      </c>
      <c r="K127" s="1117"/>
      <c r="L127" s="1117"/>
      <c r="M127" s="1123"/>
    </row>
    <row r="128" spans="1:13" s="302" customFormat="1" ht="15">
      <c r="A128" s="38" t="s">
        <v>32</v>
      </c>
      <c r="B128" s="967"/>
      <c r="C128" s="968"/>
      <c r="D128" s="969"/>
      <c r="E128" s="1178"/>
      <c r="F128" s="1475"/>
      <c r="G128" s="187"/>
      <c r="H128" s="187"/>
      <c r="I128" s="116">
        <f>SUM(I126:I127)</f>
        <v>0</v>
      </c>
      <c r="J128" s="116">
        <f>SUM(J126:J127)</f>
        <v>0</v>
      </c>
      <c r="K128" s="1178"/>
      <c r="L128" s="1178"/>
      <c r="M128" s="1179"/>
    </row>
    <row r="129" spans="1:13">
      <c r="A129" s="597"/>
      <c r="B129" s="597"/>
      <c r="C129" s="598"/>
      <c r="D129" s="598"/>
    </row>
    <row r="130" spans="1:13">
      <c r="A130" s="597"/>
      <c r="B130" s="597"/>
      <c r="C130" s="598"/>
      <c r="D130" s="598"/>
    </row>
    <row r="131" spans="1:13" ht="15">
      <c r="A131" s="200" t="s">
        <v>1713</v>
      </c>
      <c r="B131" s="273"/>
      <c r="C131" s="413"/>
      <c r="D131" s="6"/>
    </row>
    <row r="132" spans="1:13" ht="30">
      <c r="A132" s="53" t="s">
        <v>9</v>
      </c>
      <c r="B132" s="386" t="s">
        <v>10</v>
      </c>
      <c r="C132" s="11" t="s">
        <v>11</v>
      </c>
      <c r="D132" s="12" t="s">
        <v>12</v>
      </c>
      <c r="E132" s="700" t="s">
        <v>13</v>
      </c>
      <c r="F132" s="213" t="s">
        <v>14</v>
      </c>
      <c r="G132" s="574" t="s">
        <v>15</v>
      </c>
      <c r="H132" s="574" t="s">
        <v>16</v>
      </c>
      <c r="I132" s="574" t="s">
        <v>17</v>
      </c>
      <c r="J132" s="708" t="s">
        <v>18</v>
      </c>
      <c r="K132" s="278" t="s">
        <v>19</v>
      </c>
      <c r="L132" s="709" t="s">
        <v>20</v>
      </c>
      <c r="M132" s="280" t="s">
        <v>21</v>
      </c>
    </row>
    <row r="133" spans="1:13" ht="57">
      <c r="A133" s="425" t="s">
        <v>1685</v>
      </c>
      <c r="B133" s="70"/>
      <c r="C133" s="426"/>
      <c r="D133" s="426"/>
      <c r="E133" s="1112"/>
      <c r="F133" s="1113"/>
      <c r="G133" s="169"/>
      <c r="H133" s="169"/>
      <c r="I133" s="169"/>
      <c r="J133" s="169"/>
      <c r="K133" s="1112"/>
      <c r="L133" s="1112"/>
      <c r="M133" s="1121"/>
    </row>
    <row r="134" spans="1:13" ht="71.25">
      <c r="A134" s="75" t="s">
        <v>1686</v>
      </c>
      <c r="B134" s="76" t="s">
        <v>1687</v>
      </c>
      <c r="C134" s="410" t="s">
        <v>102</v>
      </c>
      <c r="D134" s="410">
        <v>50</v>
      </c>
      <c r="E134" s="1115"/>
      <c r="F134" s="1116"/>
      <c r="G134" s="24">
        <f>+E134*F134</f>
        <v>0</v>
      </c>
      <c r="H134" s="24">
        <f>+E134+G134</f>
        <v>0</v>
      </c>
      <c r="I134" s="24">
        <f>+E134*D134</f>
        <v>0</v>
      </c>
      <c r="J134" s="102">
        <f>+H134*D134</f>
        <v>0</v>
      </c>
      <c r="K134" s="1115"/>
      <c r="L134" s="1115"/>
      <c r="M134" s="1122"/>
    </row>
    <row r="135" spans="1:13" ht="71.25">
      <c r="A135" s="75" t="s">
        <v>1688</v>
      </c>
      <c r="B135" s="76" t="s">
        <v>1689</v>
      </c>
      <c r="C135" s="410" t="s">
        <v>102</v>
      </c>
      <c r="D135" s="410">
        <v>50</v>
      </c>
      <c r="E135" s="1115"/>
      <c r="F135" s="1116"/>
      <c r="G135" s="24">
        <f>+E135*F135</f>
        <v>0</v>
      </c>
      <c r="H135" s="24">
        <f>+E135+G135</f>
        <v>0</v>
      </c>
      <c r="I135" s="24">
        <f>+E135*D135</f>
        <v>0</v>
      </c>
      <c r="J135" s="102">
        <f>+H135*D135</f>
        <v>0</v>
      </c>
      <c r="K135" s="1115"/>
      <c r="L135" s="1115"/>
      <c r="M135" s="1122"/>
    </row>
    <row r="136" spans="1:13" ht="85.5">
      <c r="A136" s="86" t="s">
        <v>1690</v>
      </c>
      <c r="B136" s="78" t="s">
        <v>1691</v>
      </c>
      <c r="C136" s="197" t="s">
        <v>102</v>
      </c>
      <c r="D136" s="197">
        <v>50</v>
      </c>
      <c r="E136" s="1117"/>
      <c r="F136" s="1118"/>
      <c r="G136" s="24">
        <f>+E136*F136</f>
        <v>0</v>
      </c>
      <c r="H136" s="24">
        <f>+E136+G136</f>
        <v>0</v>
      </c>
      <c r="I136" s="24">
        <f>+E136*D136</f>
        <v>0</v>
      </c>
      <c r="J136" s="102">
        <f>+H136*D136</f>
        <v>0</v>
      </c>
      <c r="K136" s="1117"/>
      <c r="L136" s="1117"/>
      <c r="M136" s="1123"/>
    </row>
    <row r="137" spans="1:13" ht="15">
      <c r="A137" s="38" t="s">
        <v>32</v>
      </c>
      <c r="B137" s="39"/>
      <c r="C137" s="40"/>
      <c r="D137" s="41"/>
      <c r="E137" s="1119"/>
      <c r="F137" s="1120"/>
      <c r="G137" s="187"/>
      <c r="H137" s="187"/>
      <c r="I137" s="116">
        <f>SUM(I134:I136)</f>
        <v>0</v>
      </c>
      <c r="J137" s="116">
        <f>SUM(J134:J136)</f>
        <v>0</v>
      </c>
      <c r="K137" s="1119"/>
      <c r="L137" s="1119"/>
      <c r="M137" s="1124"/>
    </row>
    <row r="138" spans="1:13">
      <c r="A138" s="138"/>
      <c r="B138" s="139"/>
      <c r="C138" s="598"/>
      <c r="D138" s="598"/>
    </row>
    <row r="139" spans="1:13" ht="15">
      <c r="A139" s="299" t="s">
        <v>1714</v>
      </c>
      <c r="B139" s="273"/>
      <c r="C139" s="413"/>
      <c r="D139" s="6"/>
    </row>
    <row r="141" spans="1:13" ht="30">
      <c r="A141" s="53" t="s">
        <v>9</v>
      </c>
      <c r="B141" s="386" t="s">
        <v>10</v>
      </c>
      <c r="C141" s="11" t="s">
        <v>11</v>
      </c>
      <c r="D141" s="12" t="s">
        <v>12</v>
      </c>
      <c r="E141" s="700" t="s">
        <v>13</v>
      </c>
      <c r="F141" s="213" t="s">
        <v>14</v>
      </c>
      <c r="G141" s="574" t="s">
        <v>15</v>
      </c>
      <c r="H141" s="574" t="s">
        <v>16</v>
      </c>
      <c r="I141" s="574" t="s">
        <v>17</v>
      </c>
      <c r="J141" s="708" t="s">
        <v>18</v>
      </c>
      <c r="K141" s="278" t="s">
        <v>19</v>
      </c>
      <c r="L141" s="709" t="s">
        <v>20</v>
      </c>
      <c r="M141" s="280" t="s">
        <v>21</v>
      </c>
    </row>
    <row r="142" spans="1:13" ht="28.5">
      <c r="A142" s="425" t="s">
        <v>1693</v>
      </c>
      <c r="B142" s="70"/>
      <c r="C142" s="426"/>
      <c r="D142" s="426"/>
      <c r="E142" s="1112"/>
      <c r="F142" s="1113"/>
      <c r="G142" s="169"/>
      <c r="H142" s="169"/>
      <c r="I142" s="169"/>
      <c r="J142" s="169"/>
      <c r="K142" s="1112"/>
      <c r="L142" s="1112"/>
      <c r="M142" s="1121"/>
    </row>
    <row r="143" spans="1:13" ht="57">
      <c r="A143" s="75" t="s">
        <v>1694</v>
      </c>
      <c r="B143" s="76" t="s">
        <v>1695</v>
      </c>
      <c r="C143" s="410" t="s">
        <v>102</v>
      </c>
      <c r="D143" s="410">
        <v>20</v>
      </c>
      <c r="E143" s="1115"/>
      <c r="F143" s="1116"/>
      <c r="G143" s="24">
        <f>+E143*F143</f>
        <v>0</v>
      </c>
      <c r="H143" s="24">
        <f>+E143+G143</f>
        <v>0</v>
      </c>
      <c r="I143" s="24">
        <f>+E143*D143</f>
        <v>0</v>
      </c>
      <c r="J143" s="102">
        <f>+H143*D143</f>
        <v>0</v>
      </c>
      <c r="K143" s="1115"/>
      <c r="L143" s="1115"/>
      <c r="M143" s="1122"/>
    </row>
    <row r="144" spans="1:13" ht="156.75">
      <c r="A144" s="86" t="s">
        <v>1696</v>
      </c>
      <c r="B144" s="78" t="s">
        <v>1697</v>
      </c>
      <c r="C144" s="197" t="s">
        <v>102</v>
      </c>
      <c r="D144" s="197">
        <v>20</v>
      </c>
      <c r="E144" s="1117"/>
      <c r="F144" s="1118"/>
      <c r="G144" s="24">
        <f>+E144*F144</f>
        <v>0</v>
      </c>
      <c r="H144" s="24">
        <f>+E144+G144</f>
        <v>0</v>
      </c>
      <c r="I144" s="24">
        <f>+E144*D144</f>
        <v>0</v>
      </c>
      <c r="J144" s="102">
        <f>+H144*D144</f>
        <v>0</v>
      </c>
      <c r="K144" s="1117"/>
      <c r="L144" s="1117"/>
      <c r="M144" s="1123"/>
    </row>
    <row r="145" spans="1:13" ht="15">
      <c r="A145" s="38" t="s">
        <v>32</v>
      </c>
      <c r="B145" s="39"/>
      <c r="C145" s="40"/>
      <c r="D145" s="41"/>
      <c r="E145" s="1119"/>
      <c r="F145" s="1120"/>
      <c r="G145" s="187"/>
      <c r="H145" s="187"/>
      <c r="I145" s="116">
        <f>SUM(I143:I144)</f>
        <v>0</v>
      </c>
      <c r="J145" s="116">
        <f>SUM(J143:J144)</f>
        <v>0</v>
      </c>
      <c r="K145" s="1119"/>
      <c r="L145" s="1119"/>
      <c r="M145" s="1124"/>
    </row>
    <row r="146" spans="1:13" ht="15">
      <c r="A146" s="45"/>
      <c r="B146" s="46"/>
      <c r="C146" s="47"/>
      <c r="D146" s="48"/>
    </row>
    <row r="147" spans="1:13">
      <c r="A147" s="138"/>
      <c r="B147" s="139"/>
      <c r="C147" s="598"/>
      <c r="D147" s="598"/>
    </row>
    <row r="148" spans="1:13" ht="15">
      <c r="A148" s="200" t="s">
        <v>4135</v>
      </c>
      <c r="B148" s="273"/>
      <c r="C148" s="413"/>
      <c r="D148" s="6"/>
    </row>
    <row r="149" spans="1:13" ht="30">
      <c r="A149" s="53" t="s">
        <v>9</v>
      </c>
      <c r="B149" s="386" t="s">
        <v>10</v>
      </c>
      <c r="C149" s="11" t="s">
        <v>11</v>
      </c>
      <c r="D149" s="12" t="s">
        <v>12</v>
      </c>
      <c r="E149" s="700" t="s">
        <v>13</v>
      </c>
      <c r="F149" s="213" t="s">
        <v>14</v>
      </c>
      <c r="G149" s="574" t="s">
        <v>15</v>
      </c>
      <c r="H149" s="574" t="s">
        <v>16</v>
      </c>
      <c r="I149" s="574" t="s">
        <v>17</v>
      </c>
      <c r="J149" s="708" t="s">
        <v>18</v>
      </c>
      <c r="K149" s="278" t="s">
        <v>19</v>
      </c>
      <c r="L149" s="709" t="s">
        <v>20</v>
      </c>
      <c r="M149" s="280" t="s">
        <v>21</v>
      </c>
    </row>
    <row r="150" spans="1:13">
      <c r="A150" s="75" t="s">
        <v>1701</v>
      </c>
      <c r="B150" s="76"/>
      <c r="C150" s="410"/>
      <c r="D150" s="410"/>
      <c r="E150" s="1115"/>
      <c r="F150" s="1116"/>
      <c r="G150" s="192"/>
      <c r="H150" s="192"/>
      <c r="I150" s="192"/>
      <c r="J150" s="192"/>
      <c r="K150" s="1115"/>
      <c r="L150" s="1115"/>
      <c r="M150" s="1122"/>
    </row>
    <row r="151" spans="1:13" ht="43.5" thickBot="1">
      <c r="A151" s="86" t="s">
        <v>1702</v>
      </c>
      <c r="B151" s="78" t="s">
        <v>1703</v>
      </c>
      <c r="C151" s="197" t="s">
        <v>102</v>
      </c>
      <c r="D151" s="197">
        <v>5</v>
      </c>
      <c r="E151" s="1117"/>
      <c r="F151" s="1118"/>
      <c r="G151" s="24">
        <f>+E151*F151</f>
        <v>0</v>
      </c>
      <c r="H151" s="24">
        <f>+E151+G151</f>
        <v>0</v>
      </c>
      <c r="I151" s="24">
        <f>+E151*D151</f>
        <v>0</v>
      </c>
      <c r="J151" s="102">
        <f>+H151*D151</f>
        <v>0</v>
      </c>
      <c r="K151" s="1117"/>
      <c r="L151" s="1117"/>
      <c r="M151" s="1123"/>
    </row>
    <row r="152" spans="1:13" ht="15">
      <c r="A152" s="38" t="s">
        <v>32</v>
      </c>
      <c r="B152" s="39"/>
      <c r="C152" s="40"/>
      <c r="D152" s="41"/>
      <c r="E152" s="1119"/>
      <c r="F152" s="1120"/>
      <c r="G152" s="187"/>
      <c r="H152" s="187"/>
      <c r="I152" s="116">
        <f>SUM(I151:I151)</f>
        <v>0</v>
      </c>
      <c r="J152" s="116">
        <f>SUM(J151:J151)</f>
        <v>0</v>
      </c>
      <c r="K152" s="1119"/>
      <c r="L152" s="1119"/>
      <c r="M152" s="1124"/>
    </row>
    <row r="153" spans="1:13">
      <c r="A153" s="138"/>
      <c r="B153" s="139"/>
      <c r="C153" s="598"/>
      <c r="D153" s="598"/>
    </row>
    <row r="154" spans="1:13">
      <c r="A154" s="138"/>
      <c r="B154" s="139"/>
      <c r="C154" s="598"/>
      <c r="D154" s="598"/>
    </row>
    <row r="155" spans="1:13" ht="15">
      <c r="A155" s="299" t="s">
        <v>4136</v>
      </c>
      <c r="B155" s="273"/>
      <c r="C155" s="413"/>
      <c r="D155" s="6"/>
    </row>
    <row r="156" spans="1:13" ht="30">
      <c r="A156" s="53" t="s">
        <v>9</v>
      </c>
      <c r="B156" s="386" t="s">
        <v>10</v>
      </c>
      <c r="C156" s="11" t="s">
        <v>11</v>
      </c>
      <c r="D156" s="12" t="s">
        <v>12</v>
      </c>
      <c r="E156" s="700" t="s">
        <v>13</v>
      </c>
      <c r="F156" s="213" t="s">
        <v>14</v>
      </c>
      <c r="G156" s="574" t="s">
        <v>15</v>
      </c>
      <c r="H156" s="574" t="s">
        <v>16</v>
      </c>
      <c r="I156" s="574" t="s">
        <v>17</v>
      </c>
      <c r="J156" s="708" t="s">
        <v>18</v>
      </c>
      <c r="K156" s="278" t="s">
        <v>19</v>
      </c>
      <c r="L156" s="709" t="s">
        <v>20</v>
      </c>
      <c r="M156" s="280" t="s">
        <v>21</v>
      </c>
    </row>
    <row r="157" spans="1:13" ht="28.5">
      <c r="A157" s="425" t="s">
        <v>1704</v>
      </c>
      <c r="B157" s="70"/>
      <c r="C157" s="426"/>
      <c r="D157" s="426"/>
      <c r="E157" s="1112"/>
      <c r="F157" s="1113"/>
      <c r="G157" s="169"/>
      <c r="H157" s="169"/>
      <c r="I157" s="169"/>
      <c r="J157" s="169"/>
      <c r="K157" s="1112"/>
      <c r="L157" s="1112"/>
      <c r="M157" s="1121"/>
    </row>
    <row r="158" spans="1:13" ht="42.75">
      <c r="A158" s="86" t="s">
        <v>1705</v>
      </c>
      <c r="B158" s="78" t="s">
        <v>1706</v>
      </c>
      <c r="C158" s="197" t="s">
        <v>102</v>
      </c>
      <c r="D158" s="197">
        <v>100</v>
      </c>
      <c r="E158" s="1117"/>
      <c r="F158" s="1118"/>
      <c r="G158" s="24">
        <f>+E158*F158</f>
        <v>0</v>
      </c>
      <c r="H158" s="24">
        <f>+E158+G158</f>
        <v>0</v>
      </c>
      <c r="I158" s="24">
        <f>+E158*D158</f>
        <v>0</v>
      </c>
      <c r="J158" s="102">
        <f>+H158*D158</f>
        <v>0</v>
      </c>
      <c r="K158" s="1117"/>
      <c r="L158" s="1117"/>
      <c r="M158" s="1123"/>
    </row>
    <row r="159" spans="1:13" ht="15">
      <c r="A159" s="38" t="s">
        <v>32</v>
      </c>
      <c r="B159" s="39"/>
      <c r="C159" s="40"/>
      <c r="D159" s="41"/>
      <c r="E159" s="1119"/>
      <c r="F159" s="1120"/>
      <c r="G159" s="187"/>
      <c r="H159" s="187"/>
      <c r="I159" s="116">
        <f>SUM(I158)</f>
        <v>0</v>
      </c>
      <c r="J159" s="116">
        <f>SUM(J158)</f>
        <v>0</v>
      </c>
      <c r="K159" s="1119"/>
      <c r="L159" s="1119"/>
      <c r="M159" s="1124"/>
    </row>
    <row r="160" spans="1:13" s="302" customFormat="1" ht="15">
      <c r="A160" s="45"/>
      <c r="B160" s="46"/>
      <c r="C160" s="47"/>
      <c r="D160" s="48"/>
      <c r="E160" s="1110"/>
      <c r="F160" s="1111"/>
      <c r="G160" s="1"/>
      <c r="H160" s="1"/>
      <c r="I160" s="1"/>
      <c r="J160" s="1"/>
      <c r="K160" s="1110"/>
      <c r="L160" s="1110"/>
      <c r="M160" s="1110"/>
    </row>
    <row r="161" spans="1:13" ht="15">
      <c r="A161" s="45"/>
      <c r="B161" s="46"/>
      <c r="C161" s="47"/>
      <c r="D161" s="48"/>
    </row>
    <row r="162" spans="1:13" ht="15">
      <c r="A162" s="299" t="s">
        <v>1730</v>
      </c>
      <c r="B162" s="139"/>
      <c r="C162" s="6"/>
      <c r="D162" s="6"/>
    </row>
    <row r="163" spans="1:13" ht="30">
      <c r="A163" s="53" t="s">
        <v>9</v>
      </c>
      <c r="B163" s="386" t="s">
        <v>10</v>
      </c>
      <c r="C163" s="11" t="s">
        <v>11</v>
      </c>
      <c r="D163" s="12" t="s">
        <v>12</v>
      </c>
      <c r="E163" s="700" t="s">
        <v>13</v>
      </c>
      <c r="F163" s="213" t="s">
        <v>14</v>
      </c>
      <c r="G163" s="574" t="s">
        <v>15</v>
      </c>
      <c r="H163" s="574" t="s">
        <v>16</v>
      </c>
      <c r="I163" s="574" t="s">
        <v>17</v>
      </c>
      <c r="J163" s="708" t="s">
        <v>18</v>
      </c>
      <c r="K163" s="278" t="s">
        <v>19</v>
      </c>
      <c r="L163" s="709" t="s">
        <v>20</v>
      </c>
      <c r="M163" s="280" t="s">
        <v>21</v>
      </c>
    </row>
    <row r="164" spans="1:13" ht="15">
      <c r="A164" s="143" t="s">
        <v>1709</v>
      </c>
      <c r="B164" s="261"/>
      <c r="C164" s="17"/>
      <c r="D164" s="17"/>
      <c r="E164" s="1112"/>
      <c r="F164" s="1113"/>
      <c r="G164" s="169"/>
      <c r="H164" s="169"/>
      <c r="I164" s="169"/>
      <c r="J164" s="169"/>
      <c r="K164" s="1112"/>
      <c r="L164" s="1112"/>
      <c r="M164" s="1121"/>
    </row>
    <row r="165" spans="1:13" ht="99.75">
      <c r="A165" s="62" t="s">
        <v>1710</v>
      </c>
      <c r="B165" s="146"/>
      <c r="C165" s="448" t="s">
        <v>111</v>
      </c>
      <c r="D165" s="85">
        <v>32</v>
      </c>
      <c r="E165" s="1115"/>
      <c r="F165" s="1116"/>
      <c r="G165" s="24">
        <f>+E165*F165</f>
        <v>0</v>
      </c>
      <c r="H165" s="24">
        <f>+E165+G165</f>
        <v>0</v>
      </c>
      <c r="I165" s="24">
        <f>+E165*D165</f>
        <v>0</v>
      </c>
      <c r="J165" s="102">
        <f>+H165*D165</f>
        <v>0</v>
      </c>
      <c r="K165" s="1115"/>
      <c r="L165" s="1115"/>
      <c r="M165" s="1122"/>
    </row>
    <row r="166" spans="1:13" ht="57">
      <c r="A166" s="62" t="s">
        <v>1711</v>
      </c>
      <c r="B166" s="146"/>
      <c r="C166" s="448" t="s">
        <v>111</v>
      </c>
      <c r="D166" s="85">
        <v>19</v>
      </c>
      <c r="E166" s="1115"/>
      <c r="F166" s="1116"/>
      <c r="G166" s="24">
        <f>+E166*F166</f>
        <v>0</v>
      </c>
      <c r="H166" s="24">
        <f>+E166+G166</f>
        <v>0</v>
      </c>
      <c r="I166" s="24">
        <f>+E166*D166</f>
        <v>0</v>
      </c>
      <c r="J166" s="102">
        <f>+H166*D166</f>
        <v>0</v>
      </c>
      <c r="K166" s="1115"/>
      <c r="L166" s="1115"/>
      <c r="M166" s="1122"/>
    </row>
    <row r="167" spans="1:13" ht="57">
      <c r="A167" s="77" t="s">
        <v>1712</v>
      </c>
      <c r="B167" s="147"/>
      <c r="C167" s="64" t="s">
        <v>111</v>
      </c>
      <c r="D167" s="185">
        <v>39</v>
      </c>
      <c r="E167" s="1117"/>
      <c r="F167" s="1118"/>
      <c r="G167" s="24">
        <f>+E167*F167</f>
        <v>0</v>
      </c>
      <c r="H167" s="24">
        <f>+E167+G167</f>
        <v>0</v>
      </c>
      <c r="I167" s="24">
        <f>+E167*D167</f>
        <v>0</v>
      </c>
      <c r="J167" s="102">
        <f>+H167*D167</f>
        <v>0</v>
      </c>
      <c r="K167" s="1117"/>
      <c r="L167" s="1117"/>
      <c r="M167" s="1123"/>
    </row>
    <row r="168" spans="1:13" ht="15">
      <c r="A168" s="38" t="s">
        <v>32</v>
      </c>
      <c r="B168" s="39"/>
      <c r="C168" s="40"/>
      <c r="D168" s="41"/>
      <c r="E168" s="1119"/>
      <c r="F168" s="1120"/>
      <c r="G168" s="187"/>
      <c r="H168" s="187"/>
      <c r="I168" s="116">
        <f>SUM(I165:I167)</f>
        <v>0</v>
      </c>
      <c r="J168" s="116">
        <f>SUM(J165:J167)</f>
        <v>0</v>
      </c>
      <c r="K168" s="1119"/>
      <c r="L168" s="1119"/>
      <c r="M168" s="1124"/>
    </row>
    <row r="169" spans="1:13" ht="15">
      <c r="A169" s="45"/>
      <c r="B169" s="46"/>
      <c r="C169" s="47"/>
      <c r="D169" s="48"/>
    </row>
    <row r="170" spans="1:13" ht="15">
      <c r="A170" s="45"/>
      <c r="B170" s="46"/>
      <c r="C170" s="47"/>
      <c r="D170" s="48"/>
    </row>
    <row r="171" spans="1:13" ht="15.75" thickBot="1">
      <c r="A171" s="376" t="s">
        <v>1738</v>
      </c>
      <c r="B171" s="139"/>
      <c r="C171" s="6"/>
      <c r="D171" s="6"/>
    </row>
    <row r="172" spans="1:13" ht="30.75" thickBot="1">
      <c r="A172" s="393" t="s">
        <v>9</v>
      </c>
      <c r="B172" s="394" t="s">
        <v>10</v>
      </c>
      <c r="C172" s="394" t="s">
        <v>11</v>
      </c>
      <c r="D172" s="395" t="s">
        <v>12</v>
      </c>
      <c r="E172" s="700" t="s">
        <v>13</v>
      </c>
      <c r="F172" s="213" t="s">
        <v>14</v>
      </c>
      <c r="G172" s="574" t="s">
        <v>15</v>
      </c>
      <c r="H172" s="574" t="s">
        <v>16</v>
      </c>
      <c r="I172" s="574" t="s">
        <v>17</v>
      </c>
      <c r="J172" s="708" t="s">
        <v>18</v>
      </c>
      <c r="K172" s="278" t="s">
        <v>19</v>
      </c>
      <c r="L172" s="709" t="s">
        <v>20</v>
      </c>
      <c r="M172" s="280" t="s">
        <v>21</v>
      </c>
    </row>
    <row r="173" spans="1:13" ht="42.75">
      <c r="A173" s="1879" t="s">
        <v>3900</v>
      </c>
      <c r="B173" s="2484" t="s">
        <v>4029</v>
      </c>
      <c r="C173" s="489" t="s">
        <v>2754</v>
      </c>
      <c r="D173" s="489">
        <v>7900</v>
      </c>
      <c r="E173" s="1112"/>
      <c r="F173" s="1113"/>
      <c r="G173" s="24">
        <f>+E173*F173</f>
        <v>0</v>
      </c>
      <c r="H173" s="24">
        <f>+E173+G173</f>
        <v>0</v>
      </c>
      <c r="I173" s="24">
        <f>+E173*D173</f>
        <v>0</v>
      </c>
      <c r="J173" s="102">
        <f>+H173*D173</f>
        <v>0</v>
      </c>
      <c r="K173" s="1112"/>
      <c r="L173" s="1112"/>
      <c r="M173" s="1121"/>
    </row>
    <row r="174" spans="1:13" ht="43.5" thickBot="1">
      <c r="A174" s="86" t="s">
        <v>3901</v>
      </c>
      <c r="B174" s="2485"/>
      <c r="C174" s="35" t="s">
        <v>2754</v>
      </c>
      <c r="D174" s="35">
        <v>1300</v>
      </c>
      <c r="E174" s="1117"/>
      <c r="F174" s="1118"/>
      <c r="G174" s="24">
        <f>+E174*F174</f>
        <v>0</v>
      </c>
      <c r="H174" s="24">
        <f>+E174+G174</f>
        <v>0</v>
      </c>
      <c r="I174" s="24">
        <f>+E174*D174</f>
        <v>0</v>
      </c>
      <c r="J174" s="102">
        <f>+H174*D174</f>
        <v>0</v>
      </c>
      <c r="K174" s="1117"/>
      <c r="L174" s="1117"/>
      <c r="M174" s="1123"/>
    </row>
    <row r="175" spans="1:13" ht="15.75" thickBot="1">
      <c r="A175" s="38" t="s">
        <v>32</v>
      </c>
      <c r="B175" s="39"/>
      <c r="C175" s="40"/>
      <c r="D175" s="41"/>
      <c r="E175" s="1119"/>
      <c r="F175" s="1120"/>
      <c r="G175" s="187"/>
      <c r="H175" s="187"/>
      <c r="I175" s="116">
        <f>SUM(I173:I174)</f>
        <v>0</v>
      </c>
      <c r="J175" s="116">
        <f>SUM(J173:J174)</f>
        <v>0</v>
      </c>
      <c r="K175" s="1119"/>
      <c r="L175" s="1119"/>
      <c r="M175" s="1124"/>
    </row>
  </sheetData>
  <sheetProtection algorithmName="SHA-512" hashValue="ky6wMKff5anATEda2TR9Do7znFNNoacbl+LIxuB0gycXkjDYG6nCy1rdbeioptQsnSp0eITPU113IbZzPzVi8w==" saltValue="0k8YnQhSMhnQ4GmgYlbNpg==" spinCount="100000" sheet="1" formatCells="0" formatColumns="0" formatRows="0" insertColumns="0" insertRows="0" insertHyperlinks="0" deleteColumns="0" deleteRows="0" sort="0" autoFilter="0" pivotTables="0"/>
  <mergeCells count="2">
    <mergeCell ref="B78:B81"/>
    <mergeCell ref="B173:B174"/>
  </mergeCells>
  <pageMargins left="0.75" right="0.75" top="1" bottom="1" header="0.51180555555555496" footer="0.51180555555555496"/>
  <pageSetup paperSize="9" firstPageNumber="0" orientation="portrait" useFirstPageNumber="1"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4"/>
  <dimension ref="A1:AMK349"/>
  <sheetViews>
    <sheetView topLeftCell="A183" zoomScale="80" zoomScaleNormal="80" workbookViewId="0">
      <selection activeCell="M192" sqref="M192"/>
    </sheetView>
  </sheetViews>
  <sheetFormatPr defaultColWidth="3.875" defaultRowHeight="14.25"/>
  <cols>
    <col min="1" max="1" width="40.125" style="1" customWidth="1"/>
    <col min="2" max="2" width="74.75" style="1" customWidth="1"/>
    <col min="3" max="3" width="7.375" style="2" customWidth="1"/>
    <col min="4" max="4" width="10.625" style="2" customWidth="1"/>
    <col min="5" max="5" width="10.625" style="1110" customWidth="1"/>
    <col min="6" max="6" width="10.625" style="1111" customWidth="1"/>
    <col min="7" max="7" width="19.875" style="1" customWidth="1"/>
    <col min="8" max="8" width="21.625" style="1" customWidth="1"/>
    <col min="9" max="9" width="23.625" style="1" customWidth="1"/>
    <col min="10" max="10" width="24.875" style="1" customWidth="1"/>
    <col min="11" max="13" width="13.75" style="1110" customWidth="1"/>
    <col min="14" max="17" width="10.625" style="1" customWidth="1"/>
    <col min="18" max="1025" width="3.875" style="1"/>
  </cols>
  <sheetData>
    <row r="1" spans="1:13" ht="15">
      <c r="A1" s="623" t="s">
        <v>1742</v>
      </c>
      <c r="B1" s="46"/>
      <c r="C1" s="47"/>
      <c r="D1" s="48"/>
    </row>
    <row r="2" spans="1:13" ht="49.5" customHeight="1">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238.5" customHeight="1">
      <c r="A3" s="925" t="s">
        <v>1715</v>
      </c>
      <c r="B3" s="926" t="s">
        <v>4021</v>
      </c>
      <c r="C3" s="17"/>
      <c r="D3" s="17"/>
      <c r="E3" s="1112"/>
      <c r="F3" s="1113"/>
      <c r="G3" s="169"/>
      <c r="H3" s="169"/>
      <c r="I3" s="169"/>
      <c r="J3" s="169"/>
      <c r="K3" s="1112"/>
      <c r="L3" s="1112"/>
      <c r="M3" s="1121"/>
    </row>
    <row r="4" spans="1:13" ht="36" customHeight="1">
      <c r="A4" s="927" t="s">
        <v>1716</v>
      </c>
      <c r="B4" s="334"/>
      <c r="C4" s="467" t="s">
        <v>25</v>
      </c>
      <c r="D4" s="904">
        <v>5700</v>
      </c>
      <c r="E4" s="928"/>
      <c r="F4" s="929"/>
      <c r="G4" s="24">
        <f>+E4*F4</f>
        <v>0</v>
      </c>
      <c r="H4" s="24">
        <f>+E4+G4</f>
        <v>0</v>
      </c>
      <c r="I4" s="24">
        <f>+E4*D4</f>
        <v>0</v>
      </c>
      <c r="J4" s="102">
        <f>+H4*D4</f>
        <v>0</v>
      </c>
      <c r="K4" s="938"/>
      <c r="L4" s="939"/>
      <c r="M4" s="1122"/>
    </row>
    <row r="5" spans="1:13" ht="111" customHeight="1">
      <c r="A5" s="930" t="s">
        <v>1717</v>
      </c>
      <c r="B5" s="238"/>
      <c r="C5" s="155" t="s">
        <v>25</v>
      </c>
      <c r="D5" s="165">
        <v>2500</v>
      </c>
      <c r="E5" s="928"/>
      <c r="F5" s="929"/>
      <c r="G5" s="24">
        <f>+E5*F5</f>
        <v>0</v>
      </c>
      <c r="H5" s="24">
        <f>+E5+G5</f>
        <v>0</v>
      </c>
      <c r="I5" s="24">
        <f>+E5*D5</f>
        <v>0</v>
      </c>
      <c r="J5" s="102">
        <f>+H5*D5</f>
        <v>0</v>
      </c>
      <c r="K5" s="938"/>
      <c r="L5" s="939"/>
      <c r="M5" s="1122"/>
    </row>
    <row r="6" spans="1:13" ht="74.25" customHeight="1">
      <c r="A6" s="930" t="s">
        <v>4030</v>
      </c>
      <c r="B6" s="906"/>
      <c r="C6" s="467" t="s">
        <v>25</v>
      </c>
      <c r="D6" s="904">
        <v>3900</v>
      </c>
      <c r="E6" s="928"/>
      <c r="F6" s="929"/>
      <c r="G6" s="24">
        <f>+E6*F6</f>
        <v>0</v>
      </c>
      <c r="H6" s="24">
        <f>+E6+G6</f>
        <v>0</v>
      </c>
      <c r="I6" s="24">
        <f>+E6*D6</f>
        <v>0</v>
      </c>
      <c r="J6" s="102">
        <f>+H6*D6</f>
        <v>0</v>
      </c>
      <c r="K6" s="938"/>
      <c r="L6" s="939"/>
      <c r="M6" s="1122"/>
    </row>
    <row r="7" spans="1:13" ht="74.25" customHeight="1">
      <c r="A7" s="660" t="s">
        <v>1718</v>
      </c>
      <c r="B7" s="238"/>
      <c r="C7" s="155" t="s">
        <v>25</v>
      </c>
      <c r="D7" s="165">
        <v>500</v>
      </c>
      <c r="E7" s="931"/>
      <c r="F7" s="932"/>
      <c r="G7" s="24">
        <f>+E7*F7</f>
        <v>0</v>
      </c>
      <c r="H7" s="24">
        <f>+E7+G7</f>
        <v>0</v>
      </c>
      <c r="I7" s="24">
        <f>+E7*D7</f>
        <v>0</v>
      </c>
      <c r="J7" s="102">
        <f>+H7*D7</f>
        <v>0</v>
      </c>
      <c r="K7" s="940"/>
      <c r="L7" s="941"/>
      <c r="M7" s="1123"/>
    </row>
    <row r="8" spans="1:13" ht="15">
      <c r="A8" s="38" t="s">
        <v>32</v>
      </c>
      <c r="B8" s="39"/>
      <c r="C8" s="40"/>
      <c r="D8" s="41"/>
      <c r="E8" s="1119"/>
      <c r="F8" s="1120"/>
      <c r="G8" s="187"/>
      <c r="H8" s="187"/>
      <c r="I8" s="116">
        <f>SUM(I4:I7)</f>
        <v>0</v>
      </c>
      <c r="J8" s="116">
        <f>SUM(J4:J7)</f>
        <v>0</v>
      </c>
      <c r="K8" s="1119"/>
      <c r="L8" s="1119"/>
      <c r="M8" s="1124"/>
    </row>
    <row r="9" spans="1:13" ht="15">
      <c r="A9" s="45"/>
      <c r="B9" s="46"/>
      <c r="C9" s="47"/>
      <c r="D9" s="48"/>
    </row>
    <row r="10" spans="1:13" ht="15">
      <c r="A10" s="45"/>
      <c r="B10" s="46"/>
      <c r="C10" s="47"/>
      <c r="D10" s="48"/>
    </row>
    <row r="11" spans="1:13" ht="15">
      <c r="A11" s="2243" t="s">
        <v>4139</v>
      </c>
      <c r="B11" s="238"/>
      <c r="C11" s="165"/>
      <c r="D11" s="166"/>
      <c r="E11" s="898"/>
      <c r="F11" s="240"/>
      <c r="G11" s="899"/>
      <c r="H11" s="899"/>
      <c r="I11" s="899"/>
      <c r="J11" s="1482"/>
      <c r="K11" s="942"/>
      <c r="L11" s="943"/>
      <c r="M11" s="911"/>
    </row>
    <row r="12" spans="1:13" ht="75.75" customHeight="1">
      <c r="A12" s="150" t="s">
        <v>9</v>
      </c>
      <c r="B12" s="151" t="s">
        <v>10</v>
      </c>
      <c r="C12" s="151" t="s">
        <v>11</v>
      </c>
      <c r="D12" s="152" t="s">
        <v>12</v>
      </c>
      <c r="E12" s="700" t="s">
        <v>13</v>
      </c>
      <c r="F12" s="213" t="s">
        <v>14</v>
      </c>
      <c r="G12" s="574" t="s">
        <v>15</v>
      </c>
      <c r="H12" s="574" t="s">
        <v>16</v>
      </c>
      <c r="I12" s="574" t="s">
        <v>17</v>
      </c>
      <c r="J12" s="708" t="s">
        <v>18</v>
      </c>
      <c r="K12" s="278" t="s">
        <v>19</v>
      </c>
      <c r="L12" s="709" t="s">
        <v>20</v>
      </c>
      <c r="M12" s="280" t="s">
        <v>21</v>
      </c>
    </row>
    <row r="13" spans="1:13" ht="30">
      <c r="A13" s="476" t="s">
        <v>1719</v>
      </c>
      <c r="B13" s="933"/>
      <c r="C13" s="478"/>
      <c r="D13" s="478"/>
      <c r="E13" s="602"/>
      <c r="F13" s="603"/>
      <c r="G13" s="934"/>
      <c r="H13" s="934"/>
      <c r="I13" s="934"/>
      <c r="J13" s="944"/>
      <c r="K13" s="945"/>
      <c r="L13" s="618"/>
      <c r="M13" s="946"/>
    </row>
    <row r="14" spans="1:13" ht="144" customHeight="1">
      <c r="A14" s="935" t="s">
        <v>1720</v>
      </c>
      <c r="B14" s="2493" t="s">
        <v>4020</v>
      </c>
      <c r="C14" s="467" t="s">
        <v>25</v>
      </c>
      <c r="D14" s="226">
        <v>200</v>
      </c>
      <c r="E14" s="249"/>
      <c r="F14" s="228"/>
      <c r="G14" s="24">
        <f>+E14*F14</f>
        <v>0</v>
      </c>
      <c r="H14" s="24">
        <f>+E14+G14</f>
        <v>0</v>
      </c>
      <c r="I14" s="24">
        <f>+E14*D14</f>
        <v>0</v>
      </c>
      <c r="J14" s="102">
        <f>+H14*D14</f>
        <v>0</v>
      </c>
      <c r="K14" s="284"/>
      <c r="L14" s="285"/>
      <c r="M14" s="610"/>
    </row>
    <row r="15" spans="1:13" ht="48" customHeight="1">
      <c r="A15" s="935" t="s">
        <v>1721</v>
      </c>
      <c r="B15" s="2493"/>
      <c r="C15" s="467" t="s">
        <v>25</v>
      </c>
      <c r="D15" s="226">
        <v>100</v>
      </c>
      <c r="E15" s="249"/>
      <c r="F15" s="228"/>
      <c r="G15" s="24">
        <f>+E15*F15</f>
        <v>0</v>
      </c>
      <c r="H15" s="24">
        <f>+E15+G15</f>
        <v>0</v>
      </c>
      <c r="I15" s="24">
        <f>+E15*D15</f>
        <v>0</v>
      </c>
      <c r="J15" s="102">
        <f>+H15*D15</f>
        <v>0</v>
      </c>
      <c r="K15" s="284"/>
      <c r="L15" s="285"/>
      <c r="M15" s="610"/>
    </row>
    <row r="16" spans="1:13" ht="46.5" customHeight="1">
      <c r="A16" s="935" t="s">
        <v>1722</v>
      </c>
      <c r="B16" s="2493"/>
      <c r="C16" s="467" t="s">
        <v>25</v>
      </c>
      <c r="D16" s="226">
        <v>100</v>
      </c>
      <c r="E16" s="249"/>
      <c r="F16" s="228"/>
      <c r="G16" s="24">
        <f>+E16*F16</f>
        <v>0</v>
      </c>
      <c r="H16" s="24">
        <f>+E16+G16</f>
        <v>0</v>
      </c>
      <c r="I16" s="24">
        <f>+E16*D16</f>
        <v>0</v>
      </c>
      <c r="J16" s="102">
        <f>+H16*D16</f>
        <v>0</v>
      </c>
      <c r="K16" s="284"/>
      <c r="L16" s="285"/>
      <c r="M16" s="610"/>
    </row>
    <row r="17" spans="1:13" ht="59.25" customHeight="1">
      <c r="A17" s="936" t="s">
        <v>1723</v>
      </c>
      <c r="B17" s="2493"/>
      <c r="C17" s="470" t="s">
        <v>25</v>
      </c>
      <c r="D17" s="231">
        <v>100</v>
      </c>
      <c r="E17" s="250"/>
      <c r="F17" s="233"/>
      <c r="G17" s="24">
        <f>+E17*F17</f>
        <v>0</v>
      </c>
      <c r="H17" s="24">
        <f>+E17+G17</f>
        <v>0</v>
      </c>
      <c r="I17" s="24">
        <f>+E17*D17</f>
        <v>0</v>
      </c>
      <c r="J17" s="102">
        <f>+H17*D17</f>
        <v>0</v>
      </c>
      <c r="K17" s="286"/>
      <c r="L17" s="287"/>
      <c r="M17" s="947"/>
    </row>
    <row r="18" spans="1:13" ht="15">
      <c r="A18" s="159" t="s">
        <v>32</v>
      </c>
      <c r="B18" s="234"/>
      <c r="C18" s="161"/>
      <c r="D18" s="162"/>
      <c r="E18" s="588"/>
      <c r="F18" s="236"/>
      <c r="G18" s="187"/>
      <c r="H18" s="187"/>
      <c r="I18" s="116">
        <f>SUM(I14:I17)</f>
        <v>0</v>
      </c>
      <c r="J18" s="116">
        <f>SUM(J14:J17)</f>
        <v>0</v>
      </c>
      <c r="K18" s="948"/>
      <c r="L18" s="948"/>
      <c r="M18" s="949"/>
    </row>
    <row r="19" spans="1:13" ht="15">
      <c r="A19" s="163"/>
      <c r="B19" s="238"/>
      <c r="C19" s="165"/>
      <c r="D19" s="166"/>
      <c r="E19" s="898"/>
      <c r="F19" s="240"/>
      <c r="G19" s="899"/>
      <c r="H19" s="899"/>
      <c r="I19" s="910"/>
      <c r="J19" s="910"/>
      <c r="K19" s="950"/>
      <c r="L19" s="950"/>
      <c r="M19" s="950"/>
    </row>
    <row r="20" spans="1:13">
      <c r="A20" s="138"/>
      <c r="B20" s="139"/>
      <c r="C20" s="6"/>
      <c r="D20" s="6"/>
    </row>
    <row r="21" spans="1:13" ht="15">
      <c r="A21" s="623" t="s">
        <v>1753</v>
      </c>
      <c r="B21" s="46"/>
      <c r="C21" s="47"/>
      <c r="D21" s="48"/>
    </row>
    <row r="22" spans="1:13" ht="75.75" customHeight="1">
      <c r="A22" s="53" t="s">
        <v>9</v>
      </c>
      <c r="B22" s="11" t="s">
        <v>10</v>
      </c>
      <c r="C22" s="11" t="s">
        <v>11</v>
      </c>
      <c r="D22" s="12" t="s">
        <v>12</v>
      </c>
      <c r="E22" s="700" t="s">
        <v>13</v>
      </c>
      <c r="F22" s="213" t="s">
        <v>14</v>
      </c>
      <c r="G22" s="574" t="s">
        <v>15</v>
      </c>
      <c r="H22" s="574" t="s">
        <v>16</v>
      </c>
      <c r="I22" s="574" t="s">
        <v>17</v>
      </c>
      <c r="J22" s="708" t="s">
        <v>18</v>
      </c>
      <c r="K22" s="278" t="s">
        <v>19</v>
      </c>
      <c r="L22" s="709" t="s">
        <v>20</v>
      </c>
      <c r="M22" s="280" t="s">
        <v>21</v>
      </c>
    </row>
    <row r="23" spans="1:13" ht="30">
      <c r="A23" s="304" t="s">
        <v>1724</v>
      </c>
      <c r="B23" s="194"/>
      <c r="C23" s="17"/>
      <c r="D23" s="17"/>
      <c r="E23" s="1112"/>
      <c r="F23" s="1113"/>
      <c r="G23" s="169"/>
      <c r="H23" s="169"/>
      <c r="I23" s="169"/>
      <c r="J23" s="169"/>
      <c r="K23" s="1112"/>
      <c r="L23" s="1112"/>
      <c r="M23" s="1121"/>
    </row>
    <row r="24" spans="1:13">
      <c r="A24" s="62" t="s">
        <v>1725</v>
      </c>
      <c r="B24" s="60"/>
      <c r="C24" s="61" t="s">
        <v>25</v>
      </c>
      <c r="D24" s="85">
        <v>32000</v>
      </c>
      <c r="E24" s="1115"/>
      <c r="F24" s="228"/>
      <c r="G24" s="24">
        <f>+E24*F24</f>
        <v>0</v>
      </c>
      <c r="H24" s="24">
        <f>+E24+G24</f>
        <v>0</v>
      </c>
      <c r="I24" s="24">
        <f>+E24*D24</f>
        <v>0</v>
      </c>
      <c r="J24" s="102">
        <f>+H24*D24</f>
        <v>0</v>
      </c>
      <c r="K24" s="1115"/>
      <c r="L24" s="1115"/>
      <c r="M24" s="1122"/>
    </row>
    <row r="25" spans="1:13">
      <c r="A25" s="62" t="s">
        <v>1726</v>
      </c>
      <c r="B25" s="60"/>
      <c r="C25" s="61" t="s">
        <v>25</v>
      </c>
      <c r="D25" s="85">
        <v>17000</v>
      </c>
      <c r="E25" s="1115"/>
      <c r="F25" s="228"/>
      <c r="G25" s="24">
        <f>+E25*F25</f>
        <v>0</v>
      </c>
      <c r="H25" s="24">
        <f>+E25+G25</f>
        <v>0</v>
      </c>
      <c r="I25" s="24">
        <f>+E25*D25</f>
        <v>0</v>
      </c>
      <c r="J25" s="102">
        <f>+H25*D25</f>
        <v>0</v>
      </c>
      <c r="K25" s="1115"/>
      <c r="L25" s="1115"/>
      <c r="M25" s="1122"/>
    </row>
    <row r="26" spans="1:13">
      <c r="A26" s="62" t="s">
        <v>1727</v>
      </c>
      <c r="B26" s="60"/>
      <c r="C26" s="61" t="s">
        <v>25</v>
      </c>
      <c r="D26" s="85">
        <v>6400</v>
      </c>
      <c r="E26" s="1115"/>
      <c r="F26" s="228"/>
      <c r="G26" s="24">
        <f>+E26*F26</f>
        <v>0</v>
      </c>
      <c r="H26" s="24">
        <f>+E26+G26</f>
        <v>0</v>
      </c>
      <c r="I26" s="24">
        <f>+E26*D26</f>
        <v>0</v>
      </c>
      <c r="J26" s="102">
        <f>+H26*D26</f>
        <v>0</v>
      </c>
      <c r="K26" s="1115"/>
      <c r="L26" s="1115"/>
      <c r="M26" s="1122"/>
    </row>
    <row r="27" spans="1:13">
      <c r="A27" s="77" t="s">
        <v>1728</v>
      </c>
      <c r="B27" s="184" t="s">
        <v>1729</v>
      </c>
      <c r="C27" s="64" t="s">
        <v>25</v>
      </c>
      <c r="D27" s="185">
        <v>700</v>
      </c>
      <c r="E27" s="1117"/>
      <c r="F27" s="228"/>
      <c r="G27" s="24">
        <f>+E27*F27</f>
        <v>0</v>
      </c>
      <c r="H27" s="24">
        <f>+E27+G27</f>
        <v>0</v>
      </c>
      <c r="I27" s="24">
        <f>+E27*D27</f>
        <v>0</v>
      </c>
      <c r="J27" s="102">
        <f>+H27*D27</f>
        <v>0</v>
      </c>
      <c r="K27" s="1117"/>
      <c r="L27" s="1117"/>
      <c r="M27" s="1123"/>
    </row>
    <row r="28" spans="1:13" ht="15">
      <c r="A28" s="38" t="s">
        <v>32</v>
      </c>
      <c r="B28" s="39"/>
      <c r="C28" s="40"/>
      <c r="D28" s="41"/>
      <c r="E28" s="1119"/>
      <c r="F28" s="1120"/>
      <c r="G28" s="1483"/>
      <c r="H28" s="1483"/>
      <c r="I28" s="116">
        <f>SUM(I24:I27)</f>
        <v>0</v>
      </c>
      <c r="J28" s="116">
        <f>SUM(J24:J27)</f>
        <v>0</v>
      </c>
      <c r="K28" s="1119"/>
      <c r="L28" s="1119"/>
      <c r="M28" s="1124"/>
    </row>
    <row r="29" spans="1:13" ht="15">
      <c r="A29" s="45"/>
      <c r="B29" s="46"/>
      <c r="C29" s="47"/>
      <c r="D29" s="48"/>
    </row>
    <row r="30" spans="1:13">
      <c r="A30" s="138"/>
      <c r="B30" s="139"/>
      <c r="C30" s="6"/>
      <c r="D30" s="6"/>
    </row>
    <row r="31" spans="1:13" ht="15">
      <c r="A31" s="623" t="s">
        <v>1756</v>
      </c>
      <c r="B31" s="46"/>
      <c r="C31" s="47"/>
      <c r="D31" s="48"/>
    </row>
    <row r="32" spans="1:13" ht="75.75" customHeight="1">
      <c r="A32" s="53" t="s">
        <v>9</v>
      </c>
      <c r="B32" s="11" t="s">
        <v>10</v>
      </c>
      <c r="C32" s="11" t="s">
        <v>11</v>
      </c>
      <c r="D32" s="12" t="s">
        <v>12</v>
      </c>
      <c r="E32" s="700" t="s">
        <v>13</v>
      </c>
      <c r="F32" s="213" t="s">
        <v>14</v>
      </c>
      <c r="G32" s="574" t="s">
        <v>15</v>
      </c>
      <c r="H32" s="574" t="s">
        <v>16</v>
      </c>
      <c r="I32" s="574" t="s">
        <v>17</v>
      </c>
      <c r="J32" s="708" t="s">
        <v>18</v>
      </c>
      <c r="K32" s="278" t="s">
        <v>19</v>
      </c>
      <c r="L32" s="709" t="s">
        <v>20</v>
      </c>
      <c r="M32" s="280" t="s">
        <v>21</v>
      </c>
    </row>
    <row r="33" spans="1:13" ht="15">
      <c r="A33" s="143" t="s">
        <v>1731</v>
      </c>
      <c r="B33" s="194"/>
      <c r="C33" s="17"/>
      <c r="D33" s="17"/>
      <c r="E33" s="1112"/>
      <c r="F33" s="1113"/>
      <c r="G33" s="169"/>
      <c r="H33" s="169"/>
      <c r="I33" s="169"/>
      <c r="J33" s="169"/>
      <c r="K33" s="1112"/>
      <c r="L33" s="1112"/>
      <c r="M33" s="1121"/>
    </row>
    <row r="34" spans="1:13" ht="28.5">
      <c r="A34" s="62" t="s">
        <v>1732</v>
      </c>
      <c r="B34" s="60"/>
      <c r="C34" s="61" t="s">
        <v>25</v>
      </c>
      <c r="D34" s="85">
        <v>100</v>
      </c>
      <c r="E34" s="1115"/>
      <c r="F34" s="1116"/>
      <c r="G34" s="24">
        <f t="shared" ref="G34:G39" si="0">+E34*F34</f>
        <v>0</v>
      </c>
      <c r="H34" s="24">
        <f t="shared" ref="H34:H39" si="1">+E34+G34</f>
        <v>0</v>
      </c>
      <c r="I34" s="24">
        <f t="shared" ref="I34:I39" si="2">+E34*D34</f>
        <v>0</v>
      </c>
      <c r="J34" s="102">
        <f t="shared" ref="J34:J39" si="3">+H34*D34</f>
        <v>0</v>
      </c>
      <c r="K34" s="1115"/>
      <c r="L34" s="1115"/>
      <c r="M34" s="1122"/>
    </row>
    <row r="35" spans="1:13" ht="28.5">
      <c r="A35" s="62" t="s">
        <v>1733</v>
      </c>
      <c r="B35" s="60"/>
      <c r="C35" s="61" t="s">
        <v>25</v>
      </c>
      <c r="D35" s="85">
        <v>6700</v>
      </c>
      <c r="E35" s="1115"/>
      <c r="F35" s="1116"/>
      <c r="G35" s="24">
        <f t="shared" si="0"/>
        <v>0</v>
      </c>
      <c r="H35" s="24">
        <f t="shared" si="1"/>
        <v>0</v>
      </c>
      <c r="I35" s="24">
        <f t="shared" si="2"/>
        <v>0</v>
      </c>
      <c r="J35" s="102">
        <f t="shared" si="3"/>
        <v>0</v>
      </c>
      <c r="K35" s="1115"/>
      <c r="L35" s="1115"/>
      <c r="M35" s="1122"/>
    </row>
    <row r="36" spans="1:13" ht="28.5">
      <c r="A36" s="62" t="s">
        <v>1734</v>
      </c>
      <c r="B36" s="60"/>
      <c r="C36" s="61" t="s">
        <v>25</v>
      </c>
      <c r="D36" s="85">
        <v>1500</v>
      </c>
      <c r="E36" s="1115"/>
      <c r="F36" s="1116"/>
      <c r="G36" s="24">
        <f t="shared" si="0"/>
        <v>0</v>
      </c>
      <c r="H36" s="24">
        <f t="shared" si="1"/>
        <v>0</v>
      </c>
      <c r="I36" s="24">
        <f t="shared" si="2"/>
        <v>0</v>
      </c>
      <c r="J36" s="102">
        <f t="shared" si="3"/>
        <v>0</v>
      </c>
      <c r="K36" s="1115"/>
      <c r="L36" s="1115"/>
      <c r="M36" s="1122"/>
    </row>
    <row r="37" spans="1:13">
      <c r="A37" s="62" t="s">
        <v>1735</v>
      </c>
      <c r="B37" s="60"/>
      <c r="C37" s="61" t="s">
        <v>25</v>
      </c>
      <c r="D37" s="85">
        <v>450</v>
      </c>
      <c r="E37" s="1115"/>
      <c r="F37" s="1116"/>
      <c r="G37" s="24">
        <f t="shared" si="0"/>
        <v>0</v>
      </c>
      <c r="H37" s="24">
        <f t="shared" si="1"/>
        <v>0</v>
      </c>
      <c r="I37" s="24">
        <f t="shared" si="2"/>
        <v>0</v>
      </c>
      <c r="J37" s="102">
        <f t="shared" si="3"/>
        <v>0</v>
      </c>
      <c r="K37" s="1115"/>
      <c r="L37" s="1115"/>
      <c r="M37" s="1122"/>
    </row>
    <row r="38" spans="1:13" ht="30" customHeight="1">
      <c r="A38" s="62" t="s">
        <v>4262</v>
      </c>
      <c r="B38" s="60"/>
      <c r="C38" s="61" t="s">
        <v>25</v>
      </c>
      <c r="D38" s="85">
        <v>100</v>
      </c>
      <c r="E38" s="1115"/>
      <c r="F38" s="1116"/>
      <c r="G38" s="24">
        <f t="shared" si="0"/>
        <v>0</v>
      </c>
      <c r="H38" s="24">
        <f t="shared" si="1"/>
        <v>0</v>
      </c>
      <c r="I38" s="24">
        <f t="shared" si="2"/>
        <v>0</v>
      </c>
      <c r="J38" s="102">
        <f t="shared" si="3"/>
        <v>0</v>
      </c>
      <c r="K38" s="1115"/>
      <c r="L38" s="1115"/>
      <c r="M38" s="1122"/>
    </row>
    <row r="39" spans="1:13" ht="28.5">
      <c r="A39" s="314" t="s">
        <v>1736</v>
      </c>
      <c r="B39" s="184" t="s">
        <v>1737</v>
      </c>
      <c r="C39" s="64" t="s">
        <v>25</v>
      </c>
      <c r="D39" s="185">
        <v>100</v>
      </c>
      <c r="E39" s="1117"/>
      <c r="F39" s="1118"/>
      <c r="G39" s="24">
        <f t="shared" si="0"/>
        <v>0</v>
      </c>
      <c r="H39" s="24">
        <f t="shared" si="1"/>
        <v>0</v>
      </c>
      <c r="I39" s="24">
        <f t="shared" si="2"/>
        <v>0</v>
      </c>
      <c r="J39" s="102">
        <f t="shared" si="3"/>
        <v>0</v>
      </c>
      <c r="K39" s="1117"/>
      <c r="L39" s="1117"/>
      <c r="M39" s="1123"/>
    </row>
    <row r="40" spans="1:13" ht="15">
      <c r="A40" s="38" t="s">
        <v>32</v>
      </c>
      <c r="B40" s="39"/>
      <c r="C40" s="40"/>
      <c r="D40" s="41"/>
      <c r="E40" s="1119"/>
      <c r="F40" s="1120"/>
      <c r="G40" s="1483"/>
      <c r="H40" s="1483"/>
      <c r="I40" s="116">
        <f>SUM(I34:I39)</f>
        <v>0</v>
      </c>
      <c r="J40" s="116">
        <f>SUM(J34:J39)</f>
        <v>0</v>
      </c>
      <c r="K40" s="1119"/>
      <c r="L40" s="1119"/>
      <c r="M40" s="1124"/>
    </row>
    <row r="41" spans="1:13" ht="15">
      <c r="A41" s="45"/>
      <c r="B41" s="46"/>
      <c r="C41" s="47"/>
      <c r="D41" s="48"/>
    </row>
    <row r="42" spans="1:13">
      <c r="A42" s="138"/>
      <c r="B42" s="139"/>
      <c r="C42" s="6"/>
      <c r="D42" s="6"/>
    </row>
    <row r="43" spans="1:13" ht="15">
      <c r="A43" s="200" t="s">
        <v>1765</v>
      </c>
      <c r="B43" s="189"/>
      <c r="C43" s="6"/>
      <c r="D43" s="6"/>
    </row>
    <row r="44" spans="1:13" ht="75.75" customHeight="1">
      <c r="A44" s="53" t="s">
        <v>9</v>
      </c>
      <c r="B44" s="11" t="s">
        <v>10</v>
      </c>
      <c r="C44" s="11" t="s">
        <v>11</v>
      </c>
      <c r="D44" s="12" t="s">
        <v>12</v>
      </c>
      <c r="E44" s="700" t="s">
        <v>13</v>
      </c>
      <c r="F44" s="213" t="s">
        <v>14</v>
      </c>
      <c r="G44" s="574" t="s">
        <v>15</v>
      </c>
      <c r="H44" s="574" t="s">
        <v>16</v>
      </c>
      <c r="I44" s="574" t="s">
        <v>17</v>
      </c>
      <c r="J44" s="708" t="s">
        <v>18</v>
      </c>
      <c r="K44" s="278" t="s">
        <v>19</v>
      </c>
      <c r="L44" s="709" t="s">
        <v>20</v>
      </c>
      <c r="M44" s="280" t="s">
        <v>21</v>
      </c>
    </row>
    <row r="45" spans="1:13" ht="30">
      <c r="A45" s="304" t="s">
        <v>1739</v>
      </c>
      <c r="B45" s="194"/>
      <c r="C45" s="17"/>
      <c r="D45" s="17"/>
      <c r="E45" s="1112"/>
      <c r="F45" s="1113"/>
      <c r="G45" s="169"/>
      <c r="H45" s="169"/>
      <c r="I45" s="169"/>
      <c r="J45" s="169"/>
      <c r="K45" s="1112"/>
      <c r="L45" s="1112"/>
      <c r="M45" s="1121"/>
    </row>
    <row r="46" spans="1:13" ht="28.5">
      <c r="A46" s="63" t="s">
        <v>1740</v>
      </c>
      <c r="B46" s="519" t="s">
        <v>1741</v>
      </c>
      <c r="C46" s="268" t="s">
        <v>25</v>
      </c>
      <c r="D46" s="268">
        <v>1100</v>
      </c>
      <c r="E46" s="1117"/>
      <c r="F46" s="1118"/>
      <c r="G46" s="24">
        <f>+E46*F46</f>
        <v>0</v>
      </c>
      <c r="H46" s="24">
        <f>+E46+G46</f>
        <v>0</v>
      </c>
      <c r="I46" s="24">
        <f>+E46*D46</f>
        <v>0</v>
      </c>
      <c r="J46" s="102">
        <f>+H46*D46</f>
        <v>0</v>
      </c>
      <c r="K46" s="1117"/>
      <c r="L46" s="1117"/>
      <c r="M46" s="1123"/>
    </row>
    <row r="47" spans="1:13" ht="15">
      <c r="A47" s="38" t="s">
        <v>32</v>
      </c>
      <c r="B47" s="39"/>
      <c r="C47" s="40"/>
      <c r="D47" s="41"/>
      <c r="E47" s="1119"/>
      <c r="F47" s="1120"/>
      <c r="G47" s="1483"/>
      <c r="H47" s="1483"/>
      <c r="I47" s="116">
        <f>SUM(I46)</f>
        <v>0</v>
      </c>
      <c r="J47" s="116">
        <f>SUM(J46)</f>
        <v>0</v>
      </c>
      <c r="K47" s="1119"/>
      <c r="L47" s="1119"/>
      <c r="M47" s="1124"/>
    </row>
    <row r="48" spans="1:13" ht="15">
      <c r="A48" s="45"/>
      <c r="B48" s="46"/>
      <c r="C48" s="47"/>
      <c r="D48" s="48"/>
    </row>
    <row r="49" spans="1:13">
      <c r="A49" s="138"/>
      <c r="B49" s="46"/>
      <c r="C49" s="47"/>
      <c r="D49" s="48"/>
    </row>
    <row r="50" spans="1:13" ht="15">
      <c r="A50" s="200" t="s">
        <v>1766</v>
      </c>
      <c r="B50" s="189"/>
      <c r="C50" s="6"/>
      <c r="D50" s="6"/>
    </row>
    <row r="51" spans="1:13" ht="75.75" customHeight="1">
      <c r="A51" s="53" t="s">
        <v>9</v>
      </c>
      <c r="B51" s="386" t="s">
        <v>10</v>
      </c>
      <c r="C51" s="11" t="s">
        <v>11</v>
      </c>
      <c r="D51" s="12" t="s">
        <v>12</v>
      </c>
      <c r="E51" s="700" t="s">
        <v>13</v>
      </c>
      <c r="F51" s="213" t="s">
        <v>14</v>
      </c>
      <c r="G51" s="574" t="s">
        <v>15</v>
      </c>
      <c r="H51" s="574" t="s">
        <v>16</v>
      </c>
      <c r="I51" s="574" t="s">
        <v>17</v>
      </c>
      <c r="J51" s="708" t="s">
        <v>18</v>
      </c>
      <c r="K51" s="278" t="s">
        <v>19</v>
      </c>
      <c r="L51" s="709" t="s">
        <v>20</v>
      </c>
      <c r="M51" s="280" t="s">
        <v>21</v>
      </c>
    </row>
    <row r="52" spans="1:13" ht="30">
      <c r="A52" s="304" t="s">
        <v>1739</v>
      </c>
      <c r="B52" s="194"/>
      <c r="C52" s="17"/>
      <c r="D52" s="17"/>
      <c r="E52" s="1112"/>
      <c r="F52" s="1113"/>
      <c r="G52" s="169"/>
      <c r="H52" s="169"/>
      <c r="I52" s="169"/>
      <c r="J52" s="169"/>
      <c r="K52" s="1112"/>
      <c r="L52" s="1112"/>
      <c r="M52" s="1121"/>
    </row>
    <row r="53" spans="1:13" ht="28.5">
      <c r="A53" s="59" t="s">
        <v>1743</v>
      </c>
      <c r="B53" s="334" t="s">
        <v>1741</v>
      </c>
      <c r="C53" s="61" t="s">
        <v>25</v>
      </c>
      <c r="D53" s="85">
        <v>100</v>
      </c>
      <c r="E53" s="1115"/>
      <c r="F53" s="1116"/>
      <c r="G53" s="24">
        <f>+E53*F53</f>
        <v>0</v>
      </c>
      <c r="H53" s="24">
        <f>+E53+G53</f>
        <v>0</v>
      </c>
      <c r="I53" s="24">
        <f>+E53*D53</f>
        <v>0</v>
      </c>
      <c r="J53" s="102">
        <f>+H53*D53</f>
        <v>0</v>
      </c>
      <c r="K53" s="1115"/>
      <c r="L53" s="1115"/>
      <c r="M53" s="1122"/>
    </row>
    <row r="54" spans="1:13" ht="42.75">
      <c r="A54" s="63" t="s">
        <v>1744</v>
      </c>
      <c r="B54" s="937" t="s">
        <v>1741</v>
      </c>
      <c r="C54" s="64" t="s">
        <v>25</v>
      </c>
      <c r="D54" s="185">
        <v>300</v>
      </c>
      <c r="E54" s="1117"/>
      <c r="F54" s="1118"/>
      <c r="G54" s="24">
        <f>+E54*F54</f>
        <v>0</v>
      </c>
      <c r="H54" s="24">
        <f>+E54+G54</f>
        <v>0</v>
      </c>
      <c r="I54" s="24">
        <f>+E54*D54</f>
        <v>0</v>
      </c>
      <c r="J54" s="102">
        <f>+H54*D54</f>
        <v>0</v>
      </c>
      <c r="K54" s="1117"/>
      <c r="L54" s="1117"/>
      <c r="M54" s="1123"/>
    </row>
    <row r="55" spans="1:13" ht="15">
      <c r="A55" s="38" t="s">
        <v>32</v>
      </c>
      <c r="B55" s="39"/>
      <c r="C55" s="40"/>
      <c r="D55" s="41"/>
      <c r="E55" s="1119"/>
      <c r="F55" s="1120"/>
      <c r="G55" s="1483"/>
      <c r="H55" s="1483"/>
      <c r="I55" s="116">
        <f>SUM(I53:I54)</f>
        <v>0</v>
      </c>
      <c r="J55" s="116">
        <f>SUM(J53:J54)</f>
        <v>0</v>
      </c>
      <c r="K55" s="1119"/>
      <c r="L55" s="1119"/>
      <c r="M55" s="1124"/>
    </row>
    <row r="56" spans="1:13" ht="15">
      <c r="A56" s="45"/>
      <c r="B56" s="46"/>
      <c r="C56" s="47"/>
      <c r="D56" s="48"/>
    </row>
    <row r="57" spans="1:13">
      <c r="A57" s="138"/>
      <c r="B57" s="46"/>
      <c r="C57" s="47"/>
      <c r="D57" s="48"/>
    </row>
    <row r="58" spans="1:13" ht="15">
      <c r="A58" s="200" t="s">
        <v>1773</v>
      </c>
      <c r="B58" s="5"/>
      <c r="C58" s="6"/>
      <c r="D58" s="6"/>
    </row>
    <row r="59" spans="1:13" ht="75.75" customHeight="1">
      <c r="A59" s="10" t="s">
        <v>9</v>
      </c>
      <c r="B59" s="11" t="s">
        <v>10</v>
      </c>
      <c r="C59" s="11" t="s">
        <v>11</v>
      </c>
      <c r="D59" s="12" t="s">
        <v>12</v>
      </c>
      <c r="E59" s="700" t="s">
        <v>13</v>
      </c>
      <c r="F59" s="213" t="s">
        <v>14</v>
      </c>
      <c r="G59" s="574" t="s">
        <v>15</v>
      </c>
      <c r="H59" s="574" t="s">
        <v>16</v>
      </c>
      <c r="I59" s="574" t="s">
        <v>17</v>
      </c>
      <c r="J59" s="708" t="s">
        <v>18</v>
      </c>
      <c r="K59" s="278" t="s">
        <v>19</v>
      </c>
      <c r="L59" s="709" t="s">
        <v>20</v>
      </c>
      <c r="M59" s="280" t="s">
        <v>21</v>
      </c>
    </row>
    <row r="60" spans="1:13" ht="15">
      <c r="A60" s="167" t="s">
        <v>1745</v>
      </c>
      <c r="B60" s="342"/>
      <c r="C60" s="17"/>
      <c r="D60" s="17"/>
      <c r="E60" s="1112"/>
      <c r="F60" s="1113"/>
      <c r="G60" s="169"/>
      <c r="H60" s="169"/>
      <c r="I60" s="169"/>
      <c r="J60" s="169"/>
      <c r="K60" s="1112"/>
      <c r="L60" s="1112"/>
      <c r="M60" s="1121"/>
    </row>
    <row r="61" spans="1:13" ht="15" customHeight="1">
      <c r="A61" s="379" t="s">
        <v>1746</v>
      </c>
      <c r="B61" s="2463" t="s">
        <v>1747</v>
      </c>
      <c r="C61" s="61" t="s">
        <v>1617</v>
      </c>
      <c r="D61" s="85">
        <v>2900</v>
      </c>
      <c r="E61" s="1115"/>
      <c r="F61" s="1116"/>
      <c r="G61" s="24">
        <f t="shared" ref="G61:G66" si="4">+E61*F61</f>
        <v>0</v>
      </c>
      <c r="H61" s="24">
        <f t="shared" ref="H61:H66" si="5">+E61+G61</f>
        <v>0</v>
      </c>
      <c r="I61" s="24">
        <f t="shared" ref="I61:I66" si="6">+E61*D61</f>
        <v>0</v>
      </c>
      <c r="J61" s="102">
        <f t="shared" ref="J61:J66" si="7">+H61*D61</f>
        <v>0</v>
      </c>
      <c r="K61" s="1115"/>
      <c r="L61" s="1115"/>
      <c r="M61" s="1122"/>
    </row>
    <row r="62" spans="1:13" ht="15">
      <c r="A62" s="379" t="s">
        <v>1748</v>
      </c>
      <c r="B62" s="2463"/>
      <c r="C62" s="61" t="s">
        <v>1617</v>
      </c>
      <c r="D62" s="85">
        <v>6500</v>
      </c>
      <c r="E62" s="1115"/>
      <c r="F62" s="1116"/>
      <c r="G62" s="24">
        <f t="shared" si="4"/>
        <v>0</v>
      </c>
      <c r="H62" s="24">
        <f t="shared" si="5"/>
        <v>0</v>
      </c>
      <c r="I62" s="24">
        <f t="shared" si="6"/>
        <v>0</v>
      </c>
      <c r="J62" s="102">
        <f t="shared" si="7"/>
        <v>0</v>
      </c>
      <c r="K62" s="1115"/>
      <c r="L62" s="1115"/>
      <c r="M62" s="1122"/>
    </row>
    <row r="63" spans="1:13" ht="15">
      <c r="A63" s="379" t="s">
        <v>1749</v>
      </c>
      <c r="B63" s="2463"/>
      <c r="C63" s="61" t="s">
        <v>1617</v>
      </c>
      <c r="D63" s="85">
        <v>11000</v>
      </c>
      <c r="E63" s="1115"/>
      <c r="F63" s="1116"/>
      <c r="G63" s="24">
        <f t="shared" si="4"/>
        <v>0</v>
      </c>
      <c r="H63" s="24">
        <f t="shared" si="5"/>
        <v>0</v>
      </c>
      <c r="I63" s="24">
        <f t="shared" si="6"/>
        <v>0</v>
      </c>
      <c r="J63" s="102">
        <f t="shared" si="7"/>
        <v>0</v>
      </c>
      <c r="K63" s="1115"/>
      <c r="L63" s="1115"/>
      <c r="M63" s="1122"/>
    </row>
    <row r="64" spans="1:13" ht="15">
      <c r="A64" s="379" t="s">
        <v>1750</v>
      </c>
      <c r="B64" s="2463"/>
      <c r="C64" s="61" t="s">
        <v>1617</v>
      </c>
      <c r="D64" s="85">
        <v>6000</v>
      </c>
      <c r="E64" s="1115"/>
      <c r="F64" s="1116"/>
      <c r="G64" s="24">
        <f t="shared" si="4"/>
        <v>0</v>
      </c>
      <c r="H64" s="24">
        <f t="shared" si="5"/>
        <v>0</v>
      </c>
      <c r="I64" s="24">
        <f t="shared" si="6"/>
        <v>0</v>
      </c>
      <c r="J64" s="102">
        <f t="shared" si="7"/>
        <v>0</v>
      </c>
      <c r="K64" s="1115"/>
      <c r="L64" s="1115"/>
      <c r="M64" s="1122"/>
    </row>
    <row r="65" spans="1:13">
      <c r="A65" s="369" t="s">
        <v>1751</v>
      </c>
      <c r="B65" s="2463"/>
      <c r="C65" s="61" t="s">
        <v>1617</v>
      </c>
      <c r="D65" s="85">
        <v>7500</v>
      </c>
      <c r="E65" s="1115"/>
      <c r="F65" s="1116"/>
      <c r="G65" s="24">
        <f t="shared" si="4"/>
        <v>0</v>
      </c>
      <c r="H65" s="24">
        <f t="shared" si="5"/>
        <v>0</v>
      </c>
      <c r="I65" s="24">
        <f t="shared" si="6"/>
        <v>0</v>
      </c>
      <c r="J65" s="102">
        <f t="shared" si="7"/>
        <v>0</v>
      </c>
      <c r="K65" s="1115"/>
      <c r="L65" s="1115"/>
      <c r="M65" s="1122"/>
    </row>
    <row r="66" spans="1:13">
      <c r="A66" s="370" t="s">
        <v>1752</v>
      </c>
      <c r="B66" s="2463"/>
      <c r="C66" s="64" t="s">
        <v>1617</v>
      </c>
      <c r="D66" s="185">
        <v>8500</v>
      </c>
      <c r="E66" s="1117"/>
      <c r="F66" s="1118"/>
      <c r="G66" s="24">
        <f t="shared" si="4"/>
        <v>0</v>
      </c>
      <c r="H66" s="24">
        <f t="shared" si="5"/>
        <v>0</v>
      </c>
      <c r="I66" s="24">
        <f t="shared" si="6"/>
        <v>0</v>
      </c>
      <c r="J66" s="102">
        <f t="shared" si="7"/>
        <v>0</v>
      </c>
      <c r="K66" s="1117"/>
      <c r="L66" s="1117"/>
      <c r="M66" s="1123"/>
    </row>
    <row r="67" spans="1:13" ht="15">
      <c r="A67" s="38" t="s">
        <v>32</v>
      </c>
      <c r="B67" s="39"/>
      <c r="C67" s="40"/>
      <c r="D67" s="41"/>
      <c r="E67" s="1119"/>
      <c r="F67" s="1120"/>
      <c r="G67" s="1483"/>
      <c r="H67" s="1483"/>
      <c r="I67" s="116">
        <f>SUM(I61:I66)</f>
        <v>0</v>
      </c>
      <c r="J67" s="116">
        <f>SUM(J61:J66)</f>
        <v>0</v>
      </c>
      <c r="K67" s="1119"/>
      <c r="L67" s="1119"/>
      <c r="M67" s="1124"/>
    </row>
    <row r="68" spans="1:13" ht="15">
      <c r="A68" s="45"/>
      <c r="B68" s="455"/>
      <c r="C68" s="47"/>
      <c r="D68" s="48"/>
    </row>
    <row r="69" spans="1:13" ht="15">
      <c r="A69" s="45"/>
      <c r="B69" s="455"/>
      <c r="C69" s="47"/>
      <c r="D69" s="48"/>
    </row>
    <row r="70" spans="1:13" ht="15">
      <c r="A70" s="200" t="s">
        <v>1776</v>
      </c>
      <c r="B70" s="5"/>
      <c r="C70" s="6"/>
      <c r="D70" s="6"/>
    </row>
    <row r="71" spans="1:13" ht="75.75" customHeight="1">
      <c r="A71" s="53" t="s">
        <v>9</v>
      </c>
      <c r="B71" s="11" t="s">
        <v>10</v>
      </c>
      <c r="C71" s="11" t="s">
        <v>11</v>
      </c>
      <c r="D71" s="12" t="s">
        <v>12</v>
      </c>
      <c r="E71" s="700" t="s">
        <v>13</v>
      </c>
      <c r="F71" s="213" t="s">
        <v>14</v>
      </c>
      <c r="G71" s="574" t="s">
        <v>15</v>
      </c>
      <c r="H71" s="574" t="s">
        <v>16</v>
      </c>
      <c r="I71" s="574" t="s">
        <v>17</v>
      </c>
      <c r="J71" s="708" t="s">
        <v>18</v>
      </c>
      <c r="K71" s="278" t="s">
        <v>19</v>
      </c>
      <c r="L71" s="709" t="s">
        <v>20</v>
      </c>
      <c r="M71" s="280" t="s">
        <v>21</v>
      </c>
    </row>
    <row r="72" spans="1:13" ht="45">
      <c r="A72" s="143" t="s">
        <v>1754</v>
      </c>
      <c r="B72" s="342"/>
      <c r="C72" s="17"/>
      <c r="D72" s="17"/>
      <c r="E72" s="1112"/>
      <c r="F72" s="1113"/>
      <c r="G72" s="169"/>
      <c r="H72" s="169"/>
      <c r="I72" s="169"/>
      <c r="J72" s="169"/>
      <c r="K72" s="1112"/>
      <c r="L72" s="1112"/>
      <c r="M72" s="1121"/>
    </row>
    <row r="73" spans="1:13" ht="14.25" customHeight="1">
      <c r="A73" s="369" t="s">
        <v>1746</v>
      </c>
      <c r="B73" s="2463" t="s">
        <v>1755</v>
      </c>
      <c r="C73" s="61" t="s">
        <v>1617</v>
      </c>
      <c r="D73" s="85">
        <v>50</v>
      </c>
      <c r="E73" s="1115"/>
      <c r="F73" s="1116"/>
      <c r="G73" s="24">
        <f t="shared" ref="G73:G78" si="8">+E73*F73</f>
        <v>0</v>
      </c>
      <c r="H73" s="24">
        <f t="shared" ref="H73:H78" si="9">+E73+G73</f>
        <v>0</v>
      </c>
      <c r="I73" s="24">
        <f t="shared" ref="I73:I78" si="10">+E73*D73</f>
        <v>0</v>
      </c>
      <c r="J73" s="102">
        <f t="shared" ref="J73:J78" si="11">+H73*D73</f>
        <v>0</v>
      </c>
      <c r="K73" s="1115"/>
      <c r="L73" s="1115"/>
      <c r="M73" s="1122"/>
    </row>
    <row r="74" spans="1:13">
      <c r="A74" s="369" t="s">
        <v>1748</v>
      </c>
      <c r="B74" s="2463"/>
      <c r="C74" s="61" t="s">
        <v>1617</v>
      </c>
      <c r="D74" s="85">
        <v>50</v>
      </c>
      <c r="E74" s="1115"/>
      <c r="F74" s="1116"/>
      <c r="G74" s="24">
        <f t="shared" si="8"/>
        <v>0</v>
      </c>
      <c r="H74" s="24">
        <f t="shared" si="9"/>
        <v>0</v>
      </c>
      <c r="I74" s="24">
        <f t="shared" si="10"/>
        <v>0</v>
      </c>
      <c r="J74" s="102">
        <f t="shared" si="11"/>
        <v>0</v>
      </c>
      <c r="K74" s="1115"/>
      <c r="L74" s="1115"/>
      <c r="M74" s="1122"/>
    </row>
    <row r="75" spans="1:13">
      <c r="A75" s="369" t="s">
        <v>1749</v>
      </c>
      <c r="B75" s="2463"/>
      <c r="C75" s="61" t="s">
        <v>1617</v>
      </c>
      <c r="D75" s="85">
        <v>50</v>
      </c>
      <c r="E75" s="1115"/>
      <c r="F75" s="1116"/>
      <c r="G75" s="24">
        <f t="shared" si="8"/>
        <v>0</v>
      </c>
      <c r="H75" s="24">
        <f t="shared" si="9"/>
        <v>0</v>
      </c>
      <c r="I75" s="24">
        <f t="shared" si="10"/>
        <v>0</v>
      </c>
      <c r="J75" s="102">
        <f t="shared" si="11"/>
        <v>0</v>
      </c>
      <c r="K75" s="1115"/>
      <c r="L75" s="1115"/>
      <c r="M75" s="1122"/>
    </row>
    <row r="76" spans="1:13">
      <c r="A76" s="369" t="s">
        <v>1750</v>
      </c>
      <c r="B76" s="2463"/>
      <c r="C76" s="61" t="s">
        <v>1617</v>
      </c>
      <c r="D76" s="85">
        <v>50</v>
      </c>
      <c r="E76" s="1115"/>
      <c r="F76" s="1116"/>
      <c r="G76" s="24">
        <f t="shared" si="8"/>
        <v>0</v>
      </c>
      <c r="H76" s="24">
        <f t="shared" si="9"/>
        <v>0</v>
      </c>
      <c r="I76" s="24">
        <f t="shared" si="10"/>
        <v>0</v>
      </c>
      <c r="J76" s="102">
        <f t="shared" si="11"/>
        <v>0</v>
      </c>
      <c r="K76" s="1115"/>
      <c r="L76" s="1115"/>
      <c r="M76" s="1122"/>
    </row>
    <row r="77" spans="1:13">
      <c r="A77" s="369" t="s">
        <v>1751</v>
      </c>
      <c r="B77" s="2463"/>
      <c r="C77" s="61" t="s">
        <v>1617</v>
      </c>
      <c r="D77" s="85">
        <v>50</v>
      </c>
      <c r="E77" s="1115"/>
      <c r="F77" s="1116"/>
      <c r="G77" s="24">
        <f t="shared" si="8"/>
        <v>0</v>
      </c>
      <c r="H77" s="24">
        <f t="shared" si="9"/>
        <v>0</v>
      </c>
      <c r="I77" s="24">
        <f t="shared" si="10"/>
        <v>0</v>
      </c>
      <c r="J77" s="102">
        <f t="shared" si="11"/>
        <v>0</v>
      </c>
      <c r="K77" s="1115"/>
      <c r="L77" s="1115"/>
      <c r="M77" s="1122"/>
    </row>
    <row r="78" spans="1:13">
      <c r="A78" s="370" t="s">
        <v>1752</v>
      </c>
      <c r="B78" s="2463"/>
      <c r="C78" s="64" t="s">
        <v>1617</v>
      </c>
      <c r="D78" s="185">
        <v>50</v>
      </c>
      <c r="E78" s="1117"/>
      <c r="F78" s="1118"/>
      <c r="G78" s="24">
        <f t="shared" si="8"/>
        <v>0</v>
      </c>
      <c r="H78" s="24">
        <f t="shared" si="9"/>
        <v>0</v>
      </c>
      <c r="I78" s="24">
        <f t="shared" si="10"/>
        <v>0</v>
      </c>
      <c r="J78" s="102">
        <f t="shared" si="11"/>
        <v>0</v>
      </c>
      <c r="K78" s="1117"/>
      <c r="L78" s="1117"/>
      <c r="M78" s="1123"/>
    </row>
    <row r="79" spans="1:13" ht="15">
      <c r="A79" s="38" t="s">
        <v>32</v>
      </c>
      <c r="B79" s="39"/>
      <c r="C79" s="40"/>
      <c r="D79" s="41"/>
      <c r="E79" s="1119"/>
      <c r="F79" s="1120"/>
      <c r="G79" s="1483"/>
      <c r="H79" s="1483"/>
      <c r="I79" s="116">
        <f>SUM(I73:I78)</f>
        <v>0</v>
      </c>
      <c r="J79" s="116">
        <f>SUM(J73:J78)</f>
        <v>0</v>
      </c>
      <c r="K79" s="1119"/>
      <c r="L79" s="1119"/>
      <c r="M79" s="1124"/>
    </row>
    <row r="80" spans="1:13" ht="15">
      <c r="A80" s="45"/>
      <c r="B80" s="46"/>
      <c r="C80" s="47"/>
      <c r="D80" s="48"/>
    </row>
    <row r="81" spans="1:13" ht="15">
      <c r="A81" s="45"/>
      <c r="B81" s="455"/>
      <c r="C81" s="47"/>
      <c r="D81" s="48"/>
    </row>
    <row r="82" spans="1:13" ht="15">
      <c r="A82" s="200" t="s">
        <v>1782</v>
      </c>
      <c r="B82" s="52"/>
      <c r="C82" s="6"/>
      <c r="D82" s="6"/>
    </row>
    <row r="83" spans="1:13" ht="75.75" customHeight="1">
      <c r="A83" s="53" t="s">
        <v>9</v>
      </c>
      <c r="B83" s="11" t="s">
        <v>10</v>
      </c>
      <c r="C83" s="11" t="s">
        <v>11</v>
      </c>
      <c r="D83" s="12" t="s">
        <v>12</v>
      </c>
      <c r="E83" s="700" t="s">
        <v>13</v>
      </c>
      <c r="F83" s="213" t="s">
        <v>14</v>
      </c>
      <c r="G83" s="574" t="s">
        <v>15</v>
      </c>
      <c r="H83" s="574" t="s">
        <v>16</v>
      </c>
      <c r="I83" s="574" t="s">
        <v>17</v>
      </c>
      <c r="J83" s="708" t="s">
        <v>18</v>
      </c>
      <c r="K83" s="278" t="s">
        <v>19</v>
      </c>
      <c r="L83" s="709" t="s">
        <v>20</v>
      </c>
      <c r="M83" s="280" t="s">
        <v>21</v>
      </c>
    </row>
    <row r="84" spans="1:13" ht="45">
      <c r="A84" s="559" t="s">
        <v>1757</v>
      </c>
      <c r="B84" s="194"/>
      <c r="C84" s="17"/>
      <c r="D84" s="17"/>
      <c r="E84" s="1112"/>
      <c r="F84" s="1113"/>
      <c r="G84" s="169"/>
      <c r="H84" s="169"/>
      <c r="I84" s="169"/>
      <c r="J84" s="169"/>
      <c r="K84" s="1112"/>
      <c r="L84" s="1112"/>
      <c r="M84" s="1121"/>
    </row>
    <row r="85" spans="1:13" ht="14.25" customHeight="1">
      <c r="A85" s="951" t="s">
        <v>1758</v>
      </c>
      <c r="B85" s="2464" t="s">
        <v>1759</v>
      </c>
      <c r="C85" s="448" t="s">
        <v>1617</v>
      </c>
      <c r="D85" s="449">
        <v>100</v>
      </c>
      <c r="E85" s="1115"/>
      <c r="F85" s="1116"/>
      <c r="G85" s="24">
        <f t="shared" ref="G85:G91" si="12">+E85*F85</f>
        <v>0</v>
      </c>
      <c r="H85" s="24">
        <f t="shared" ref="H85:H91" si="13">+E85+G85</f>
        <v>0</v>
      </c>
      <c r="I85" s="24">
        <f t="shared" ref="I85:I91" si="14">+E85*D85</f>
        <v>0</v>
      </c>
      <c r="J85" s="102">
        <f t="shared" ref="J85:J91" si="15">+H85*D85</f>
        <v>0</v>
      </c>
      <c r="K85" s="1115"/>
      <c r="L85" s="1115"/>
      <c r="M85" s="1122"/>
    </row>
    <row r="86" spans="1:13">
      <c r="A86" s="951" t="s">
        <v>1748</v>
      </c>
      <c r="B86" s="2464"/>
      <c r="C86" s="448" t="s">
        <v>1617</v>
      </c>
      <c r="D86" s="449">
        <v>200</v>
      </c>
      <c r="E86" s="1115"/>
      <c r="F86" s="1116"/>
      <c r="G86" s="24">
        <f t="shared" si="12"/>
        <v>0</v>
      </c>
      <c r="H86" s="24">
        <f t="shared" si="13"/>
        <v>0</v>
      </c>
      <c r="I86" s="24">
        <f t="shared" si="14"/>
        <v>0</v>
      </c>
      <c r="J86" s="102">
        <f t="shared" si="15"/>
        <v>0</v>
      </c>
      <c r="K86" s="1115"/>
      <c r="L86" s="1115"/>
      <c r="M86" s="1122"/>
    </row>
    <row r="87" spans="1:13">
      <c r="A87" s="951" t="s">
        <v>1760</v>
      </c>
      <c r="B87" s="2464"/>
      <c r="C87" s="448" t="s">
        <v>1617</v>
      </c>
      <c r="D87" s="449">
        <v>200</v>
      </c>
      <c r="E87" s="1115"/>
      <c r="F87" s="1116"/>
      <c r="G87" s="24">
        <f t="shared" si="12"/>
        <v>0</v>
      </c>
      <c r="H87" s="24">
        <f t="shared" si="13"/>
        <v>0</v>
      </c>
      <c r="I87" s="24">
        <f t="shared" si="14"/>
        <v>0</v>
      </c>
      <c r="J87" s="102">
        <f t="shared" si="15"/>
        <v>0</v>
      </c>
      <c r="K87" s="1115"/>
      <c r="L87" s="1115"/>
      <c r="M87" s="1122"/>
    </row>
    <row r="88" spans="1:13">
      <c r="A88" s="951" t="s">
        <v>1761</v>
      </c>
      <c r="B88" s="2464"/>
      <c r="C88" s="448" t="s">
        <v>1617</v>
      </c>
      <c r="D88" s="449">
        <v>1200</v>
      </c>
      <c r="E88" s="1115"/>
      <c r="F88" s="1116"/>
      <c r="G88" s="24">
        <f t="shared" si="12"/>
        <v>0</v>
      </c>
      <c r="H88" s="24">
        <f t="shared" si="13"/>
        <v>0</v>
      </c>
      <c r="I88" s="24">
        <f t="shared" si="14"/>
        <v>0</v>
      </c>
      <c r="J88" s="102">
        <f t="shared" si="15"/>
        <v>0</v>
      </c>
      <c r="K88" s="1115"/>
      <c r="L88" s="1115"/>
      <c r="M88" s="1122"/>
    </row>
    <row r="89" spans="1:13">
      <c r="A89" s="951" t="s">
        <v>1762</v>
      </c>
      <c r="B89" s="2464"/>
      <c r="C89" s="61" t="s">
        <v>1617</v>
      </c>
      <c r="D89" s="85">
        <v>1100</v>
      </c>
      <c r="E89" s="1115"/>
      <c r="F89" s="1116"/>
      <c r="G89" s="24">
        <f t="shared" si="12"/>
        <v>0</v>
      </c>
      <c r="H89" s="24">
        <f t="shared" si="13"/>
        <v>0</v>
      </c>
      <c r="I89" s="24">
        <f t="shared" si="14"/>
        <v>0</v>
      </c>
      <c r="J89" s="102">
        <f t="shared" si="15"/>
        <v>0</v>
      </c>
      <c r="K89" s="1115"/>
      <c r="L89" s="1115"/>
      <c r="M89" s="1122"/>
    </row>
    <row r="90" spans="1:13">
      <c r="A90" s="951" t="s">
        <v>1763</v>
      </c>
      <c r="B90" s="2464"/>
      <c r="C90" s="61" t="s">
        <v>1617</v>
      </c>
      <c r="D90" s="85">
        <v>300</v>
      </c>
      <c r="E90" s="1115"/>
      <c r="F90" s="1116"/>
      <c r="G90" s="24">
        <f t="shared" si="12"/>
        <v>0</v>
      </c>
      <c r="H90" s="24">
        <f t="shared" si="13"/>
        <v>0</v>
      </c>
      <c r="I90" s="24">
        <f t="shared" si="14"/>
        <v>0</v>
      </c>
      <c r="J90" s="102">
        <f t="shared" si="15"/>
        <v>0</v>
      </c>
      <c r="K90" s="1115"/>
      <c r="L90" s="1115"/>
      <c r="M90" s="1122"/>
    </row>
    <row r="91" spans="1:13">
      <c r="A91" s="952" t="s">
        <v>1764</v>
      </c>
      <c r="B91" s="2464"/>
      <c r="C91" s="64" t="s">
        <v>1617</v>
      </c>
      <c r="D91" s="185">
        <v>200</v>
      </c>
      <c r="E91" s="1117"/>
      <c r="F91" s="1118"/>
      <c r="G91" s="24">
        <f t="shared" si="12"/>
        <v>0</v>
      </c>
      <c r="H91" s="24">
        <f t="shared" si="13"/>
        <v>0</v>
      </c>
      <c r="I91" s="24">
        <f t="shared" si="14"/>
        <v>0</v>
      </c>
      <c r="J91" s="102">
        <f t="shared" si="15"/>
        <v>0</v>
      </c>
      <c r="K91" s="1117"/>
      <c r="L91" s="1117"/>
      <c r="M91" s="1123"/>
    </row>
    <row r="92" spans="1:13" ht="15">
      <c r="A92" s="38" t="s">
        <v>32</v>
      </c>
      <c r="B92" s="39"/>
      <c r="C92" s="40"/>
      <c r="D92" s="41"/>
      <c r="E92" s="1119"/>
      <c r="F92" s="1120"/>
      <c r="G92" s="1483"/>
      <c r="H92" s="1483"/>
      <c r="I92" s="116">
        <f>SUM(I85:I91)</f>
        <v>0</v>
      </c>
      <c r="J92" s="116">
        <f>SUM(J85:J91)</f>
        <v>0</v>
      </c>
      <c r="K92" s="1119"/>
      <c r="L92" s="1119"/>
      <c r="M92" s="1124"/>
    </row>
    <row r="93" spans="1:13" ht="15">
      <c r="A93" s="45"/>
      <c r="B93" s="455"/>
      <c r="C93" s="47"/>
      <c r="D93" s="48"/>
    </row>
    <row r="94" spans="1:13" ht="15">
      <c r="A94" s="45"/>
      <c r="B94" s="455"/>
      <c r="C94" s="47"/>
      <c r="D94" s="48"/>
    </row>
    <row r="95" spans="1:13" ht="15">
      <c r="A95" s="200" t="s">
        <v>1785</v>
      </c>
      <c r="B95" s="52"/>
      <c r="C95" s="6"/>
      <c r="D95" s="6"/>
    </row>
    <row r="96" spans="1:13" ht="75.75" customHeight="1">
      <c r="A96" s="53" t="s">
        <v>9</v>
      </c>
      <c r="B96" s="11" t="s">
        <v>10</v>
      </c>
      <c r="C96" s="11" t="s">
        <v>11</v>
      </c>
      <c r="D96" s="12" t="s">
        <v>12</v>
      </c>
      <c r="E96" s="700" t="s">
        <v>13</v>
      </c>
      <c r="F96" s="213" t="s">
        <v>14</v>
      </c>
      <c r="G96" s="574" t="s">
        <v>15</v>
      </c>
      <c r="H96" s="574" t="s">
        <v>16</v>
      </c>
      <c r="I96" s="574" t="s">
        <v>17</v>
      </c>
      <c r="J96" s="708" t="s">
        <v>18</v>
      </c>
      <c r="K96" s="278" t="s">
        <v>19</v>
      </c>
      <c r="L96" s="709" t="s">
        <v>20</v>
      </c>
      <c r="M96" s="280" t="s">
        <v>21</v>
      </c>
    </row>
    <row r="97" spans="1:13" ht="32.25" customHeight="1">
      <c r="A97" s="559" t="s">
        <v>3485</v>
      </c>
      <c r="B97" s="342"/>
      <c r="C97" s="17"/>
      <c r="D97" s="17"/>
      <c r="E97" s="1112"/>
      <c r="F97" s="1113"/>
      <c r="G97" s="169"/>
      <c r="H97" s="169"/>
      <c r="I97" s="169"/>
      <c r="J97" s="169"/>
      <c r="K97" s="1112"/>
      <c r="L97" s="1112"/>
      <c r="M97" s="1121"/>
    </row>
    <row r="98" spans="1:13" ht="31.5" customHeight="1">
      <c r="A98" s="369" t="s">
        <v>1746</v>
      </c>
      <c r="B98" s="2463" t="s">
        <v>3486</v>
      </c>
      <c r="C98" s="61" t="s">
        <v>1617</v>
      </c>
      <c r="D98" s="85">
        <v>100</v>
      </c>
      <c r="E98" s="1115"/>
      <c r="F98" s="1116"/>
      <c r="G98" s="24">
        <f t="shared" ref="G98:G103" si="16">+E98*F98</f>
        <v>0</v>
      </c>
      <c r="H98" s="24">
        <f t="shared" ref="H98:H103" si="17">+E98+G98</f>
        <v>0</v>
      </c>
      <c r="I98" s="24">
        <f t="shared" ref="I98:I103" si="18">+E98*D98</f>
        <v>0</v>
      </c>
      <c r="J98" s="102">
        <f t="shared" ref="J98:J103" si="19">+H98*D98</f>
        <v>0</v>
      </c>
      <c r="K98" s="1115"/>
      <c r="L98" s="1115"/>
      <c r="M98" s="1122"/>
    </row>
    <row r="99" spans="1:13" ht="36.75" customHeight="1">
      <c r="A99" s="369" t="s">
        <v>1748</v>
      </c>
      <c r="B99" s="2463"/>
      <c r="C99" s="61" t="s">
        <v>1617</v>
      </c>
      <c r="D99" s="85">
        <v>400</v>
      </c>
      <c r="E99" s="1115"/>
      <c r="F99" s="1116"/>
      <c r="G99" s="24">
        <f t="shared" si="16"/>
        <v>0</v>
      </c>
      <c r="H99" s="24">
        <f t="shared" si="17"/>
        <v>0</v>
      </c>
      <c r="I99" s="24">
        <f t="shared" si="18"/>
        <v>0</v>
      </c>
      <c r="J99" s="102">
        <f t="shared" si="19"/>
        <v>0</v>
      </c>
      <c r="K99" s="1115"/>
      <c r="L99" s="1115"/>
      <c r="M99" s="1122"/>
    </row>
    <row r="100" spans="1:13" ht="24.75" customHeight="1">
      <c r="A100" s="369" t="s">
        <v>1749</v>
      </c>
      <c r="B100" s="2463"/>
      <c r="C100" s="61" t="s">
        <v>1617</v>
      </c>
      <c r="D100" s="85">
        <v>1100</v>
      </c>
      <c r="E100" s="1115"/>
      <c r="F100" s="1116"/>
      <c r="G100" s="24">
        <f t="shared" si="16"/>
        <v>0</v>
      </c>
      <c r="H100" s="24">
        <f t="shared" si="17"/>
        <v>0</v>
      </c>
      <c r="I100" s="24">
        <f t="shared" si="18"/>
        <v>0</v>
      </c>
      <c r="J100" s="102">
        <f t="shared" si="19"/>
        <v>0</v>
      </c>
      <c r="K100" s="1115"/>
      <c r="L100" s="1115"/>
      <c r="M100" s="1122"/>
    </row>
    <row r="101" spans="1:13" ht="26.25" customHeight="1">
      <c r="A101" s="369" t="s">
        <v>1750</v>
      </c>
      <c r="B101" s="2463"/>
      <c r="C101" s="61" t="s">
        <v>1617</v>
      </c>
      <c r="D101" s="85">
        <v>100</v>
      </c>
      <c r="E101" s="1115"/>
      <c r="F101" s="1116"/>
      <c r="G101" s="24">
        <f t="shared" si="16"/>
        <v>0</v>
      </c>
      <c r="H101" s="24">
        <f t="shared" si="17"/>
        <v>0</v>
      </c>
      <c r="I101" s="24">
        <f t="shared" si="18"/>
        <v>0</v>
      </c>
      <c r="J101" s="102">
        <f t="shared" si="19"/>
        <v>0</v>
      </c>
      <c r="K101" s="1115"/>
      <c r="L101" s="1115"/>
      <c r="M101" s="1122"/>
    </row>
    <row r="102" spans="1:13" ht="30" customHeight="1">
      <c r="A102" s="369" t="s">
        <v>1751</v>
      </c>
      <c r="B102" s="2463"/>
      <c r="C102" s="61" t="s">
        <v>1617</v>
      </c>
      <c r="D102" s="85">
        <v>100</v>
      </c>
      <c r="E102" s="1115"/>
      <c r="F102" s="1116"/>
      <c r="G102" s="24">
        <f t="shared" si="16"/>
        <v>0</v>
      </c>
      <c r="H102" s="24">
        <f t="shared" si="17"/>
        <v>0</v>
      </c>
      <c r="I102" s="24">
        <f t="shared" si="18"/>
        <v>0</v>
      </c>
      <c r="J102" s="102">
        <f t="shared" si="19"/>
        <v>0</v>
      </c>
      <c r="K102" s="1115"/>
      <c r="L102" s="1115"/>
      <c r="M102" s="1122"/>
    </row>
    <row r="103" spans="1:13" ht="24.75" customHeight="1">
      <c r="A103" s="370" t="s">
        <v>1752</v>
      </c>
      <c r="B103" s="2463"/>
      <c r="C103" s="64" t="s">
        <v>1617</v>
      </c>
      <c r="D103" s="185">
        <v>100</v>
      </c>
      <c r="E103" s="1117"/>
      <c r="F103" s="1118"/>
      <c r="G103" s="24">
        <f t="shared" si="16"/>
        <v>0</v>
      </c>
      <c r="H103" s="24">
        <f t="shared" si="17"/>
        <v>0</v>
      </c>
      <c r="I103" s="24">
        <f t="shared" si="18"/>
        <v>0</v>
      </c>
      <c r="J103" s="102">
        <f t="shared" si="19"/>
        <v>0</v>
      </c>
      <c r="K103" s="1117"/>
      <c r="L103" s="1117"/>
      <c r="M103" s="1123"/>
    </row>
    <row r="104" spans="1:13" ht="15">
      <c r="A104" s="38" t="s">
        <v>32</v>
      </c>
      <c r="B104" s="39"/>
      <c r="C104" s="40"/>
      <c r="D104" s="41"/>
      <c r="E104" s="1119"/>
      <c r="F104" s="1120"/>
      <c r="G104" s="1483"/>
      <c r="H104" s="1483"/>
      <c r="I104" s="116">
        <f>SUM(I98:I103)</f>
        <v>0</v>
      </c>
      <c r="J104" s="116">
        <f>SUM(J98:J103)</f>
        <v>0</v>
      </c>
      <c r="K104" s="1119"/>
      <c r="L104" s="1119"/>
      <c r="M104" s="1124"/>
    </row>
    <row r="105" spans="1:13" ht="15">
      <c r="A105" s="45"/>
      <c r="B105" s="46"/>
      <c r="C105" s="47"/>
      <c r="D105" s="48"/>
      <c r="G105" s="899"/>
      <c r="H105" s="899"/>
      <c r="I105" s="1056"/>
      <c r="J105" s="1056"/>
    </row>
    <row r="106" spans="1:13" ht="15">
      <c r="A106" s="45"/>
      <c r="B106" s="46"/>
      <c r="C106" s="47"/>
      <c r="D106" s="48"/>
      <c r="G106" s="899"/>
      <c r="H106" s="899"/>
      <c r="I106" s="1056"/>
      <c r="J106" s="1056"/>
    </row>
    <row r="107" spans="1:13" ht="15.75" thickBot="1">
      <c r="A107" s="200" t="s">
        <v>1789</v>
      </c>
      <c r="B107" s="52"/>
      <c r="C107" s="6"/>
      <c r="D107" s="6"/>
    </row>
    <row r="108" spans="1:13" ht="30.75" thickBot="1">
      <c r="A108" s="53" t="s">
        <v>9</v>
      </c>
      <c r="B108" s="11" t="s">
        <v>10</v>
      </c>
      <c r="C108" s="11" t="s">
        <v>11</v>
      </c>
      <c r="D108" s="12" t="s">
        <v>12</v>
      </c>
      <c r="E108" s="700" t="s">
        <v>13</v>
      </c>
      <c r="F108" s="213" t="s">
        <v>14</v>
      </c>
      <c r="G108" s="574" t="s">
        <v>15</v>
      </c>
      <c r="H108" s="574" t="s">
        <v>16</v>
      </c>
      <c r="I108" s="574" t="s">
        <v>17</v>
      </c>
      <c r="J108" s="708" t="s">
        <v>18</v>
      </c>
      <c r="K108" s="278" t="s">
        <v>19</v>
      </c>
      <c r="L108" s="709" t="s">
        <v>20</v>
      </c>
      <c r="M108" s="280" t="s">
        <v>21</v>
      </c>
    </row>
    <row r="109" spans="1:13" ht="30">
      <c r="A109" s="559" t="s">
        <v>3487</v>
      </c>
      <c r="B109" s="342"/>
      <c r="C109" s="17"/>
      <c r="D109" s="17"/>
      <c r="E109" s="1112"/>
      <c r="F109" s="1113"/>
      <c r="G109" s="169"/>
      <c r="H109" s="169"/>
      <c r="I109" s="169"/>
      <c r="J109" s="169"/>
      <c r="K109" s="1112"/>
      <c r="L109" s="1112"/>
      <c r="M109" s="1121"/>
    </row>
    <row r="110" spans="1:13" ht="75.75" customHeight="1">
      <c r="A110" s="369" t="s">
        <v>1746</v>
      </c>
      <c r="B110" s="2464" t="s">
        <v>3488</v>
      </c>
      <c r="C110" s="61" t="s">
        <v>1617</v>
      </c>
      <c r="D110" s="85">
        <v>50</v>
      </c>
      <c r="E110" s="2193"/>
      <c r="F110" s="1116"/>
      <c r="G110" s="24">
        <f t="shared" ref="G110:G116" si="20">+E110*F110</f>
        <v>0</v>
      </c>
      <c r="H110" s="24">
        <f t="shared" ref="H110:H116" si="21">+E110+G110</f>
        <v>0</v>
      </c>
      <c r="I110" s="24">
        <f t="shared" ref="I110:I116" si="22">+E110*D110</f>
        <v>0</v>
      </c>
      <c r="J110" s="102">
        <f t="shared" ref="J110:J116" si="23">+H110*D110</f>
        <v>0</v>
      </c>
      <c r="K110" s="1445"/>
      <c r="L110" s="1115"/>
      <c r="M110" s="1122"/>
    </row>
    <row r="111" spans="1:13">
      <c r="A111" s="369" t="s">
        <v>1748</v>
      </c>
      <c r="B111" s="2465"/>
      <c r="C111" s="61" t="s">
        <v>1617</v>
      </c>
      <c r="D111" s="85">
        <v>50</v>
      </c>
      <c r="E111" s="2193"/>
      <c r="F111" s="1116"/>
      <c r="G111" s="24">
        <f t="shared" si="20"/>
        <v>0</v>
      </c>
      <c r="H111" s="24">
        <f t="shared" si="21"/>
        <v>0</v>
      </c>
      <c r="I111" s="24">
        <f t="shared" si="22"/>
        <v>0</v>
      </c>
      <c r="J111" s="102">
        <f t="shared" si="23"/>
        <v>0</v>
      </c>
      <c r="K111" s="1445"/>
      <c r="L111" s="1115"/>
      <c r="M111" s="1122"/>
    </row>
    <row r="112" spans="1:13" ht="14.25" customHeight="1">
      <c r="A112" s="369" t="s">
        <v>1749</v>
      </c>
      <c r="B112" s="2465"/>
      <c r="C112" s="61" t="s">
        <v>1617</v>
      </c>
      <c r="D112" s="85">
        <v>400</v>
      </c>
      <c r="E112" s="2193"/>
      <c r="F112" s="1116"/>
      <c r="G112" s="24">
        <f t="shared" si="20"/>
        <v>0</v>
      </c>
      <c r="H112" s="24">
        <f t="shared" si="21"/>
        <v>0</v>
      </c>
      <c r="I112" s="24">
        <f t="shared" si="22"/>
        <v>0</v>
      </c>
      <c r="J112" s="102">
        <f t="shared" si="23"/>
        <v>0</v>
      </c>
      <c r="K112" s="1445"/>
      <c r="L112" s="1115"/>
      <c r="M112" s="1122"/>
    </row>
    <row r="113" spans="1:14">
      <c r="A113" s="369" t="s">
        <v>1750</v>
      </c>
      <c r="B113" s="2465"/>
      <c r="C113" s="61" t="s">
        <v>1617</v>
      </c>
      <c r="D113" s="85">
        <v>300</v>
      </c>
      <c r="E113" s="2193"/>
      <c r="F113" s="1116"/>
      <c r="G113" s="24">
        <f t="shared" si="20"/>
        <v>0</v>
      </c>
      <c r="H113" s="24">
        <f t="shared" si="21"/>
        <v>0</v>
      </c>
      <c r="I113" s="24">
        <f t="shared" si="22"/>
        <v>0</v>
      </c>
      <c r="J113" s="102">
        <f t="shared" si="23"/>
        <v>0</v>
      </c>
      <c r="K113" s="1445"/>
      <c r="L113" s="1115"/>
      <c r="M113" s="1122"/>
    </row>
    <row r="114" spans="1:14">
      <c r="A114" s="369" t="s">
        <v>1751</v>
      </c>
      <c r="B114" s="2465"/>
      <c r="C114" s="61" t="s">
        <v>1617</v>
      </c>
      <c r="D114" s="85">
        <v>300</v>
      </c>
      <c r="E114" s="2193"/>
      <c r="F114" s="1116"/>
      <c r="G114" s="24">
        <f t="shared" si="20"/>
        <v>0</v>
      </c>
      <c r="H114" s="24">
        <f t="shared" si="21"/>
        <v>0</v>
      </c>
      <c r="I114" s="24">
        <f t="shared" si="22"/>
        <v>0</v>
      </c>
      <c r="J114" s="102">
        <f t="shared" si="23"/>
        <v>0</v>
      </c>
      <c r="K114" s="1445"/>
      <c r="L114" s="1115"/>
      <c r="M114" s="1122"/>
    </row>
    <row r="115" spans="1:14" ht="51" customHeight="1">
      <c r="A115" s="369" t="s">
        <v>1752</v>
      </c>
      <c r="B115" s="2465"/>
      <c r="C115" s="61" t="s">
        <v>1617</v>
      </c>
      <c r="D115" s="85">
        <v>400</v>
      </c>
      <c r="E115" s="2193"/>
      <c r="F115" s="1116"/>
      <c r="G115" s="24">
        <f t="shared" si="20"/>
        <v>0</v>
      </c>
      <c r="H115" s="24">
        <f t="shared" si="21"/>
        <v>0</v>
      </c>
      <c r="I115" s="24">
        <f t="shared" si="22"/>
        <v>0</v>
      </c>
      <c r="J115" s="102">
        <f t="shared" si="23"/>
        <v>0</v>
      </c>
      <c r="K115" s="1445"/>
      <c r="L115" s="1115"/>
      <c r="M115" s="1122"/>
    </row>
    <row r="116" spans="1:14" ht="22.5" customHeight="1" thickBot="1">
      <c r="A116" s="2244" t="s">
        <v>3924</v>
      </c>
      <c r="B116" s="2466"/>
      <c r="C116" s="2340" t="s">
        <v>1617</v>
      </c>
      <c r="D116" s="341">
        <v>50</v>
      </c>
      <c r="E116" s="2245"/>
      <c r="F116" s="1130"/>
      <c r="G116" s="24">
        <f t="shared" si="20"/>
        <v>0</v>
      </c>
      <c r="H116" s="24">
        <f t="shared" si="21"/>
        <v>0</v>
      </c>
      <c r="I116" s="24">
        <f t="shared" si="22"/>
        <v>0</v>
      </c>
      <c r="J116" s="102">
        <f t="shared" si="23"/>
        <v>0</v>
      </c>
      <c r="K116" s="2246"/>
      <c r="L116" s="1129"/>
      <c r="M116" s="1132"/>
    </row>
    <row r="117" spans="1:14" ht="15.75" thickBot="1">
      <c r="A117" s="38" t="s">
        <v>32</v>
      </c>
      <c r="B117" s="39"/>
      <c r="C117" s="40"/>
      <c r="D117" s="41"/>
      <c r="E117" s="1119"/>
      <c r="F117" s="1120"/>
      <c r="G117" s="1483"/>
      <c r="H117" s="1483"/>
      <c r="I117" s="116">
        <f>SUM(I110:I116)</f>
        <v>0</v>
      </c>
      <c r="J117" s="116">
        <f>SUM(J110:J116)</f>
        <v>0</v>
      </c>
      <c r="K117" s="1119"/>
      <c r="L117" s="1119"/>
      <c r="M117" s="1124"/>
    </row>
    <row r="118" spans="1:14" ht="15">
      <c r="A118" s="1886"/>
      <c r="B118" s="1887"/>
      <c r="C118" s="1888"/>
      <c r="D118" s="1889"/>
      <c r="E118" s="1890"/>
      <c r="F118" s="1891"/>
      <c r="G118" s="1892"/>
      <c r="H118" s="1892"/>
      <c r="I118" s="1893"/>
      <c r="J118" s="1893"/>
      <c r="K118" s="1890"/>
      <c r="L118" s="1890"/>
      <c r="M118" s="1890"/>
      <c r="N118" s="1894"/>
    </row>
    <row r="119" spans="1:14" ht="15">
      <c r="A119" s="45"/>
      <c r="B119" s="46"/>
      <c r="C119" s="47"/>
      <c r="D119" s="48"/>
      <c r="G119" s="899"/>
      <c r="H119" s="899"/>
      <c r="I119" s="1056"/>
      <c r="J119" s="1056"/>
    </row>
    <row r="120" spans="1:14" ht="15.75" thickBot="1">
      <c r="A120" s="200" t="s">
        <v>1792</v>
      </c>
      <c r="B120" s="52"/>
      <c r="C120" s="6"/>
      <c r="D120" s="6"/>
    </row>
    <row r="121" spans="1:14" ht="30.75" thickBot="1">
      <c r="A121" s="53" t="s">
        <v>9</v>
      </c>
      <c r="B121" s="11" t="s">
        <v>10</v>
      </c>
      <c r="C121" s="11" t="s">
        <v>11</v>
      </c>
      <c r="D121" s="12" t="s">
        <v>12</v>
      </c>
      <c r="E121" s="700" t="s">
        <v>13</v>
      </c>
      <c r="F121" s="213" t="s">
        <v>14</v>
      </c>
      <c r="G121" s="574" t="s">
        <v>15</v>
      </c>
      <c r="H121" s="574" t="s">
        <v>16</v>
      </c>
      <c r="I121" s="574" t="s">
        <v>17</v>
      </c>
      <c r="J121" s="708" t="s">
        <v>18</v>
      </c>
      <c r="K121" s="278" t="s">
        <v>19</v>
      </c>
      <c r="L121" s="709" t="s">
        <v>20</v>
      </c>
      <c r="M121" s="280" t="s">
        <v>21</v>
      </c>
    </row>
    <row r="122" spans="1:14" ht="75.75" customHeight="1">
      <c r="A122" s="559" t="s">
        <v>3489</v>
      </c>
      <c r="B122" s="342"/>
      <c r="C122" s="17"/>
      <c r="D122" s="17"/>
      <c r="E122" s="1112"/>
      <c r="F122" s="1113"/>
      <c r="G122" s="169"/>
      <c r="H122" s="169"/>
      <c r="I122" s="169"/>
      <c r="J122" s="169"/>
      <c r="K122" s="1112"/>
      <c r="L122" s="1112"/>
      <c r="M122" s="1121"/>
    </row>
    <row r="123" spans="1:14" ht="14.25" customHeight="1">
      <c r="A123" s="369" t="s">
        <v>1746</v>
      </c>
      <c r="B123" s="2464" t="s">
        <v>3490</v>
      </c>
      <c r="C123" s="61" t="s">
        <v>1617</v>
      </c>
      <c r="D123" s="85">
        <v>50</v>
      </c>
      <c r="E123" s="2193"/>
      <c r="F123" s="1116"/>
      <c r="G123" s="24">
        <f t="shared" ref="G123:G129" si="24">+E123*F123</f>
        <v>0</v>
      </c>
      <c r="H123" s="24">
        <f t="shared" ref="H123:H129" si="25">+E123+G123</f>
        <v>0</v>
      </c>
      <c r="I123" s="24">
        <f t="shared" ref="I123:I129" si="26">+E123*D123</f>
        <v>0</v>
      </c>
      <c r="J123" s="102">
        <f t="shared" ref="J123:J129" si="27">+H123*D123</f>
        <v>0</v>
      </c>
      <c r="K123" s="1445"/>
      <c r="L123" s="1115"/>
      <c r="M123" s="1122"/>
    </row>
    <row r="124" spans="1:14" ht="26.25" customHeight="1">
      <c r="A124" s="369" t="s">
        <v>1748</v>
      </c>
      <c r="B124" s="2465"/>
      <c r="C124" s="61" t="s">
        <v>1617</v>
      </c>
      <c r="D124" s="85">
        <v>50</v>
      </c>
      <c r="E124" s="2193"/>
      <c r="F124" s="1116"/>
      <c r="G124" s="24">
        <f t="shared" si="24"/>
        <v>0</v>
      </c>
      <c r="H124" s="24">
        <f t="shared" si="25"/>
        <v>0</v>
      </c>
      <c r="I124" s="24">
        <f t="shared" si="26"/>
        <v>0</v>
      </c>
      <c r="J124" s="102">
        <f t="shared" si="27"/>
        <v>0</v>
      </c>
      <c r="K124" s="1445"/>
      <c r="L124" s="1115"/>
      <c r="M124" s="1122"/>
    </row>
    <row r="125" spans="1:14" ht="18" customHeight="1">
      <c r="A125" s="369" t="s">
        <v>1749</v>
      </c>
      <c r="B125" s="2465"/>
      <c r="C125" s="61" t="s">
        <v>1617</v>
      </c>
      <c r="D125" s="85">
        <v>200</v>
      </c>
      <c r="E125" s="2193"/>
      <c r="F125" s="1116"/>
      <c r="G125" s="24">
        <f t="shared" si="24"/>
        <v>0</v>
      </c>
      <c r="H125" s="24">
        <f t="shared" si="25"/>
        <v>0</v>
      </c>
      <c r="I125" s="24">
        <f t="shared" si="26"/>
        <v>0</v>
      </c>
      <c r="J125" s="102">
        <f t="shared" si="27"/>
        <v>0</v>
      </c>
      <c r="K125" s="1445"/>
      <c r="L125" s="1115"/>
      <c r="M125" s="1122"/>
    </row>
    <row r="126" spans="1:14" ht="32.25" customHeight="1">
      <c r="A126" s="369" t="s">
        <v>1750</v>
      </c>
      <c r="B126" s="2465"/>
      <c r="C126" s="61" t="s">
        <v>1617</v>
      </c>
      <c r="D126" s="85">
        <v>300</v>
      </c>
      <c r="E126" s="2193"/>
      <c r="F126" s="1116"/>
      <c r="G126" s="24">
        <f t="shared" si="24"/>
        <v>0</v>
      </c>
      <c r="H126" s="24">
        <f t="shared" si="25"/>
        <v>0</v>
      </c>
      <c r="I126" s="24">
        <f t="shared" si="26"/>
        <v>0</v>
      </c>
      <c r="J126" s="102">
        <f t="shared" si="27"/>
        <v>0</v>
      </c>
      <c r="K126" s="1445"/>
      <c r="L126" s="1115"/>
      <c r="M126" s="1122"/>
    </row>
    <row r="127" spans="1:14" ht="33.75" customHeight="1">
      <c r="A127" s="369" t="s">
        <v>1751</v>
      </c>
      <c r="B127" s="2465"/>
      <c r="C127" s="61" t="s">
        <v>1617</v>
      </c>
      <c r="D127" s="85">
        <v>300</v>
      </c>
      <c r="E127" s="2193"/>
      <c r="F127" s="1116"/>
      <c r="G127" s="24">
        <f t="shared" si="24"/>
        <v>0</v>
      </c>
      <c r="H127" s="24">
        <f t="shared" si="25"/>
        <v>0</v>
      </c>
      <c r="I127" s="24">
        <f t="shared" si="26"/>
        <v>0</v>
      </c>
      <c r="J127" s="102">
        <f t="shared" si="27"/>
        <v>0</v>
      </c>
      <c r="K127" s="1445"/>
      <c r="L127" s="1115"/>
      <c r="M127" s="1122"/>
    </row>
    <row r="128" spans="1:14" ht="32.25" customHeight="1">
      <c r="A128" s="369" t="s">
        <v>1752</v>
      </c>
      <c r="B128" s="2465"/>
      <c r="C128" s="61" t="s">
        <v>1617</v>
      </c>
      <c r="D128" s="85">
        <v>200</v>
      </c>
      <c r="E128" s="2193"/>
      <c r="F128" s="1116"/>
      <c r="G128" s="24">
        <f t="shared" si="24"/>
        <v>0</v>
      </c>
      <c r="H128" s="24">
        <f t="shared" si="25"/>
        <v>0</v>
      </c>
      <c r="I128" s="24">
        <f t="shared" si="26"/>
        <v>0</v>
      </c>
      <c r="J128" s="102">
        <f t="shared" si="27"/>
        <v>0</v>
      </c>
      <c r="K128" s="1445"/>
      <c r="L128" s="1115"/>
      <c r="M128" s="1122"/>
    </row>
    <row r="129" spans="1:13" ht="33.75" customHeight="1" thickBot="1">
      <c r="A129" s="369" t="s">
        <v>3924</v>
      </c>
      <c r="B129" s="2466"/>
      <c r="C129" s="2340" t="s">
        <v>1617</v>
      </c>
      <c r="D129" s="341">
        <v>50</v>
      </c>
      <c r="E129" s="2245"/>
      <c r="F129" s="1130"/>
      <c r="G129" s="24">
        <f t="shared" si="24"/>
        <v>0</v>
      </c>
      <c r="H129" s="24">
        <f t="shared" si="25"/>
        <v>0</v>
      </c>
      <c r="I129" s="24">
        <f t="shared" si="26"/>
        <v>0</v>
      </c>
      <c r="J129" s="102">
        <f t="shared" si="27"/>
        <v>0</v>
      </c>
      <c r="K129" s="2246"/>
      <c r="L129" s="1129"/>
      <c r="M129" s="1132"/>
    </row>
    <row r="130" spans="1:13" ht="15.75" thickBot="1">
      <c r="A130" s="38" t="s">
        <v>32</v>
      </c>
      <c r="B130" s="39"/>
      <c r="C130" s="40"/>
      <c r="D130" s="41"/>
      <c r="E130" s="1119"/>
      <c r="F130" s="1120"/>
      <c r="G130" s="1483"/>
      <c r="H130" s="1483"/>
      <c r="I130" s="116">
        <f>SUM(I123:I129)</f>
        <v>0</v>
      </c>
      <c r="J130" s="116">
        <f>SUM(J123:J129)</f>
        <v>0</v>
      </c>
      <c r="K130" s="1119"/>
      <c r="L130" s="1119"/>
      <c r="M130" s="1124"/>
    </row>
    <row r="131" spans="1:13" ht="15">
      <c r="A131" s="45"/>
      <c r="B131" s="46"/>
      <c r="C131" s="47"/>
      <c r="D131" s="48"/>
      <c r="G131" s="899"/>
      <c r="H131" s="899"/>
      <c r="I131" s="1056"/>
      <c r="J131" s="1056"/>
    </row>
    <row r="132" spans="1:13">
      <c r="A132" s="717"/>
      <c r="B132" s="455"/>
      <c r="C132" s="47"/>
      <c r="D132" s="48"/>
    </row>
    <row r="133" spans="1:13" ht="34.5" customHeight="1" thickBot="1">
      <c r="A133" s="200" t="s">
        <v>1796</v>
      </c>
      <c r="B133" s="5"/>
      <c r="C133" s="6"/>
      <c r="D133" s="6"/>
    </row>
    <row r="134" spans="1:13" ht="30.75" thickBot="1">
      <c r="A134" s="53" t="s">
        <v>9</v>
      </c>
      <c r="B134" s="11" t="s">
        <v>10</v>
      </c>
      <c r="C134" s="11" t="s">
        <v>11</v>
      </c>
      <c r="D134" s="12" t="s">
        <v>12</v>
      </c>
      <c r="E134" s="700" t="s">
        <v>13</v>
      </c>
      <c r="F134" s="213" t="s">
        <v>14</v>
      </c>
      <c r="G134" s="574" t="s">
        <v>15</v>
      </c>
      <c r="H134" s="574" t="s">
        <v>16</v>
      </c>
      <c r="I134" s="574" t="s">
        <v>17</v>
      </c>
      <c r="J134" s="708" t="s">
        <v>18</v>
      </c>
      <c r="K134" s="278" t="s">
        <v>19</v>
      </c>
      <c r="L134" s="709" t="s">
        <v>20</v>
      </c>
      <c r="M134" s="280" t="s">
        <v>21</v>
      </c>
    </row>
    <row r="135" spans="1:13" ht="40.5" customHeight="1">
      <c r="A135" s="304" t="s">
        <v>1767</v>
      </c>
      <c r="B135" s="342"/>
      <c r="C135" s="17"/>
      <c r="D135" s="17"/>
      <c r="E135" s="1112"/>
      <c r="F135" s="1113"/>
      <c r="G135" s="169"/>
      <c r="H135" s="169"/>
      <c r="I135" s="169"/>
      <c r="J135" s="169"/>
      <c r="K135" s="1112"/>
      <c r="L135" s="1112"/>
      <c r="M135" s="1121"/>
    </row>
    <row r="136" spans="1:13">
      <c r="A136" s="369" t="s">
        <v>1768</v>
      </c>
      <c r="B136" s="2463" t="s">
        <v>1769</v>
      </c>
      <c r="C136" s="516" t="s">
        <v>25</v>
      </c>
      <c r="D136" s="953">
        <v>230000</v>
      </c>
      <c r="E136" s="1115"/>
      <c r="F136" s="1116"/>
      <c r="G136" s="24">
        <f>+E136*F136</f>
        <v>0</v>
      </c>
      <c r="H136" s="24">
        <f>+E136+G136</f>
        <v>0</v>
      </c>
      <c r="I136" s="24">
        <f>+E136*D136</f>
        <v>0</v>
      </c>
      <c r="J136" s="102">
        <f>+H136*D136</f>
        <v>0</v>
      </c>
      <c r="K136" s="1115"/>
      <c r="L136" s="1115"/>
      <c r="M136" s="1122"/>
    </row>
    <row r="137" spans="1:13">
      <c r="A137" s="369" t="s">
        <v>1770</v>
      </c>
      <c r="B137" s="2489"/>
      <c r="C137" s="516" t="s">
        <v>25</v>
      </c>
      <c r="D137" s="953">
        <v>650000</v>
      </c>
      <c r="E137" s="1115"/>
      <c r="F137" s="1116"/>
      <c r="G137" s="24">
        <f>+E137*F137</f>
        <v>0</v>
      </c>
      <c r="H137" s="24">
        <f>+E137+G137</f>
        <v>0</v>
      </c>
      <c r="I137" s="24">
        <f>+E137*D137</f>
        <v>0</v>
      </c>
      <c r="J137" s="102">
        <f>+H137*D137</f>
        <v>0</v>
      </c>
      <c r="K137" s="1115"/>
      <c r="L137" s="1115"/>
      <c r="M137" s="1122"/>
    </row>
    <row r="138" spans="1:13">
      <c r="A138" s="369" t="s">
        <v>1771</v>
      </c>
      <c r="B138" s="2489"/>
      <c r="C138" s="516" t="s">
        <v>25</v>
      </c>
      <c r="D138" s="953">
        <v>280000</v>
      </c>
      <c r="E138" s="1115"/>
      <c r="F138" s="1116"/>
      <c r="G138" s="24">
        <f>+E138*F138</f>
        <v>0</v>
      </c>
      <c r="H138" s="24">
        <f>+E138+G138</f>
        <v>0</v>
      </c>
      <c r="I138" s="24">
        <f>+E138*D138</f>
        <v>0</v>
      </c>
      <c r="J138" s="102">
        <f>+H138*D138</f>
        <v>0</v>
      </c>
      <c r="K138" s="1115"/>
      <c r="L138" s="1115"/>
      <c r="M138" s="1122"/>
    </row>
    <row r="139" spans="1:13" ht="15" thickBot="1">
      <c r="A139" s="370" t="s">
        <v>1772</v>
      </c>
      <c r="B139" s="2490"/>
      <c r="C139" s="520" t="s">
        <v>25</v>
      </c>
      <c r="D139" s="954">
        <v>48000</v>
      </c>
      <c r="E139" s="1117"/>
      <c r="F139" s="1118"/>
      <c r="G139" s="24">
        <f>+E139*F139</f>
        <v>0</v>
      </c>
      <c r="H139" s="24">
        <f>+E139+G139</f>
        <v>0</v>
      </c>
      <c r="I139" s="24">
        <f>+E139*D139</f>
        <v>0</v>
      </c>
      <c r="J139" s="102">
        <f>+H139*D139</f>
        <v>0</v>
      </c>
      <c r="K139" s="1117"/>
      <c r="L139" s="1117"/>
      <c r="M139" s="1123"/>
    </row>
    <row r="140" spans="1:13" ht="15.75" thickBot="1">
      <c r="A140" s="38" t="s">
        <v>32</v>
      </c>
      <c r="B140" s="39"/>
      <c r="C140" s="40"/>
      <c r="D140" s="41"/>
      <c r="E140" s="1119"/>
      <c r="F140" s="1120"/>
      <c r="G140" s="1483"/>
      <c r="H140" s="1483"/>
      <c r="I140" s="116">
        <f>SUM(I136:I139)</f>
        <v>0</v>
      </c>
      <c r="J140" s="116">
        <f>SUM(J136:J139)</f>
        <v>0</v>
      </c>
      <c r="K140" s="1119"/>
      <c r="L140" s="1119"/>
      <c r="M140" s="1124"/>
    </row>
    <row r="141" spans="1:13" ht="36" customHeight="1">
      <c r="A141" s="45"/>
      <c r="B141" s="46"/>
      <c r="C141" s="47"/>
      <c r="D141" s="48"/>
    </row>
    <row r="142" spans="1:13" ht="15">
      <c r="A142" s="45"/>
      <c r="B142" s="455"/>
      <c r="C142" s="47"/>
      <c r="D142" s="48"/>
    </row>
    <row r="143" spans="1:13" ht="14.25" customHeight="1" thickBot="1">
      <c r="A143" s="200" t="s">
        <v>1799</v>
      </c>
      <c r="B143" s="5"/>
      <c r="C143" s="6"/>
      <c r="D143" s="6"/>
    </row>
    <row r="144" spans="1:13" ht="30.75" thickBot="1">
      <c r="A144" s="53" t="s">
        <v>9</v>
      </c>
      <c r="B144" s="11" t="s">
        <v>10</v>
      </c>
      <c r="C144" s="11" t="s">
        <v>11</v>
      </c>
      <c r="D144" s="12" t="s">
        <v>12</v>
      </c>
      <c r="E144" s="700" t="s">
        <v>13</v>
      </c>
      <c r="F144" s="213" t="s">
        <v>14</v>
      </c>
      <c r="G144" s="574" t="s">
        <v>15</v>
      </c>
      <c r="H144" s="574" t="s">
        <v>16</v>
      </c>
      <c r="I144" s="574" t="s">
        <v>17</v>
      </c>
      <c r="J144" s="708" t="s">
        <v>18</v>
      </c>
      <c r="K144" s="278" t="s">
        <v>19</v>
      </c>
      <c r="L144" s="709" t="s">
        <v>20</v>
      </c>
      <c r="M144" s="280" t="s">
        <v>21</v>
      </c>
    </row>
    <row r="145" spans="1:14" ht="30">
      <c r="A145" s="554" t="s">
        <v>1774</v>
      </c>
      <c r="B145" s="734"/>
      <c r="C145" s="17"/>
      <c r="D145" s="671"/>
      <c r="E145" s="1112"/>
      <c r="F145" s="1113"/>
      <c r="G145" s="169"/>
      <c r="H145" s="169"/>
      <c r="I145" s="169"/>
      <c r="J145" s="169"/>
      <c r="K145" s="1112"/>
      <c r="L145" s="1112"/>
      <c r="M145" s="1121"/>
    </row>
    <row r="146" spans="1:14" ht="230.25" customHeight="1">
      <c r="A146" s="369" t="s">
        <v>1768</v>
      </c>
      <c r="B146" s="2480" t="s">
        <v>1775</v>
      </c>
      <c r="C146" s="61" t="s">
        <v>25</v>
      </c>
      <c r="D146" s="955">
        <v>100</v>
      </c>
      <c r="E146" s="1115"/>
      <c r="F146" s="1116"/>
      <c r="G146" s="24">
        <f>+E146*F146</f>
        <v>0</v>
      </c>
      <c r="H146" s="24">
        <f>+E146+G146</f>
        <v>0</v>
      </c>
      <c r="I146" s="24">
        <f>+E146*D146</f>
        <v>0</v>
      </c>
      <c r="J146" s="102">
        <f>+H146*D146</f>
        <v>0</v>
      </c>
      <c r="K146" s="1115"/>
      <c r="L146" s="1115"/>
      <c r="M146" s="1122"/>
    </row>
    <row r="147" spans="1:14">
      <c r="A147" s="369" t="s">
        <v>1770</v>
      </c>
      <c r="B147" s="2491"/>
      <c r="C147" s="61" t="s">
        <v>25</v>
      </c>
      <c r="D147" s="955">
        <v>100</v>
      </c>
      <c r="E147" s="1115"/>
      <c r="F147" s="1116"/>
      <c r="G147" s="24">
        <f>+E147*F147</f>
        <v>0</v>
      </c>
      <c r="H147" s="24">
        <f>+E147+G147</f>
        <v>0</v>
      </c>
      <c r="I147" s="24">
        <f>+E147*D147</f>
        <v>0</v>
      </c>
      <c r="J147" s="102">
        <f>+H147*D147</f>
        <v>0</v>
      </c>
      <c r="K147" s="1115"/>
      <c r="L147" s="1115"/>
      <c r="M147" s="1122"/>
    </row>
    <row r="148" spans="1:14" ht="15" thickBot="1">
      <c r="A148" s="370" t="s">
        <v>1771</v>
      </c>
      <c r="B148" s="2492"/>
      <c r="C148" s="64" t="s">
        <v>25</v>
      </c>
      <c r="D148" s="956">
        <v>1700</v>
      </c>
      <c r="E148" s="1117"/>
      <c r="F148" s="1118"/>
      <c r="G148" s="24">
        <f>+E148*F148</f>
        <v>0</v>
      </c>
      <c r="H148" s="24">
        <f>+E148+G148</f>
        <v>0</v>
      </c>
      <c r="I148" s="24">
        <f>+E148*D148</f>
        <v>0</v>
      </c>
      <c r="J148" s="102">
        <f>+H148*D148</f>
        <v>0</v>
      </c>
      <c r="K148" s="1117"/>
      <c r="L148" s="1117"/>
      <c r="M148" s="1123"/>
    </row>
    <row r="149" spans="1:14" ht="15.75" thickBot="1">
      <c r="A149" s="38" t="s">
        <v>32</v>
      </c>
      <c r="B149" s="39"/>
      <c r="C149" s="40"/>
      <c r="D149" s="41"/>
      <c r="E149" s="1119"/>
      <c r="F149" s="1120"/>
      <c r="G149" s="1483"/>
      <c r="H149" s="1483"/>
      <c r="I149" s="116">
        <f>SUM(I145:I148)</f>
        <v>0</v>
      </c>
      <c r="J149" s="116">
        <f>SUM(J145:J148)</f>
        <v>0</v>
      </c>
      <c r="K149" s="1119"/>
      <c r="L149" s="1119"/>
      <c r="M149" s="1124"/>
    </row>
    <row r="150" spans="1:14" s="302" customFormat="1" ht="15">
      <c r="A150" s="45"/>
      <c r="B150" s="46"/>
      <c r="C150" s="47"/>
      <c r="D150" s="48"/>
      <c r="E150" s="1110"/>
      <c r="F150" s="1111"/>
      <c r="G150" s="1"/>
      <c r="H150" s="1"/>
      <c r="I150" s="1"/>
      <c r="J150" s="1"/>
      <c r="K150" s="1110"/>
      <c r="L150" s="1110"/>
      <c r="M150" s="1110"/>
    </row>
    <row r="151" spans="1:14" s="302" customFormat="1" ht="14.25" customHeight="1">
      <c r="A151" s="839"/>
      <c r="B151" s="46"/>
      <c r="C151" s="47"/>
      <c r="D151" s="957"/>
      <c r="E151" s="1110"/>
      <c r="F151" s="1111"/>
      <c r="G151" s="1"/>
      <c r="H151" s="1"/>
      <c r="I151" s="1"/>
      <c r="J151" s="1"/>
      <c r="K151" s="1110"/>
      <c r="L151" s="1110"/>
      <c r="M151" s="1110"/>
    </row>
    <row r="152" spans="1:14" s="302" customFormat="1" ht="15.75" thickBot="1">
      <c r="A152" s="200" t="s">
        <v>1807</v>
      </c>
      <c r="B152" s="139"/>
      <c r="C152" s="6"/>
      <c r="D152" s="6"/>
      <c r="E152" s="1110"/>
      <c r="F152" s="1111"/>
      <c r="G152" s="1"/>
      <c r="H152" s="1"/>
      <c r="I152" s="1"/>
      <c r="J152" s="1"/>
      <c r="K152" s="1110"/>
      <c r="L152" s="1110"/>
      <c r="M152" s="1110"/>
    </row>
    <row r="153" spans="1:14" s="302" customFormat="1" ht="29.25" customHeight="1" thickBot="1">
      <c r="A153" s="1952" t="s">
        <v>9</v>
      </c>
      <c r="B153" s="1953" t="s">
        <v>10</v>
      </c>
      <c r="C153" s="1953" t="s">
        <v>11</v>
      </c>
      <c r="D153" s="1954" t="s">
        <v>12</v>
      </c>
      <c r="E153" s="1955" t="s">
        <v>13</v>
      </c>
      <c r="F153" s="1956" t="s">
        <v>14</v>
      </c>
      <c r="G153" s="1957" t="s">
        <v>15</v>
      </c>
      <c r="H153" s="1957" t="s">
        <v>16</v>
      </c>
      <c r="I153" s="1957" t="s">
        <v>17</v>
      </c>
      <c r="J153" s="1958" t="s">
        <v>18</v>
      </c>
      <c r="K153" s="1959" t="s">
        <v>19</v>
      </c>
      <c r="L153" s="1960" t="s">
        <v>20</v>
      </c>
      <c r="M153" s="1961" t="s">
        <v>21</v>
      </c>
      <c r="N153" s="1962"/>
    </row>
    <row r="154" spans="1:14" s="302" customFormat="1" ht="33.75" customHeight="1">
      <c r="A154" s="1963" t="s">
        <v>1777</v>
      </c>
      <c r="B154" s="1964"/>
      <c r="C154" s="1965"/>
      <c r="D154" s="1965"/>
      <c r="E154" s="1801"/>
      <c r="F154" s="1802"/>
      <c r="G154" s="1803"/>
      <c r="H154" s="1803"/>
      <c r="I154" s="1803"/>
      <c r="J154" s="1803"/>
      <c r="K154" s="1801"/>
      <c r="L154" s="1801"/>
      <c r="M154" s="1804"/>
      <c r="N154" s="1962"/>
    </row>
    <row r="155" spans="1:14" s="302" customFormat="1" ht="42.75">
      <c r="A155" s="1966" t="s">
        <v>1778</v>
      </c>
      <c r="B155" s="1967" t="s">
        <v>1779</v>
      </c>
      <c r="C155" s="1968" t="s">
        <v>25</v>
      </c>
      <c r="D155" s="1969">
        <v>100</v>
      </c>
      <c r="E155" s="1805"/>
      <c r="F155" s="1806"/>
      <c r="G155" s="1807">
        <f>+E155*F155</f>
        <v>0</v>
      </c>
      <c r="H155" s="1807">
        <f>+E155+G155</f>
        <v>0</v>
      </c>
      <c r="I155" s="1807">
        <f>+E155*D155</f>
        <v>0</v>
      </c>
      <c r="J155" s="1919">
        <f>+H155*D155</f>
        <v>0</v>
      </c>
      <c r="K155" s="1805"/>
      <c r="L155" s="1805"/>
      <c r="M155" s="1808"/>
      <c r="N155" s="1962"/>
    </row>
    <row r="156" spans="1:14" ht="43.5" thickBot="1">
      <c r="A156" s="1970" t="s">
        <v>1780</v>
      </c>
      <c r="B156" s="1971" t="s">
        <v>1781</v>
      </c>
      <c r="C156" s="1734" t="s">
        <v>25</v>
      </c>
      <c r="D156" s="1972">
        <v>600</v>
      </c>
      <c r="E156" s="1810"/>
      <c r="F156" s="1811"/>
      <c r="G156" s="1807">
        <f>+E156*F156</f>
        <v>0</v>
      </c>
      <c r="H156" s="1807">
        <f>+E156+G156</f>
        <v>0</v>
      </c>
      <c r="I156" s="1807">
        <f>+E156*D156</f>
        <v>0</v>
      </c>
      <c r="J156" s="1919">
        <f>+H156*D156</f>
        <v>0</v>
      </c>
      <c r="K156" s="1810"/>
      <c r="L156" s="1810"/>
      <c r="M156" s="1812"/>
      <c r="N156" s="1894"/>
    </row>
    <row r="157" spans="1:14" ht="15.75" thickBot="1">
      <c r="A157" s="1926" t="s">
        <v>32</v>
      </c>
      <c r="B157" s="1927"/>
      <c r="C157" s="1928"/>
      <c r="D157" s="1929"/>
      <c r="E157" s="1930"/>
      <c r="F157" s="1931"/>
      <c r="G157" s="1973"/>
      <c r="H157" s="1973"/>
      <c r="I157" s="1933">
        <f>SUM(I155:I156)</f>
        <v>0</v>
      </c>
      <c r="J157" s="1933">
        <f>SUM(J155:J156)</f>
        <v>0</v>
      </c>
      <c r="K157" s="1930"/>
      <c r="L157" s="1930"/>
      <c r="M157" s="1934"/>
      <c r="N157" s="1894"/>
    </row>
    <row r="158" spans="1:14" ht="15">
      <c r="A158" s="1886"/>
      <c r="B158" s="1887"/>
      <c r="C158" s="1888"/>
      <c r="D158" s="1889"/>
      <c r="E158" s="1890"/>
      <c r="F158" s="1891"/>
      <c r="G158" s="1894"/>
      <c r="H158" s="1894"/>
      <c r="I158" s="1894"/>
      <c r="J158" s="1894"/>
      <c r="K158" s="1890"/>
      <c r="L158" s="1890"/>
      <c r="M158" s="1890"/>
      <c r="N158" s="1894"/>
    </row>
    <row r="159" spans="1:14" ht="20.25" customHeight="1">
      <c r="A159" s="839"/>
      <c r="B159" s="46"/>
      <c r="C159" s="47"/>
      <c r="D159" s="957"/>
    </row>
    <row r="160" spans="1:14" ht="15.75" thickBot="1">
      <c r="A160" s="200" t="s">
        <v>1811</v>
      </c>
      <c r="B160" s="189"/>
      <c r="C160" s="6"/>
      <c r="D160" s="6"/>
    </row>
    <row r="161" spans="1:13" ht="14.25" customHeight="1" thickBot="1">
      <c r="A161" s="53" t="s">
        <v>9</v>
      </c>
      <c r="B161" s="11" t="s">
        <v>10</v>
      </c>
      <c r="C161" s="11" t="s">
        <v>11</v>
      </c>
      <c r="D161" s="12" t="s">
        <v>12</v>
      </c>
      <c r="E161" s="700" t="s">
        <v>13</v>
      </c>
      <c r="F161" s="213" t="s">
        <v>14</v>
      </c>
      <c r="G161" s="574" t="s">
        <v>15</v>
      </c>
      <c r="H161" s="574" t="s">
        <v>16</v>
      </c>
      <c r="I161" s="574" t="s">
        <v>17</v>
      </c>
      <c r="J161" s="708" t="s">
        <v>18</v>
      </c>
      <c r="K161" s="278" t="s">
        <v>19</v>
      </c>
      <c r="L161" s="709" t="s">
        <v>20</v>
      </c>
      <c r="M161" s="280" t="s">
        <v>21</v>
      </c>
    </row>
    <row r="162" spans="1:13" ht="30">
      <c r="A162" s="304" t="s">
        <v>1783</v>
      </c>
      <c r="B162" s="194"/>
      <c r="C162" s="17"/>
      <c r="D162" s="17"/>
      <c r="E162" s="1112"/>
      <c r="F162" s="1113"/>
      <c r="G162" s="169"/>
      <c r="H162" s="169"/>
      <c r="I162" s="169"/>
      <c r="J162" s="169"/>
      <c r="K162" s="1112"/>
      <c r="L162" s="1112"/>
      <c r="M162" s="1121"/>
    </row>
    <row r="163" spans="1:13">
      <c r="A163" s="958" t="s">
        <v>1768</v>
      </c>
      <c r="B163" s="2480" t="s">
        <v>1784</v>
      </c>
      <c r="C163" s="61" t="s">
        <v>25</v>
      </c>
      <c r="D163" s="955">
        <v>10000</v>
      </c>
      <c r="E163" s="1115"/>
      <c r="F163" s="1116"/>
      <c r="G163" s="24">
        <f>+E163*F163</f>
        <v>0</v>
      </c>
      <c r="H163" s="24">
        <f>+E163+G163</f>
        <v>0</v>
      </c>
      <c r="I163" s="24">
        <f>+E163*D163</f>
        <v>0</v>
      </c>
      <c r="J163" s="102">
        <f>+H163*D163</f>
        <v>0</v>
      </c>
      <c r="K163" s="1115"/>
      <c r="L163" s="1115"/>
      <c r="M163" s="1122"/>
    </row>
    <row r="164" spans="1:13" ht="136.5" customHeight="1">
      <c r="A164" s="958" t="s">
        <v>1770</v>
      </c>
      <c r="B164" s="2480"/>
      <c r="C164" s="61" t="s">
        <v>25</v>
      </c>
      <c r="D164" s="955">
        <v>30000</v>
      </c>
      <c r="E164" s="1115"/>
      <c r="F164" s="1116"/>
      <c r="G164" s="24">
        <f>+E164*F164</f>
        <v>0</v>
      </c>
      <c r="H164" s="24">
        <f>+E164+G164</f>
        <v>0</v>
      </c>
      <c r="I164" s="24">
        <f>+E164*D164</f>
        <v>0</v>
      </c>
      <c r="J164" s="102">
        <f>+H164*D164</f>
        <v>0</v>
      </c>
      <c r="K164" s="1115"/>
      <c r="L164" s="1115"/>
      <c r="M164" s="1122"/>
    </row>
    <row r="165" spans="1:13" ht="69.75" customHeight="1">
      <c r="A165" s="958" t="s">
        <v>1771</v>
      </c>
      <c r="B165" s="2480"/>
      <c r="C165" s="61" t="s">
        <v>25</v>
      </c>
      <c r="D165" s="955">
        <v>10000</v>
      </c>
      <c r="E165" s="1115"/>
      <c r="F165" s="1116"/>
      <c r="G165" s="24">
        <f>+E165*F165</f>
        <v>0</v>
      </c>
      <c r="H165" s="24">
        <f>+E165+G165</f>
        <v>0</v>
      </c>
      <c r="I165" s="24">
        <f>+E165*D165</f>
        <v>0</v>
      </c>
      <c r="J165" s="102">
        <f>+H165*D165</f>
        <v>0</v>
      </c>
      <c r="K165" s="1115"/>
      <c r="L165" s="1115"/>
      <c r="M165" s="1122"/>
    </row>
    <row r="166" spans="1:13" ht="93.75" customHeight="1" thickBot="1">
      <c r="A166" s="672" t="s">
        <v>1772</v>
      </c>
      <c r="B166" s="2480"/>
      <c r="C166" s="64" t="s">
        <v>25</v>
      </c>
      <c r="D166" s="956">
        <v>4500</v>
      </c>
      <c r="E166" s="1117"/>
      <c r="F166" s="1118"/>
      <c r="G166" s="24">
        <f>+E166*F166</f>
        <v>0</v>
      </c>
      <c r="H166" s="24">
        <f>+E166+G166</f>
        <v>0</v>
      </c>
      <c r="I166" s="24">
        <f>+E166*D166</f>
        <v>0</v>
      </c>
      <c r="J166" s="102">
        <f>+H166*D166</f>
        <v>0</v>
      </c>
      <c r="K166" s="1117"/>
      <c r="L166" s="1117"/>
      <c r="M166" s="1123"/>
    </row>
    <row r="167" spans="1:13" ht="15.75" thickBot="1">
      <c r="A167" s="38" t="s">
        <v>32</v>
      </c>
      <c r="B167" s="39"/>
      <c r="C167" s="40"/>
      <c r="D167" s="41"/>
      <c r="E167" s="1119"/>
      <c r="F167" s="1120"/>
      <c r="G167" s="1483"/>
      <c r="H167" s="1483"/>
      <c r="I167" s="116">
        <f>SUM(I163:I166)</f>
        <v>0</v>
      </c>
      <c r="J167" s="116">
        <f>SUM(J163:J166)</f>
        <v>0</v>
      </c>
      <c r="K167" s="1119"/>
      <c r="L167" s="1119"/>
      <c r="M167" s="1124"/>
    </row>
    <row r="168" spans="1:13" ht="15">
      <c r="A168" s="45"/>
      <c r="B168" s="46"/>
      <c r="C168" s="47"/>
      <c r="D168" s="48"/>
    </row>
    <row r="169" spans="1:13" ht="47.25" customHeight="1" thickBot="1">
      <c r="A169" s="45"/>
      <c r="B169" s="46"/>
      <c r="C169" s="47"/>
      <c r="D169" s="957"/>
    </row>
    <row r="170" spans="1:13" ht="15.75" thickBot="1">
      <c r="A170" s="632" t="s">
        <v>1815</v>
      </c>
      <c r="B170" s="959"/>
      <c r="C170" s="960"/>
      <c r="D170" s="960"/>
      <c r="E170" s="1471"/>
      <c r="F170" s="1472"/>
      <c r="G170" s="1484"/>
      <c r="H170" s="1484"/>
      <c r="I170" s="1484"/>
      <c r="J170" s="1484"/>
      <c r="K170" s="1471"/>
      <c r="L170" s="1471"/>
      <c r="M170" s="1481"/>
    </row>
    <row r="171" spans="1:13" ht="14.25" customHeight="1" thickBot="1">
      <c r="A171" s="53" t="s">
        <v>9</v>
      </c>
      <c r="B171" s="11" t="s">
        <v>10</v>
      </c>
      <c r="C171" s="11" t="s">
        <v>11</v>
      </c>
      <c r="D171" s="12" t="s">
        <v>12</v>
      </c>
      <c r="E171" s="700" t="s">
        <v>13</v>
      </c>
      <c r="F171" s="213" t="s">
        <v>14</v>
      </c>
      <c r="G171" s="574" t="s">
        <v>15</v>
      </c>
      <c r="H171" s="574" t="s">
        <v>16</v>
      </c>
      <c r="I171" s="574" t="s">
        <v>17</v>
      </c>
      <c r="J171" s="708" t="s">
        <v>18</v>
      </c>
      <c r="K171" s="278" t="s">
        <v>19</v>
      </c>
      <c r="L171" s="709" t="s">
        <v>20</v>
      </c>
      <c r="M171" s="280" t="s">
        <v>21</v>
      </c>
    </row>
    <row r="172" spans="1:13" ht="59.25" customHeight="1">
      <c r="A172" s="331" t="s">
        <v>1786</v>
      </c>
      <c r="B172" s="961"/>
      <c r="C172" s="962"/>
      <c r="D172" s="962"/>
      <c r="E172" s="1169"/>
      <c r="F172" s="1473"/>
      <c r="G172" s="1485"/>
      <c r="H172" s="1485"/>
      <c r="I172" s="1485"/>
      <c r="J172" s="1485"/>
      <c r="K172" s="1169"/>
      <c r="L172" s="1169"/>
      <c r="M172" s="1170"/>
    </row>
    <row r="173" spans="1:13" ht="43.5" thickBot="1">
      <c r="A173" s="963" t="s">
        <v>1787</v>
      </c>
      <c r="B173" s="964"/>
      <c r="C173" s="516" t="s">
        <v>1617</v>
      </c>
      <c r="D173" s="509">
        <v>20</v>
      </c>
      <c r="E173" s="1474"/>
      <c r="F173" s="1116"/>
      <c r="G173" s="24">
        <f>+E173*F173</f>
        <v>0</v>
      </c>
      <c r="H173" s="24">
        <f>+E173+G173</f>
        <v>0</v>
      </c>
      <c r="I173" s="24">
        <f>+E173*D173</f>
        <v>0</v>
      </c>
      <c r="J173" s="102">
        <f>+H173*D173</f>
        <v>0</v>
      </c>
      <c r="K173" s="1169"/>
      <c r="L173" s="1169"/>
      <c r="M173" s="1170"/>
    </row>
    <row r="174" spans="1:13" ht="43.5" thickBot="1">
      <c r="A174" s="965" t="s">
        <v>1788</v>
      </c>
      <c r="B174" s="966"/>
      <c r="C174" s="520" t="s">
        <v>1617</v>
      </c>
      <c r="D174" s="512">
        <v>5</v>
      </c>
      <c r="E174" s="1474"/>
      <c r="F174" s="1116"/>
      <c r="G174" s="24">
        <f>+E174*F174</f>
        <v>0</v>
      </c>
      <c r="H174" s="24">
        <f>+E174+G174</f>
        <v>0</v>
      </c>
      <c r="I174" s="24">
        <f>+E174*D174</f>
        <v>0</v>
      </c>
      <c r="J174" s="102">
        <f>+H174*D174</f>
        <v>0</v>
      </c>
      <c r="K174" s="1176"/>
      <c r="L174" s="1176"/>
      <c r="M174" s="1177"/>
    </row>
    <row r="175" spans="1:13" ht="15.75" thickBot="1">
      <c r="A175" s="38" t="s">
        <v>32</v>
      </c>
      <c r="B175" s="967"/>
      <c r="C175" s="968"/>
      <c r="D175" s="969"/>
      <c r="E175" s="1178"/>
      <c r="F175" s="1475"/>
      <c r="G175" s="1483"/>
      <c r="H175" s="1483"/>
      <c r="I175" s="116">
        <f>SUM(I173:I174)</f>
        <v>0</v>
      </c>
      <c r="J175" s="116">
        <f>SUM(J173:J174)</f>
        <v>0</v>
      </c>
      <c r="K175" s="1178"/>
      <c r="L175" s="1178"/>
      <c r="M175" s="1179"/>
    </row>
    <row r="176" spans="1:13">
      <c r="A176" s="717"/>
      <c r="B176" s="46"/>
      <c r="C176" s="970"/>
      <c r="D176" s="971"/>
    </row>
    <row r="177" spans="1:13" ht="33.75" customHeight="1">
      <c r="A177" s="717"/>
      <c r="B177" s="46"/>
      <c r="C177" s="970"/>
      <c r="D177" s="971"/>
    </row>
    <row r="178" spans="1:13" ht="15.75" thickBot="1">
      <c r="A178" s="200" t="s">
        <v>1818</v>
      </c>
      <c r="B178" s="189"/>
      <c r="C178" s="6"/>
      <c r="D178" s="6"/>
    </row>
    <row r="179" spans="1:13" ht="14.25" customHeight="1" thickBot="1">
      <c r="A179" s="53" t="s">
        <v>9</v>
      </c>
      <c r="B179" s="11" t="s">
        <v>10</v>
      </c>
      <c r="C179" s="11" t="s">
        <v>11</v>
      </c>
      <c r="D179" s="12" t="s">
        <v>12</v>
      </c>
      <c r="E179" s="700" t="s">
        <v>13</v>
      </c>
      <c r="F179" s="213" t="s">
        <v>14</v>
      </c>
      <c r="G179" s="574" t="s">
        <v>15</v>
      </c>
      <c r="H179" s="574" t="s">
        <v>16</v>
      </c>
      <c r="I179" s="574" t="s">
        <v>17</v>
      </c>
      <c r="J179" s="708" t="s">
        <v>18</v>
      </c>
      <c r="K179" s="278" t="s">
        <v>19</v>
      </c>
      <c r="L179" s="709" t="s">
        <v>20</v>
      </c>
      <c r="M179" s="280" t="s">
        <v>21</v>
      </c>
    </row>
    <row r="180" spans="1:13" ht="30">
      <c r="A180" s="304" t="s">
        <v>1790</v>
      </c>
      <c r="B180" s="194"/>
      <c r="C180" s="17"/>
      <c r="D180" s="17"/>
      <c r="E180" s="1112"/>
      <c r="F180" s="1113"/>
      <c r="G180" s="169"/>
      <c r="H180" s="169"/>
      <c r="I180" s="169"/>
      <c r="J180" s="169"/>
      <c r="K180" s="1112"/>
      <c r="L180" s="1112"/>
      <c r="M180" s="1121"/>
    </row>
    <row r="181" spans="1:13" ht="27.75" customHeight="1">
      <c r="A181" s="719" t="s">
        <v>1768</v>
      </c>
      <c r="B181" s="2480" t="s">
        <v>1791</v>
      </c>
      <c r="C181" s="516" t="s">
        <v>25</v>
      </c>
      <c r="D181" s="509">
        <v>100</v>
      </c>
      <c r="E181" s="1115"/>
      <c r="F181" s="1116"/>
      <c r="G181" s="24">
        <f>+E181*F181</f>
        <v>0</v>
      </c>
      <c r="H181" s="24">
        <f>+E181+G181</f>
        <v>0</v>
      </c>
      <c r="I181" s="24">
        <f>+E181*D181</f>
        <v>0</v>
      </c>
      <c r="J181" s="102">
        <f>+H181*D181</f>
        <v>0</v>
      </c>
      <c r="K181" s="1115"/>
      <c r="L181" s="1115"/>
      <c r="M181" s="1122"/>
    </row>
    <row r="182" spans="1:13" ht="111.75" customHeight="1">
      <c r="A182" s="719" t="s">
        <v>1770</v>
      </c>
      <c r="B182" s="2480"/>
      <c r="C182" s="516" t="s">
        <v>25</v>
      </c>
      <c r="D182" s="509">
        <v>2500</v>
      </c>
      <c r="E182" s="1115"/>
      <c r="F182" s="1116"/>
      <c r="G182" s="24">
        <f>+E182*F182</f>
        <v>0</v>
      </c>
      <c r="H182" s="24">
        <f>+E182+G182</f>
        <v>0</v>
      </c>
      <c r="I182" s="24">
        <f>+E182*D182</f>
        <v>0</v>
      </c>
      <c r="J182" s="102">
        <f>+H182*D182</f>
        <v>0</v>
      </c>
      <c r="K182" s="1115"/>
      <c r="L182" s="1115"/>
      <c r="M182" s="1122"/>
    </row>
    <row r="183" spans="1:13" ht="24" customHeight="1">
      <c r="A183" s="719" t="s">
        <v>1771</v>
      </c>
      <c r="B183" s="2480"/>
      <c r="C183" s="516" t="s">
        <v>25</v>
      </c>
      <c r="D183" s="509">
        <v>1000</v>
      </c>
      <c r="E183" s="1115"/>
      <c r="F183" s="1116"/>
      <c r="G183" s="24">
        <f>+E183*F183</f>
        <v>0</v>
      </c>
      <c r="H183" s="24">
        <f>+E183+G183</f>
        <v>0</v>
      </c>
      <c r="I183" s="24">
        <f>+E183*D183</f>
        <v>0</v>
      </c>
      <c r="J183" s="102">
        <f>+H183*D183</f>
        <v>0</v>
      </c>
      <c r="K183" s="1115"/>
      <c r="L183" s="1115"/>
      <c r="M183" s="1122"/>
    </row>
    <row r="184" spans="1:13" ht="28.5" customHeight="1" thickBot="1">
      <c r="A184" s="322" t="s">
        <v>1772</v>
      </c>
      <c r="B184" s="2480"/>
      <c r="C184" s="520" t="s">
        <v>25</v>
      </c>
      <c r="D184" s="512">
        <v>500</v>
      </c>
      <c r="E184" s="1117"/>
      <c r="F184" s="1118"/>
      <c r="G184" s="24">
        <f>+E184*F184</f>
        <v>0</v>
      </c>
      <c r="H184" s="24">
        <f>+E184+G184</f>
        <v>0</v>
      </c>
      <c r="I184" s="24">
        <f>+E184*D184</f>
        <v>0</v>
      </c>
      <c r="J184" s="102">
        <f>+H184*D184</f>
        <v>0</v>
      </c>
      <c r="K184" s="1117"/>
      <c r="L184" s="1117"/>
      <c r="M184" s="1123"/>
    </row>
    <row r="185" spans="1:13" ht="15.75" thickBot="1">
      <c r="A185" s="38" t="s">
        <v>32</v>
      </c>
      <c r="B185" s="39"/>
      <c r="C185" s="40"/>
      <c r="D185" s="41"/>
      <c r="E185" s="1119"/>
      <c r="F185" s="1120"/>
      <c r="G185" s="1483"/>
      <c r="H185" s="1483"/>
      <c r="I185" s="116">
        <f>SUM(I181:I184)</f>
        <v>0</v>
      </c>
      <c r="J185" s="116">
        <f>SUM(J181:J184)</f>
        <v>0</v>
      </c>
      <c r="K185" s="1119"/>
      <c r="L185" s="1119"/>
      <c r="M185" s="1124"/>
    </row>
    <row r="186" spans="1:13" ht="15">
      <c r="A186" s="45"/>
      <c r="B186" s="46"/>
      <c r="C186" s="47"/>
      <c r="D186" s="48"/>
    </row>
    <row r="187" spans="1:13" ht="24" customHeight="1">
      <c r="A187" s="138"/>
      <c r="B187" s="46"/>
      <c r="C187" s="970"/>
      <c r="D187" s="971"/>
    </row>
    <row r="188" spans="1:13" ht="15.75" thickBot="1">
      <c r="A188" s="200" t="s">
        <v>4054</v>
      </c>
      <c r="B188" s="139"/>
      <c r="C188" s="6"/>
      <c r="D188" s="6"/>
    </row>
    <row r="189" spans="1:13" ht="14.25" customHeight="1" thickBot="1">
      <c r="A189" s="53" t="s">
        <v>9</v>
      </c>
      <c r="B189" s="11" t="s">
        <v>10</v>
      </c>
      <c r="C189" s="11" t="s">
        <v>11</v>
      </c>
      <c r="D189" s="12" t="s">
        <v>12</v>
      </c>
      <c r="E189" s="700" t="s">
        <v>13</v>
      </c>
      <c r="F189" s="213" t="s">
        <v>14</v>
      </c>
      <c r="G189" s="574" t="s">
        <v>15</v>
      </c>
      <c r="H189" s="574" t="s">
        <v>16</v>
      </c>
      <c r="I189" s="574" t="s">
        <v>17</v>
      </c>
      <c r="J189" s="708" t="s">
        <v>18</v>
      </c>
      <c r="K189" s="278" t="s">
        <v>19</v>
      </c>
      <c r="L189" s="709" t="s">
        <v>20</v>
      </c>
      <c r="M189" s="280" t="s">
        <v>21</v>
      </c>
    </row>
    <row r="190" spans="1:13" ht="45">
      <c r="A190" s="304" t="s">
        <v>1793</v>
      </c>
      <c r="B190" s="194"/>
      <c r="C190" s="17"/>
      <c r="D190" s="17"/>
      <c r="E190" s="1112"/>
      <c r="F190" s="1113"/>
      <c r="G190" s="169"/>
      <c r="H190" s="169"/>
      <c r="I190" s="169"/>
      <c r="J190" s="169"/>
      <c r="K190" s="1112"/>
      <c r="L190" s="1112"/>
      <c r="M190" s="1121"/>
    </row>
    <row r="191" spans="1:13">
      <c r="A191" s="59" t="s">
        <v>1770</v>
      </c>
      <c r="B191" s="2480" t="s">
        <v>1794</v>
      </c>
      <c r="C191" s="516" t="s">
        <v>25</v>
      </c>
      <c r="D191" s="509">
        <v>100</v>
      </c>
      <c r="E191" s="1115"/>
      <c r="F191" s="1116"/>
      <c r="G191" s="24">
        <f>+E191*F191</f>
        <v>0</v>
      </c>
      <c r="H191" s="24">
        <f>+E191+G191</f>
        <v>0</v>
      </c>
      <c r="I191" s="24">
        <f>+E191*D191</f>
        <v>0</v>
      </c>
      <c r="J191" s="102">
        <f>+H191*D191</f>
        <v>0</v>
      </c>
      <c r="K191" s="1115"/>
      <c r="L191" s="1115"/>
      <c r="M191" s="1122"/>
    </row>
    <row r="192" spans="1:13" ht="15" thickBot="1">
      <c r="A192" s="63" t="s">
        <v>1795</v>
      </c>
      <c r="B192" s="2480"/>
      <c r="C192" s="520" t="s">
        <v>25</v>
      </c>
      <c r="D192" s="512">
        <v>120</v>
      </c>
      <c r="E192" s="1117"/>
      <c r="F192" s="1118"/>
      <c r="G192" s="24">
        <f>+E192*F192</f>
        <v>0</v>
      </c>
      <c r="H192" s="24">
        <f>+E192+G192</f>
        <v>0</v>
      </c>
      <c r="I192" s="24">
        <f>+E192*D192</f>
        <v>0</v>
      </c>
      <c r="J192" s="102">
        <f>+H192*D192</f>
        <v>0</v>
      </c>
      <c r="K192" s="1117"/>
      <c r="L192" s="1117"/>
      <c r="M192" s="1123"/>
    </row>
    <row r="193" spans="1:13" ht="52.5" customHeight="1" thickBot="1">
      <c r="A193" s="38" t="s">
        <v>32</v>
      </c>
      <c r="B193" s="39"/>
      <c r="C193" s="40"/>
      <c r="D193" s="41"/>
      <c r="E193" s="1119"/>
      <c r="F193" s="1120"/>
      <c r="G193" s="1483"/>
      <c r="H193" s="1483"/>
      <c r="I193" s="116">
        <f>SUM(I191:I192)</f>
        <v>0</v>
      </c>
      <c r="J193" s="116">
        <f>SUM(J191:J192)</f>
        <v>0</v>
      </c>
      <c r="K193" s="1119"/>
      <c r="L193" s="1119"/>
      <c r="M193" s="1124"/>
    </row>
    <row r="194" spans="1:13">
      <c r="A194" s="717"/>
      <c r="B194" s="46"/>
      <c r="C194" s="970"/>
      <c r="D194" s="971"/>
    </row>
    <row r="195" spans="1:13">
      <c r="A195" s="717"/>
      <c r="B195" s="46"/>
      <c r="C195" s="970"/>
      <c r="D195" s="971"/>
    </row>
    <row r="196" spans="1:13" ht="15.75" thickBot="1">
      <c r="A196" s="200" t="s">
        <v>1837</v>
      </c>
      <c r="B196" s="189"/>
      <c r="C196" s="6"/>
      <c r="D196" s="6"/>
    </row>
    <row r="197" spans="1:13" ht="30.75" thickBot="1">
      <c r="A197" s="53" t="s">
        <v>9</v>
      </c>
      <c r="B197" s="11" t="s">
        <v>10</v>
      </c>
      <c r="C197" s="11" t="s">
        <v>11</v>
      </c>
      <c r="D197" s="12" t="s">
        <v>12</v>
      </c>
      <c r="E197" s="700" t="s">
        <v>13</v>
      </c>
      <c r="F197" s="213" t="s">
        <v>14</v>
      </c>
      <c r="G197" s="574" t="s">
        <v>15</v>
      </c>
      <c r="H197" s="574" t="s">
        <v>16</v>
      </c>
      <c r="I197" s="574" t="s">
        <v>17</v>
      </c>
      <c r="J197" s="708" t="s">
        <v>18</v>
      </c>
      <c r="K197" s="278" t="s">
        <v>19</v>
      </c>
      <c r="L197" s="709" t="s">
        <v>20</v>
      </c>
      <c r="M197" s="280" t="s">
        <v>21</v>
      </c>
    </row>
    <row r="198" spans="1:13" ht="75.75" customHeight="1">
      <c r="A198" s="554" t="s">
        <v>1797</v>
      </c>
      <c r="B198" s="886"/>
      <c r="C198" s="513"/>
      <c r="D198" s="514"/>
      <c r="E198" s="1112"/>
      <c r="F198" s="1113"/>
      <c r="G198" s="169"/>
      <c r="H198" s="169"/>
      <c r="I198" s="169"/>
      <c r="J198" s="169"/>
      <c r="K198" s="1112"/>
      <c r="L198" s="1112"/>
      <c r="M198" s="1121"/>
    </row>
    <row r="199" spans="1:13">
      <c r="A199" s="369" t="s">
        <v>1768</v>
      </c>
      <c r="B199" s="2486" t="s">
        <v>1798</v>
      </c>
      <c r="C199" s="61" t="s">
        <v>25</v>
      </c>
      <c r="D199" s="509">
        <v>170000</v>
      </c>
      <c r="E199" s="1115"/>
      <c r="F199" s="1116"/>
      <c r="G199" s="24">
        <f>+E199*F199</f>
        <v>0</v>
      </c>
      <c r="H199" s="24">
        <f>+E199+G199</f>
        <v>0</v>
      </c>
      <c r="I199" s="24">
        <f>+E199*D199</f>
        <v>0</v>
      </c>
      <c r="J199" s="102">
        <f>+H199*D199</f>
        <v>0</v>
      </c>
      <c r="K199" s="1115"/>
      <c r="L199" s="1115"/>
      <c r="M199" s="1122"/>
    </row>
    <row r="200" spans="1:13" ht="14.25" customHeight="1">
      <c r="A200" s="369" t="s">
        <v>1770</v>
      </c>
      <c r="B200" s="2486"/>
      <c r="C200" s="61" t="s">
        <v>25</v>
      </c>
      <c r="D200" s="509">
        <v>510000</v>
      </c>
      <c r="E200" s="1115"/>
      <c r="F200" s="1116"/>
      <c r="G200" s="24">
        <f>+E200*F200</f>
        <v>0</v>
      </c>
      <c r="H200" s="24">
        <f>+E200+G200</f>
        <v>0</v>
      </c>
      <c r="I200" s="24">
        <f>+E200*D200</f>
        <v>0</v>
      </c>
      <c r="J200" s="102">
        <f>+H200*D200</f>
        <v>0</v>
      </c>
      <c r="K200" s="1115"/>
      <c r="L200" s="1115"/>
      <c r="M200" s="1122"/>
    </row>
    <row r="201" spans="1:13">
      <c r="A201" s="369" t="s">
        <v>1771</v>
      </c>
      <c r="B201" s="2486"/>
      <c r="C201" s="61" t="s">
        <v>25</v>
      </c>
      <c r="D201" s="509">
        <v>300000</v>
      </c>
      <c r="E201" s="1115"/>
      <c r="F201" s="1116"/>
      <c r="G201" s="24">
        <f>+E201*F201</f>
        <v>0</v>
      </c>
      <c r="H201" s="24">
        <f>+E201+G201</f>
        <v>0</v>
      </c>
      <c r="I201" s="24">
        <f>+E201*D201</f>
        <v>0</v>
      </c>
      <c r="J201" s="102">
        <f>+H201*D201</f>
        <v>0</v>
      </c>
      <c r="K201" s="1115"/>
      <c r="L201" s="1115"/>
      <c r="M201" s="1122"/>
    </row>
    <row r="202" spans="1:13" ht="15" thickBot="1">
      <c r="A202" s="370" t="s">
        <v>1772</v>
      </c>
      <c r="B202" s="2486"/>
      <c r="C202" s="64" t="s">
        <v>25</v>
      </c>
      <c r="D202" s="512">
        <v>14000</v>
      </c>
      <c r="E202" s="1117"/>
      <c r="F202" s="1118"/>
      <c r="G202" s="24">
        <f>+E202*F202</f>
        <v>0</v>
      </c>
      <c r="H202" s="24">
        <f>+E202+G202</f>
        <v>0</v>
      </c>
      <c r="I202" s="24">
        <f>+E202*D202</f>
        <v>0</v>
      </c>
      <c r="J202" s="102">
        <f>+H202*D202</f>
        <v>0</v>
      </c>
      <c r="K202" s="1117"/>
      <c r="L202" s="1117"/>
      <c r="M202" s="1123"/>
    </row>
    <row r="203" spans="1:13" ht="15.75" thickBot="1">
      <c r="A203" s="38" t="s">
        <v>32</v>
      </c>
      <c r="B203" s="39"/>
      <c r="C203" s="40"/>
      <c r="D203" s="41"/>
      <c r="E203" s="1119"/>
      <c r="F203" s="1120"/>
      <c r="G203" s="1483"/>
      <c r="H203" s="1483"/>
      <c r="I203" s="116">
        <f>SUM(I199:I202)</f>
        <v>0</v>
      </c>
      <c r="J203" s="116">
        <f>SUM(J199:J202)</f>
        <v>0</v>
      </c>
      <c r="K203" s="1119"/>
      <c r="L203" s="1119"/>
      <c r="M203" s="1124"/>
    </row>
    <row r="204" spans="1:13" ht="38.25" customHeight="1">
      <c r="A204" s="717"/>
      <c r="B204" s="46"/>
      <c r="C204" s="970"/>
      <c r="D204" s="971"/>
    </row>
    <row r="205" spans="1:13">
      <c r="A205" s="717"/>
      <c r="B205" s="46"/>
      <c r="C205" s="970"/>
      <c r="D205" s="971"/>
    </row>
    <row r="206" spans="1:13" ht="15.75" thickBot="1">
      <c r="A206" s="200" t="s">
        <v>1841</v>
      </c>
      <c r="B206" s="273"/>
      <c r="C206" s="6"/>
      <c r="D206" s="6"/>
    </row>
    <row r="207" spans="1:13" ht="30.75" thickBot="1">
      <c r="A207" s="53" t="s">
        <v>9</v>
      </c>
      <c r="B207" s="11" t="s">
        <v>10</v>
      </c>
      <c r="C207" s="11" t="s">
        <v>11</v>
      </c>
      <c r="D207" s="12" t="s">
        <v>12</v>
      </c>
      <c r="E207" s="700" t="s">
        <v>13</v>
      </c>
      <c r="F207" s="213" t="s">
        <v>14</v>
      </c>
      <c r="G207" s="574" t="s">
        <v>15</v>
      </c>
      <c r="H207" s="574" t="s">
        <v>16</v>
      </c>
      <c r="I207" s="574" t="s">
        <v>17</v>
      </c>
      <c r="J207" s="708" t="s">
        <v>18</v>
      </c>
      <c r="K207" s="278" t="s">
        <v>19</v>
      </c>
      <c r="L207" s="709" t="s">
        <v>20</v>
      </c>
      <c r="M207" s="280" t="s">
        <v>21</v>
      </c>
    </row>
    <row r="208" spans="1:13" ht="15">
      <c r="A208" s="304" t="s">
        <v>1800</v>
      </c>
      <c r="B208" s="270"/>
      <c r="C208" s="17"/>
      <c r="D208" s="17"/>
      <c r="E208" s="1112"/>
      <c r="F208" s="1113"/>
      <c r="G208" s="169"/>
      <c r="H208" s="169"/>
      <c r="I208" s="169"/>
      <c r="J208" s="169"/>
      <c r="K208" s="1112"/>
      <c r="L208" s="1112"/>
      <c r="M208" s="1121"/>
    </row>
    <row r="209" spans="1:13" ht="75.75" customHeight="1">
      <c r="A209" s="59" t="s">
        <v>1801</v>
      </c>
      <c r="B209" s="2487" t="s">
        <v>1802</v>
      </c>
      <c r="C209" s="61" t="s">
        <v>25</v>
      </c>
      <c r="D209" s="955">
        <v>600</v>
      </c>
      <c r="E209" s="1115"/>
      <c r="F209" s="1116"/>
      <c r="G209" s="24">
        <f>+E209*F209</f>
        <v>0</v>
      </c>
      <c r="H209" s="24">
        <f>+E209+G209</f>
        <v>0</v>
      </c>
      <c r="I209" s="24">
        <f>+E209*D209</f>
        <v>0</v>
      </c>
      <c r="J209" s="102">
        <f>+H209*D209</f>
        <v>0</v>
      </c>
      <c r="K209" s="1115"/>
      <c r="L209" s="1115"/>
      <c r="M209" s="1122"/>
    </row>
    <row r="210" spans="1:13">
      <c r="A210" s="59" t="s">
        <v>1803</v>
      </c>
      <c r="B210" s="2487"/>
      <c r="C210" s="61" t="s">
        <v>25</v>
      </c>
      <c r="D210" s="955">
        <v>600</v>
      </c>
      <c r="E210" s="1115"/>
      <c r="F210" s="1116"/>
      <c r="G210" s="24">
        <f>+E210*F210</f>
        <v>0</v>
      </c>
      <c r="H210" s="24">
        <f>+E210+G210</f>
        <v>0</v>
      </c>
      <c r="I210" s="24">
        <f>+E210*D210</f>
        <v>0</v>
      </c>
      <c r="J210" s="102">
        <f>+H210*D210</f>
        <v>0</v>
      </c>
      <c r="K210" s="1115"/>
      <c r="L210" s="1115"/>
      <c r="M210" s="1122"/>
    </row>
    <row r="211" spans="1:13">
      <c r="A211" s="59" t="s">
        <v>1804</v>
      </c>
      <c r="B211" s="2487"/>
      <c r="C211" s="61" t="s">
        <v>25</v>
      </c>
      <c r="D211" s="955">
        <v>600</v>
      </c>
      <c r="E211" s="1115"/>
      <c r="F211" s="1116"/>
      <c r="G211" s="24">
        <f>+E211*F211</f>
        <v>0</v>
      </c>
      <c r="H211" s="24">
        <f>+E211+G211</f>
        <v>0</v>
      </c>
      <c r="I211" s="24">
        <f>+E211*D211</f>
        <v>0</v>
      </c>
      <c r="J211" s="102">
        <f>+H211*D211</f>
        <v>0</v>
      </c>
      <c r="K211" s="1115"/>
      <c r="L211" s="1115"/>
      <c r="M211" s="1122"/>
    </row>
    <row r="212" spans="1:13">
      <c r="A212" s="59" t="s">
        <v>1805</v>
      </c>
      <c r="B212" s="2487"/>
      <c r="C212" s="61" t="s">
        <v>25</v>
      </c>
      <c r="D212" s="955">
        <v>1000</v>
      </c>
      <c r="E212" s="1115"/>
      <c r="F212" s="1116"/>
      <c r="G212" s="24">
        <f>+E212*F212</f>
        <v>0</v>
      </c>
      <c r="H212" s="24">
        <f>+E212+G212</f>
        <v>0</v>
      </c>
      <c r="I212" s="24">
        <f>+E212*D212</f>
        <v>0</v>
      </c>
      <c r="J212" s="102">
        <f>+H212*D212</f>
        <v>0</v>
      </c>
      <c r="K212" s="1115"/>
      <c r="L212" s="1115"/>
      <c r="M212" s="1122"/>
    </row>
    <row r="213" spans="1:13" ht="15" thickBot="1">
      <c r="A213" s="63" t="s">
        <v>1806</v>
      </c>
      <c r="B213" s="2487"/>
      <c r="C213" s="64" t="s">
        <v>25</v>
      </c>
      <c r="D213" s="956">
        <v>600</v>
      </c>
      <c r="E213" s="1117"/>
      <c r="F213" s="1118"/>
      <c r="G213" s="24">
        <f>+E213*F213</f>
        <v>0</v>
      </c>
      <c r="H213" s="24">
        <f>+E213+G213</f>
        <v>0</v>
      </c>
      <c r="I213" s="24">
        <f>+E213*D213</f>
        <v>0</v>
      </c>
      <c r="J213" s="102">
        <f>+H213*D213</f>
        <v>0</v>
      </c>
      <c r="K213" s="1117"/>
      <c r="L213" s="1117"/>
      <c r="M213" s="1123"/>
    </row>
    <row r="214" spans="1:13" ht="15.75" thickBot="1">
      <c r="A214" s="38" t="s">
        <v>32</v>
      </c>
      <c r="B214" s="39"/>
      <c r="C214" s="40"/>
      <c r="D214" s="41"/>
      <c r="E214" s="1119"/>
      <c r="F214" s="1120"/>
      <c r="G214" s="1483"/>
      <c r="H214" s="1483"/>
      <c r="I214" s="116">
        <f>SUM(I209:I213)</f>
        <v>0</v>
      </c>
      <c r="J214" s="116">
        <f>SUM(J209:J213)</f>
        <v>0</v>
      </c>
      <c r="K214" s="1119"/>
      <c r="L214" s="1119"/>
      <c r="M214" s="1124"/>
    </row>
    <row r="215" spans="1:13">
      <c r="A215" s="138"/>
      <c r="B215" s="455"/>
      <c r="C215" s="47"/>
      <c r="D215" s="957"/>
    </row>
    <row r="216" spans="1:13">
      <c r="A216" s="138"/>
      <c r="B216" s="455"/>
      <c r="C216" s="47"/>
      <c r="D216" s="957"/>
    </row>
    <row r="217" spans="1:13" ht="34.5" customHeight="1" thickBot="1">
      <c r="A217" s="200" t="s">
        <v>1844</v>
      </c>
      <c r="B217" s="52"/>
      <c r="C217" s="6"/>
      <c r="D217" s="6"/>
    </row>
    <row r="218" spans="1:13" ht="30.75" thickBot="1">
      <c r="A218" s="53" t="s">
        <v>9</v>
      </c>
      <c r="B218" s="11" t="s">
        <v>10</v>
      </c>
      <c r="C218" s="11" t="s">
        <v>11</v>
      </c>
      <c r="D218" s="12" t="s">
        <v>12</v>
      </c>
      <c r="E218" s="700" t="s">
        <v>13</v>
      </c>
      <c r="F218" s="213" t="s">
        <v>14</v>
      </c>
      <c r="G218" s="574" t="s">
        <v>15</v>
      </c>
      <c r="H218" s="574" t="s">
        <v>16</v>
      </c>
      <c r="I218" s="574" t="s">
        <v>17</v>
      </c>
      <c r="J218" s="708" t="s">
        <v>18</v>
      </c>
      <c r="K218" s="278" t="s">
        <v>19</v>
      </c>
      <c r="L218" s="709" t="s">
        <v>20</v>
      </c>
      <c r="M218" s="280" t="s">
        <v>21</v>
      </c>
    </row>
    <row r="219" spans="1:13" ht="15">
      <c r="A219" s="304" t="s">
        <v>1808</v>
      </c>
      <c r="B219" s="270"/>
      <c r="C219" s="17"/>
      <c r="D219" s="17"/>
      <c r="E219" s="1112"/>
      <c r="F219" s="1113"/>
      <c r="G219" s="169"/>
      <c r="H219" s="169"/>
      <c r="I219" s="169"/>
      <c r="J219" s="169"/>
      <c r="K219" s="1112"/>
      <c r="L219" s="1112"/>
      <c r="M219" s="1121"/>
    </row>
    <row r="220" spans="1:13">
      <c r="A220" s="59" t="s">
        <v>1809</v>
      </c>
      <c r="B220" s="2488" t="s">
        <v>1810</v>
      </c>
      <c r="C220" s="61" t="s">
        <v>25</v>
      </c>
      <c r="D220" s="61">
        <v>100</v>
      </c>
      <c r="E220" s="1115"/>
      <c r="F220" s="1116"/>
      <c r="G220" s="24">
        <f>+E220*F220</f>
        <v>0</v>
      </c>
      <c r="H220" s="24">
        <f>+E220+G220</f>
        <v>0</v>
      </c>
      <c r="I220" s="24">
        <f>+E220*D220</f>
        <v>0</v>
      </c>
      <c r="J220" s="102">
        <f>+H220*D220</f>
        <v>0</v>
      </c>
      <c r="K220" s="1115"/>
      <c r="L220" s="1115"/>
      <c r="M220" s="1122"/>
    </row>
    <row r="221" spans="1:13">
      <c r="A221" s="59" t="s">
        <v>1768</v>
      </c>
      <c r="B221" s="2488"/>
      <c r="C221" s="61" t="s">
        <v>25</v>
      </c>
      <c r="D221" s="955">
        <v>230000</v>
      </c>
      <c r="E221" s="1115"/>
      <c r="F221" s="1116"/>
      <c r="G221" s="24">
        <f>+E221*F221</f>
        <v>0</v>
      </c>
      <c r="H221" s="24">
        <f>+E221+G221</f>
        <v>0</v>
      </c>
      <c r="I221" s="24">
        <f>+E221*D221</f>
        <v>0</v>
      </c>
      <c r="J221" s="102">
        <f>+H221*D221</f>
        <v>0</v>
      </c>
      <c r="K221" s="1115"/>
      <c r="L221" s="1115"/>
      <c r="M221" s="1122"/>
    </row>
    <row r="222" spans="1:13">
      <c r="A222" s="59" t="s">
        <v>1770</v>
      </c>
      <c r="B222" s="2488"/>
      <c r="C222" s="61" t="s">
        <v>25</v>
      </c>
      <c r="D222" s="955">
        <v>650000</v>
      </c>
      <c r="E222" s="1115"/>
      <c r="F222" s="1116"/>
      <c r="G222" s="24">
        <f>+E222*F222</f>
        <v>0</v>
      </c>
      <c r="H222" s="24">
        <f>+E222+G222</f>
        <v>0</v>
      </c>
      <c r="I222" s="24">
        <f>+E222*D222</f>
        <v>0</v>
      </c>
      <c r="J222" s="102">
        <f>+H222*D222</f>
        <v>0</v>
      </c>
      <c r="K222" s="1115"/>
      <c r="L222" s="1115"/>
      <c r="M222" s="1122"/>
    </row>
    <row r="223" spans="1:13">
      <c r="A223" s="59" t="s">
        <v>1771</v>
      </c>
      <c r="B223" s="2488"/>
      <c r="C223" s="61" t="s">
        <v>25</v>
      </c>
      <c r="D223" s="955">
        <v>270000</v>
      </c>
      <c r="E223" s="1115"/>
      <c r="F223" s="1116"/>
      <c r="G223" s="24">
        <f>+E223*F223</f>
        <v>0</v>
      </c>
      <c r="H223" s="24">
        <f>+E223+G223</f>
        <v>0</v>
      </c>
      <c r="I223" s="24">
        <f>+E223*D223</f>
        <v>0</v>
      </c>
      <c r="J223" s="102">
        <f>+H223*D223</f>
        <v>0</v>
      </c>
      <c r="K223" s="1115"/>
      <c r="L223" s="1115"/>
      <c r="M223" s="1122"/>
    </row>
    <row r="224" spans="1:13" ht="75.75" customHeight="1" thickBot="1">
      <c r="A224" s="63" t="s">
        <v>1772</v>
      </c>
      <c r="B224" s="2488"/>
      <c r="C224" s="64" t="s">
        <v>25</v>
      </c>
      <c r="D224" s="956">
        <v>50000</v>
      </c>
      <c r="E224" s="1117"/>
      <c r="F224" s="1118"/>
      <c r="G224" s="24">
        <f>+E224*F224</f>
        <v>0</v>
      </c>
      <c r="H224" s="24">
        <f>+E224+G224</f>
        <v>0</v>
      </c>
      <c r="I224" s="24">
        <f>+E224*D224</f>
        <v>0</v>
      </c>
      <c r="J224" s="102">
        <f>+H224*D224</f>
        <v>0</v>
      </c>
      <c r="K224" s="1117"/>
      <c r="L224" s="1117"/>
      <c r="M224" s="1123"/>
    </row>
    <row r="225" spans="1:13" ht="15.75" thickBot="1">
      <c r="A225" s="38" t="s">
        <v>32</v>
      </c>
      <c r="B225" s="39"/>
      <c r="C225" s="40"/>
      <c r="D225" s="41"/>
      <c r="E225" s="1119"/>
      <c r="F225" s="1120"/>
      <c r="G225" s="1483"/>
      <c r="H225" s="1483"/>
      <c r="I225" s="116">
        <f>SUM(I220:I224)</f>
        <v>0</v>
      </c>
      <c r="J225" s="116">
        <f>SUM(J220:J224)</f>
        <v>0</v>
      </c>
      <c r="K225" s="1119"/>
      <c r="L225" s="1119"/>
      <c r="M225" s="1124"/>
    </row>
    <row r="226" spans="1:13">
      <c r="A226" s="138"/>
      <c r="B226" s="46"/>
      <c r="C226" s="47"/>
      <c r="D226" s="48"/>
    </row>
    <row r="227" spans="1:13">
      <c r="A227" s="138"/>
      <c r="B227" s="46"/>
      <c r="C227" s="47"/>
      <c r="D227" s="48"/>
    </row>
    <row r="228" spans="1:13" ht="15.75" thickBot="1">
      <c r="A228" s="200" t="s">
        <v>1845</v>
      </c>
      <c r="B228" s="5"/>
      <c r="C228" s="6"/>
      <c r="D228" s="6"/>
    </row>
    <row r="229" spans="1:13" ht="30.75" thickBot="1">
      <c r="A229" s="53" t="s">
        <v>9</v>
      </c>
      <c r="B229" s="11" t="s">
        <v>10</v>
      </c>
      <c r="C229" s="11" t="s">
        <v>11</v>
      </c>
      <c r="D229" s="12" t="s">
        <v>12</v>
      </c>
      <c r="E229" s="700" t="s">
        <v>13</v>
      </c>
      <c r="F229" s="213" t="s">
        <v>14</v>
      </c>
      <c r="G229" s="574" t="s">
        <v>15</v>
      </c>
      <c r="H229" s="574" t="s">
        <v>16</v>
      </c>
      <c r="I229" s="574" t="s">
        <v>17</v>
      </c>
      <c r="J229" s="708" t="s">
        <v>18</v>
      </c>
      <c r="K229" s="278" t="s">
        <v>19</v>
      </c>
      <c r="L229" s="709" t="s">
        <v>20</v>
      </c>
      <c r="M229" s="280" t="s">
        <v>21</v>
      </c>
    </row>
    <row r="230" spans="1:13" ht="30">
      <c r="A230" s="304" t="s">
        <v>1812</v>
      </c>
      <c r="B230" s="342"/>
      <c r="C230" s="17"/>
      <c r="D230" s="17"/>
      <c r="E230" s="1112"/>
      <c r="F230" s="1113"/>
      <c r="G230" s="169"/>
      <c r="H230" s="169"/>
      <c r="I230" s="169"/>
      <c r="J230" s="169"/>
      <c r="K230" s="1112"/>
      <c r="L230" s="1112"/>
      <c r="M230" s="1121"/>
    </row>
    <row r="231" spans="1:13">
      <c r="A231" s="62" t="s">
        <v>1813</v>
      </c>
      <c r="B231" s="146"/>
      <c r="C231" s="61" t="s">
        <v>25</v>
      </c>
      <c r="D231" s="85">
        <v>95000</v>
      </c>
      <c r="E231" s="1115"/>
      <c r="F231" s="1116"/>
      <c r="G231" s="24">
        <f>+E231*F231</f>
        <v>0</v>
      </c>
      <c r="H231" s="24">
        <f>+E231+G231</f>
        <v>0</v>
      </c>
      <c r="I231" s="24">
        <f>+E231*D231</f>
        <v>0</v>
      </c>
      <c r="J231" s="102">
        <f>+H231*D231</f>
        <v>0</v>
      </c>
      <c r="K231" s="1115"/>
      <c r="L231" s="1115"/>
      <c r="M231" s="1122"/>
    </row>
    <row r="232" spans="1:13" ht="15" thickBot="1">
      <c r="A232" s="77" t="s">
        <v>1814</v>
      </c>
      <c r="B232" s="147"/>
      <c r="C232" s="64" t="s">
        <v>25</v>
      </c>
      <c r="D232" s="185">
        <v>11000</v>
      </c>
      <c r="E232" s="1117"/>
      <c r="F232" s="1118"/>
      <c r="G232" s="24">
        <f>+E232*F232</f>
        <v>0</v>
      </c>
      <c r="H232" s="24">
        <f>+E232+G232</f>
        <v>0</v>
      </c>
      <c r="I232" s="24">
        <f>+E232*D232</f>
        <v>0</v>
      </c>
      <c r="J232" s="102">
        <f>+H232*D232</f>
        <v>0</v>
      </c>
      <c r="K232" s="1117"/>
      <c r="L232" s="1117"/>
      <c r="M232" s="1123"/>
    </row>
    <row r="233" spans="1:13" ht="15.75" thickBot="1">
      <c r="A233" s="38" t="s">
        <v>32</v>
      </c>
      <c r="B233" s="39"/>
      <c r="C233" s="40"/>
      <c r="D233" s="41"/>
      <c r="E233" s="1119"/>
      <c r="F233" s="1120"/>
      <c r="G233" s="1483"/>
      <c r="H233" s="1483"/>
      <c r="I233" s="116">
        <f>SUM(I231:I232)</f>
        <v>0</v>
      </c>
      <c r="J233" s="116">
        <f>SUM(J231:J232)</f>
        <v>0</v>
      </c>
      <c r="K233" s="1119"/>
      <c r="L233" s="1119"/>
      <c r="M233" s="1124"/>
    </row>
    <row r="234" spans="1:13">
      <c r="A234" s="138"/>
      <c r="B234" s="46"/>
      <c r="C234" s="47"/>
      <c r="D234" s="48"/>
    </row>
    <row r="235" spans="1:13" ht="15.75" thickBot="1">
      <c r="A235" s="2338"/>
      <c r="B235" s="46"/>
      <c r="C235" s="47"/>
      <c r="D235" s="48"/>
    </row>
    <row r="236" spans="1:13" ht="15.75" thickBot="1">
      <c r="A236" s="632" t="s">
        <v>4320</v>
      </c>
      <c r="B236" s="1974"/>
      <c r="C236" s="1975"/>
      <c r="D236" s="1975"/>
      <c r="E236" s="1890"/>
      <c r="F236" s="1891"/>
      <c r="G236" s="1894"/>
      <c r="H236" s="1894"/>
      <c r="I236" s="1894"/>
      <c r="J236" s="1894"/>
      <c r="K236" s="1890"/>
      <c r="L236" s="1890"/>
      <c r="M236" s="1890"/>
    </row>
    <row r="237" spans="1:13" ht="75.75" customHeight="1" thickBot="1">
      <c r="A237" s="1952" t="s">
        <v>9</v>
      </c>
      <c r="B237" s="1953" t="s">
        <v>10</v>
      </c>
      <c r="C237" s="1953" t="s">
        <v>11</v>
      </c>
      <c r="D237" s="1954" t="s">
        <v>12</v>
      </c>
      <c r="E237" s="1955" t="s">
        <v>13</v>
      </c>
      <c r="F237" s="1956" t="s">
        <v>14</v>
      </c>
      <c r="G237" s="1957" t="s">
        <v>15</v>
      </c>
      <c r="H237" s="1957" t="s">
        <v>16</v>
      </c>
      <c r="I237" s="1957" t="s">
        <v>17</v>
      </c>
      <c r="J237" s="1958" t="s">
        <v>18</v>
      </c>
      <c r="K237" s="1959" t="s">
        <v>19</v>
      </c>
      <c r="L237" s="1960" t="s">
        <v>20</v>
      </c>
      <c r="M237" s="1961" t="s">
        <v>21</v>
      </c>
    </row>
    <row r="238" spans="1:13" ht="15">
      <c r="A238" s="1963" t="s">
        <v>1816</v>
      </c>
      <c r="B238" s="1976"/>
      <c r="C238" s="1965"/>
      <c r="D238" s="1965"/>
      <c r="E238" s="1801"/>
      <c r="F238" s="1802"/>
      <c r="G238" s="1803"/>
      <c r="H238" s="1803"/>
      <c r="I238" s="1803"/>
      <c r="J238" s="1803"/>
      <c r="K238" s="1801"/>
      <c r="L238" s="1801"/>
      <c r="M238" s="1804"/>
    </row>
    <row r="239" spans="1:13" ht="15" thickBot="1">
      <c r="A239" s="1977" t="s">
        <v>1816</v>
      </c>
      <c r="B239" s="1978" t="s">
        <v>1817</v>
      </c>
      <c r="C239" s="1979" t="s">
        <v>25</v>
      </c>
      <c r="D239" s="1980">
        <v>3700</v>
      </c>
      <c r="E239" s="1810"/>
      <c r="F239" s="1811"/>
      <c r="G239" s="1807">
        <f>+E239*F239</f>
        <v>0</v>
      </c>
      <c r="H239" s="1807">
        <f>+E239+G239</f>
        <v>0</v>
      </c>
      <c r="I239" s="1807">
        <f>+E239*D239</f>
        <v>0</v>
      </c>
      <c r="J239" s="1919">
        <f>+H239*D239</f>
        <v>0</v>
      </c>
      <c r="K239" s="1810"/>
      <c r="L239" s="1810"/>
      <c r="M239" s="1812"/>
    </row>
    <row r="240" spans="1:13" ht="15.75" thickBot="1">
      <c r="A240" s="1926" t="s">
        <v>32</v>
      </c>
      <c r="B240" s="1927"/>
      <c r="C240" s="1928"/>
      <c r="D240" s="1929"/>
      <c r="E240" s="1930"/>
      <c r="F240" s="1931"/>
      <c r="G240" s="1973"/>
      <c r="H240" s="1973"/>
      <c r="I240" s="1933">
        <f>SUM(I239)</f>
        <v>0</v>
      </c>
      <c r="J240" s="1933">
        <f>SUM(J239)</f>
        <v>0</v>
      </c>
      <c r="K240" s="1930"/>
      <c r="L240" s="1930"/>
      <c r="M240" s="1934"/>
    </row>
    <row r="241" spans="1:13">
      <c r="A241" s="1981"/>
      <c r="B241" s="1887"/>
      <c r="C241" s="1888"/>
      <c r="D241" s="1889"/>
      <c r="E241" s="1890"/>
      <c r="F241" s="1891"/>
      <c r="G241" s="1894"/>
      <c r="H241" s="1894"/>
      <c r="I241" s="1894"/>
      <c r="J241" s="1894"/>
      <c r="K241" s="1890"/>
      <c r="L241" s="1890"/>
      <c r="M241" s="1890"/>
    </row>
    <row r="242" spans="1:13">
      <c r="A242" s="138"/>
      <c r="B242" s="46"/>
      <c r="C242" s="47"/>
      <c r="D242" s="48"/>
    </row>
    <row r="243" spans="1:13" ht="15.75" thickBot="1">
      <c r="A243" s="200" t="s">
        <v>1848</v>
      </c>
      <c r="B243" s="66"/>
      <c r="C243" s="6"/>
      <c r="D243" s="6"/>
    </row>
    <row r="244" spans="1:13" ht="75.75" customHeight="1" thickBot="1">
      <c r="A244" s="10" t="s">
        <v>9</v>
      </c>
      <c r="B244" s="11" t="s">
        <v>10</v>
      </c>
      <c r="C244" s="11" t="s">
        <v>11</v>
      </c>
      <c r="D244" s="12" t="s">
        <v>12</v>
      </c>
      <c r="E244" s="700" t="s">
        <v>13</v>
      </c>
      <c r="F244" s="213" t="s">
        <v>14</v>
      </c>
      <c r="G244" s="574" t="s">
        <v>15</v>
      </c>
      <c r="H244" s="574" t="s">
        <v>16</v>
      </c>
      <c r="I244" s="574" t="s">
        <v>17</v>
      </c>
      <c r="J244" s="708" t="s">
        <v>18</v>
      </c>
      <c r="K244" s="278" t="s">
        <v>19</v>
      </c>
      <c r="L244" s="709" t="s">
        <v>20</v>
      </c>
      <c r="M244" s="280" t="s">
        <v>21</v>
      </c>
    </row>
    <row r="245" spans="1:13" ht="15">
      <c r="A245" s="167" t="s">
        <v>1819</v>
      </c>
      <c r="B245" s="201"/>
      <c r="C245" s="17"/>
      <c r="D245" s="17"/>
      <c r="E245" s="1112"/>
      <c r="F245" s="1113"/>
      <c r="G245" s="169"/>
      <c r="H245" s="169"/>
      <c r="I245" s="169"/>
      <c r="J245" s="169"/>
      <c r="K245" s="1112"/>
      <c r="L245" s="1112"/>
      <c r="M245" s="1121"/>
    </row>
    <row r="246" spans="1:13" ht="28.5">
      <c r="A246" s="778" t="s">
        <v>1820</v>
      </c>
      <c r="B246" s="779" t="s">
        <v>1821</v>
      </c>
      <c r="C246" s="61" t="s">
        <v>25</v>
      </c>
      <c r="D246" s="85">
        <v>50</v>
      </c>
      <c r="E246" s="1115"/>
      <c r="F246" s="1116"/>
      <c r="G246" s="24">
        <f t="shared" ref="G246:G252" si="28">+E246*F246</f>
        <v>0</v>
      </c>
      <c r="H246" s="24">
        <f t="shared" ref="H246:H252" si="29">+E246+G246</f>
        <v>0</v>
      </c>
      <c r="I246" s="24">
        <f t="shared" ref="I246:I252" si="30">+E246*D246</f>
        <v>0</v>
      </c>
      <c r="J246" s="102">
        <f t="shared" ref="J246:J252" si="31">+H246*D246</f>
        <v>0</v>
      </c>
      <c r="K246" s="1115"/>
      <c r="L246" s="1115"/>
      <c r="M246" s="1122"/>
    </row>
    <row r="247" spans="1:13" ht="57">
      <c r="A247" s="778" t="s">
        <v>1822</v>
      </c>
      <c r="B247" s="779" t="s">
        <v>1823</v>
      </c>
      <c r="C247" s="61" t="s">
        <v>25</v>
      </c>
      <c r="D247" s="85">
        <v>13000</v>
      </c>
      <c r="E247" s="1115"/>
      <c r="F247" s="1116"/>
      <c r="G247" s="24">
        <f t="shared" si="28"/>
        <v>0</v>
      </c>
      <c r="H247" s="24">
        <f t="shared" si="29"/>
        <v>0</v>
      </c>
      <c r="I247" s="24">
        <f t="shared" si="30"/>
        <v>0</v>
      </c>
      <c r="J247" s="102">
        <f t="shared" si="31"/>
        <v>0</v>
      </c>
      <c r="K247" s="1115"/>
      <c r="L247" s="1115"/>
      <c r="M247" s="1122"/>
    </row>
    <row r="248" spans="1:13" ht="57">
      <c r="A248" s="778" t="s">
        <v>1824</v>
      </c>
      <c r="B248" s="779" t="s">
        <v>1825</v>
      </c>
      <c r="C248" s="61" t="s">
        <v>25</v>
      </c>
      <c r="D248" s="85">
        <v>100</v>
      </c>
      <c r="E248" s="1115"/>
      <c r="F248" s="1116"/>
      <c r="G248" s="24">
        <f t="shared" si="28"/>
        <v>0</v>
      </c>
      <c r="H248" s="24">
        <f t="shared" si="29"/>
        <v>0</v>
      </c>
      <c r="I248" s="24">
        <f t="shared" si="30"/>
        <v>0</v>
      </c>
      <c r="J248" s="102">
        <f t="shared" si="31"/>
        <v>0</v>
      </c>
      <c r="K248" s="1115"/>
      <c r="L248" s="1115"/>
      <c r="M248" s="1122"/>
    </row>
    <row r="249" spans="1:13" ht="57">
      <c r="A249" s="778" t="s">
        <v>1826</v>
      </c>
      <c r="B249" s="779" t="s">
        <v>1827</v>
      </c>
      <c r="C249" s="61" t="s">
        <v>25</v>
      </c>
      <c r="D249" s="85">
        <v>3000</v>
      </c>
      <c r="E249" s="1115"/>
      <c r="F249" s="1116"/>
      <c r="G249" s="24">
        <f t="shared" si="28"/>
        <v>0</v>
      </c>
      <c r="H249" s="24">
        <f t="shared" si="29"/>
        <v>0</v>
      </c>
      <c r="I249" s="24">
        <f t="shared" si="30"/>
        <v>0</v>
      </c>
      <c r="J249" s="102">
        <f t="shared" si="31"/>
        <v>0</v>
      </c>
      <c r="K249" s="1115"/>
      <c r="L249" s="1115"/>
      <c r="M249" s="1122"/>
    </row>
    <row r="250" spans="1:13" ht="71.25">
      <c r="A250" s="778" t="s">
        <v>1828</v>
      </c>
      <c r="B250" s="779" t="s">
        <v>1829</v>
      </c>
      <c r="C250" s="61" t="s">
        <v>25</v>
      </c>
      <c r="D250" s="85">
        <v>1700</v>
      </c>
      <c r="E250" s="1115"/>
      <c r="F250" s="1116"/>
      <c r="G250" s="24">
        <f t="shared" si="28"/>
        <v>0</v>
      </c>
      <c r="H250" s="24">
        <f t="shared" si="29"/>
        <v>0</v>
      </c>
      <c r="I250" s="24">
        <f t="shared" si="30"/>
        <v>0</v>
      </c>
      <c r="J250" s="102">
        <f t="shared" si="31"/>
        <v>0</v>
      </c>
      <c r="K250" s="1115"/>
      <c r="L250" s="1115"/>
      <c r="M250" s="1122"/>
    </row>
    <row r="251" spans="1:13" ht="75.75" customHeight="1">
      <c r="A251" s="778" t="s">
        <v>1830</v>
      </c>
      <c r="B251" s="779" t="s">
        <v>1831</v>
      </c>
      <c r="C251" s="61" t="s">
        <v>25</v>
      </c>
      <c r="D251" s="85">
        <v>15000</v>
      </c>
      <c r="E251" s="1115"/>
      <c r="F251" s="1116"/>
      <c r="G251" s="24">
        <f t="shared" si="28"/>
        <v>0</v>
      </c>
      <c r="H251" s="24">
        <f t="shared" si="29"/>
        <v>0</v>
      </c>
      <c r="I251" s="24">
        <f t="shared" si="30"/>
        <v>0</v>
      </c>
      <c r="J251" s="102">
        <f t="shared" si="31"/>
        <v>0</v>
      </c>
      <c r="K251" s="1115"/>
      <c r="L251" s="1115"/>
      <c r="M251" s="1122"/>
    </row>
    <row r="252" spans="1:13" ht="28.5">
      <c r="A252" s="972" t="s">
        <v>1832</v>
      </c>
      <c r="B252" s="973" t="s">
        <v>1833</v>
      </c>
      <c r="C252" s="64" t="s">
        <v>25</v>
      </c>
      <c r="D252" s="85">
        <v>50</v>
      </c>
      <c r="E252" s="1115"/>
      <c r="F252" s="1116"/>
      <c r="G252" s="780">
        <f t="shared" si="28"/>
        <v>0</v>
      </c>
      <c r="H252" s="780">
        <f t="shared" si="29"/>
        <v>0</v>
      </c>
      <c r="I252" s="780">
        <f t="shared" si="30"/>
        <v>0</v>
      </c>
      <c r="J252" s="789">
        <f t="shared" si="31"/>
        <v>0</v>
      </c>
      <c r="K252" s="1115"/>
      <c r="L252" s="1115"/>
      <c r="M252" s="1122"/>
    </row>
    <row r="253" spans="1:13" ht="25.5" customHeight="1" thickBot="1">
      <c r="A253" s="778" t="s">
        <v>3917</v>
      </c>
      <c r="B253" s="779" t="s">
        <v>3918</v>
      </c>
      <c r="C253" s="61" t="s">
        <v>25</v>
      </c>
      <c r="D253" s="341">
        <v>100</v>
      </c>
      <c r="E253" s="1129"/>
      <c r="F253" s="1130"/>
      <c r="G253" s="780">
        <f t="shared" ref="G253" si="32">+E253*F253</f>
        <v>0</v>
      </c>
      <c r="H253" s="780">
        <f t="shared" ref="H253" si="33">+E253+G253</f>
        <v>0</v>
      </c>
      <c r="I253" s="780">
        <f t="shared" ref="I253" si="34">+E253*D253</f>
        <v>0</v>
      </c>
      <c r="J253" s="789">
        <f t="shared" ref="J253" si="35">+H253*D253</f>
        <v>0</v>
      </c>
      <c r="K253" s="1115"/>
      <c r="L253" s="1129"/>
      <c r="M253" s="1132"/>
    </row>
    <row r="254" spans="1:13" ht="15.75" thickBot="1">
      <c r="A254" s="38" t="s">
        <v>32</v>
      </c>
      <c r="B254" s="39"/>
      <c r="C254" s="40"/>
      <c r="D254" s="41"/>
      <c r="E254" s="1119"/>
      <c r="F254" s="1120"/>
      <c r="G254" s="1483"/>
      <c r="H254" s="1483"/>
      <c r="I254" s="116">
        <f>SUM(I246:I253)</f>
        <v>0</v>
      </c>
      <c r="J254" s="116">
        <f>SUM(J246:J253)</f>
        <v>0</v>
      </c>
      <c r="K254" s="1119"/>
      <c r="L254" s="1119"/>
      <c r="M254" s="1124"/>
    </row>
    <row r="255" spans="1:13">
      <c r="A255" s="138"/>
      <c r="B255" s="46"/>
      <c r="C255" s="47"/>
      <c r="D255" s="48"/>
    </row>
    <row r="256" spans="1:13">
      <c r="A256" s="138"/>
      <c r="B256" s="46"/>
      <c r="C256" s="47"/>
      <c r="D256" s="48"/>
    </row>
    <row r="257" spans="1:40" ht="15.75" thickBot="1">
      <c r="A257" s="200" t="s">
        <v>1859</v>
      </c>
      <c r="B257" s="1982"/>
      <c r="C257" s="1975"/>
      <c r="D257" s="1975"/>
      <c r="E257" s="1890"/>
      <c r="F257" s="1891"/>
      <c r="G257" s="1894"/>
      <c r="H257" s="1894"/>
      <c r="I257" s="1894"/>
      <c r="J257" s="1894"/>
      <c r="K257" s="1890"/>
      <c r="L257" s="1890"/>
      <c r="M257" s="1890"/>
      <c r="N257" s="1894"/>
      <c r="O257" s="1894"/>
      <c r="P257" s="1894"/>
      <c r="Q257" s="1894"/>
      <c r="R257" s="1894"/>
      <c r="S257" s="1894"/>
      <c r="T257" s="1894"/>
      <c r="U257" s="1894"/>
      <c r="V257" s="1894"/>
      <c r="W257" s="1894"/>
      <c r="X257" s="1894"/>
      <c r="Y257" s="1894"/>
      <c r="Z257" s="1894"/>
      <c r="AA257" s="1894"/>
      <c r="AB257" s="1894"/>
      <c r="AC257" s="1894"/>
      <c r="AD257" s="1894"/>
      <c r="AE257" s="1894"/>
      <c r="AF257" s="1894"/>
      <c r="AG257" s="1894"/>
      <c r="AH257" s="1894"/>
      <c r="AI257" s="1894"/>
      <c r="AJ257" s="1894"/>
      <c r="AK257" s="1894"/>
      <c r="AL257" s="1894"/>
      <c r="AM257" s="1894"/>
      <c r="AN257" s="1894"/>
    </row>
    <row r="258" spans="1:40" ht="30.75" thickBot="1">
      <c r="A258" s="1983" t="s">
        <v>9</v>
      </c>
      <c r="B258" s="1953" t="s">
        <v>10</v>
      </c>
      <c r="C258" s="1953" t="s">
        <v>11</v>
      </c>
      <c r="D258" s="1954" t="s">
        <v>12</v>
      </c>
      <c r="E258" s="1955" t="s">
        <v>13</v>
      </c>
      <c r="F258" s="1956" t="s">
        <v>14</v>
      </c>
      <c r="G258" s="1957" t="s">
        <v>15</v>
      </c>
      <c r="H258" s="1957" t="s">
        <v>16</v>
      </c>
      <c r="I258" s="1957" t="s">
        <v>17</v>
      </c>
      <c r="J258" s="1958" t="s">
        <v>18</v>
      </c>
      <c r="K258" s="1959" t="s">
        <v>19</v>
      </c>
      <c r="L258" s="1960" t="s">
        <v>20</v>
      </c>
      <c r="M258" s="1961" t="s">
        <v>21</v>
      </c>
      <c r="N258" s="1894"/>
      <c r="O258" s="1894"/>
      <c r="P258" s="1894"/>
      <c r="Q258" s="1894"/>
      <c r="R258" s="1894"/>
      <c r="S258" s="1894"/>
      <c r="T258" s="1894"/>
      <c r="U258" s="1894"/>
      <c r="V258" s="1894"/>
      <c r="W258" s="1894"/>
      <c r="X258" s="1894"/>
      <c r="Y258" s="1894"/>
      <c r="Z258" s="1894"/>
      <c r="AA258" s="1894"/>
      <c r="AB258" s="1894"/>
      <c r="AC258" s="1894"/>
      <c r="AD258" s="1894"/>
      <c r="AE258" s="1894"/>
      <c r="AF258" s="1894"/>
      <c r="AG258" s="1894"/>
      <c r="AH258" s="1894"/>
      <c r="AI258" s="1894"/>
      <c r="AJ258" s="1894"/>
      <c r="AK258" s="1894"/>
      <c r="AL258" s="1894"/>
      <c r="AM258" s="1894"/>
      <c r="AN258" s="1894"/>
    </row>
    <row r="259" spans="1:40" ht="37.5" customHeight="1">
      <c r="A259" s="1984" t="s">
        <v>1834</v>
      </c>
      <c r="B259" s="1985"/>
      <c r="C259" s="1986"/>
      <c r="D259" s="1986"/>
      <c r="E259" s="1801"/>
      <c r="F259" s="1802"/>
      <c r="G259" s="1803"/>
      <c r="H259" s="1803"/>
      <c r="I259" s="1803"/>
      <c r="J259" s="1803"/>
      <c r="K259" s="1801"/>
      <c r="L259" s="1801"/>
      <c r="M259" s="1804"/>
      <c r="N259" s="1894"/>
      <c r="O259" s="1894"/>
      <c r="P259" s="1894"/>
      <c r="Q259" s="1894"/>
      <c r="R259" s="1894"/>
      <c r="S259" s="1894"/>
      <c r="T259" s="1894"/>
      <c r="U259" s="1894"/>
      <c r="V259" s="1894"/>
      <c r="W259" s="1894"/>
      <c r="X259" s="1894"/>
      <c r="Y259" s="1894"/>
      <c r="Z259" s="1894"/>
      <c r="AA259" s="1894"/>
      <c r="AB259" s="1894"/>
      <c r="AC259" s="1894"/>
      <c r="AD259" s="1894"/>
      <c r="AE259" s="1894"/>
      <c r="AF259" s="1894"/>
      <c r="AG259" s="1894"/>
      <c r="AH259" s="1894"/>
      <c r="AI259" s="1894"/>
      <c r="AJ259" s="1894"/>
      <c r="AK259" s="1894"/>
      <c r="AL259" s="1894"/>
      <c r="AM259" s="1894"/>
      <c r="AN259" s="1894"/>
    </row>
    <row r="260" spans="1:40" ht="171.75" thickBot="1">
      <c r="A260" s="1987" t="s">
        <v>1835</v>
      </c>
      <c r="B260" s="1988" t="s">
        <v>1836</v>
      </c>
      <c r="C260" s="1989" t="s">
        <v>25</v>
      </c>
      <c r="D260" s="1735">
        <v>5</v>
      </c>
      <c r="E260" s="1810"/>
      <c r="F260" s="1811"/>
      <c r="G260" s="1807">
        <f>+E260*F260</f>
        <v>0</v>
      </c>
      <c r="H260" s="1807">
        <f>+E260+G260</f>
        <v>0</v>
      </c>
      <c r="I260" s="1807">
        <f>+E260*D260</f>
        <v>0</v>
      </c>
      <c r="J260" s="1919">
        <f>+H260*D260</f>
        <v>0</v>
      </c>
      <c r="K260" s="1810"/>
      <c r="L260" s="1810"/>
      <c r="M260" s="1812"/>
      <c r="N260" s="1894"/>
      <c r="O260" s="1894"/>
      <c r="P260" s="1894"/>
      <c r="Q260" s="1894"/>
      <c r="R260" s="1894"/>
      <c r="S260" s="1894"/>
      <c r="T260" s="1894"/>
      <c r="U260" s="1894"/>
      <c r="V260" s="1894"/>
      <c r="W260" s="1894"/>
      <c r="X260" s="1894"/>
      <c r="Y260" s="1894"/>
      <c r="Z260" s="1894"/>
      <c r="AA260" s="1894"/>
      <c r="AB260" s="1894"/>
      <c r="AC260" s="1894"/>
      <c r="AD260" s="1894"/>
      <c r="AE260" s="1894"/>
      <c r="AF260" s="1894"/>
      <c r="AG260" s="1894"/>
      <c r="AH260" s="1894"/>
      <c r="AI260" s="1894"/>
      <c r="AJ260" s="1894"/>
      <c r="AK260" s="1894"/>
      <c r="AL260" s="1894"/>
      <c r="AM260" s="1894"/>
      <c r="AN260" s="1894"/>
    </row>
    <row r="261" spans="1:40" ht="15.75" thickBot="1">
      <c r="A261" s="1926" t="s">
        <v>32</v>
      </c>
      <c r="B261" s="1990"/>
      <c r="C261" s="1991"/>
      <c r="D261" s="1929"/>
      <c r="E261" s="1930"/>
      <c r="F261" s="1931"/>
      <c r="G261" s="1973"/>
      <c r="H261" s="1973"/>
      <c r="I261" s="1933">
        <f>SUM(I260)</f>
        <v>0</v>
      </c>
      <c r="J261" s="1933">
        <f>SUM(J260)</f>
        <v>0</v>
      </c>
      <c r="K261" s="1930"/>
      <c r="L261" s="1930"/>
      <c r="M261" s="1934"/>
      <c r="N261" s="1894"/>
      <c r="O261" s="1894"/>
      <c r="P261" s="1894"/>
      <c r="Q261" s="1894"/>
      <c r="R261" s="1894"/>
      <c r="S261" s="1894"/>
      <c r="T261" s="1894"/>
      <c r="U261" s="1894"/>
      <c r="V261" s="1894"/>
      <c r="W261" s="1894"/>
      <c r="X261" s="1894"/>
      <c r="Y261" s="1894"/>
      <c r="Z261" s="1894"/>
      <c r="AA261" s="1894"/>
      <c r="AB261" s="1894"/>
      <c r="AC261" s="1894"/>
      <c r="AD261" s="1894"/>
      <c r="AE261" s="1894"/>
      <c r="AF261" s="1894"/>
      <c r="AG261" s="1894"/>
      <c r="AH261" s="1894"/>
      <c r="AI261" s="1894"/>
      <c r="AJ261" s="1894"/>
      <c r="AK261" s="1894"/>
      <c r="AL261" s="1894"/>
      <c r="AM261" s="1894"/>
      <c r="AN261" s="1894"/>
    </row>
    <row r="262" spans="1:40">
      <c r="A262" s="1981"/>
      <c r="B262" s="1887"/>
      <c r="C262" s="1888"/>
      <c r="D262" s="1889"/>
      <c r="E262" s="1890"/>
      <c r="F262" s="1891"/>
      <c r="G262" s="1894"/>
      <c r="H262" s="1894"/>
      <c r="I262" s="1894"/>
      <c r="J262" s="1894"/>
      <c r="K262" s="1890"/>
      <c r="L262" s="1890"/>
      <c r="M262" s="1890"/>
      <c r="N262" s="1894"/>
      <c r="O262" s="1894"/>
      <c r="P262" s="1894"/>
      <c r="Q262" s="1894"/>
      <c r="R262" s="1894"/>
      <c r="S262" s="1894"/>
      <c r="T262" s="1894"/>
      <c r="U262" s="1894"/>
      <c r="V262" s="1894"/>
      <c r="W262" s="1894"/>
      <c r="X262" s="1894"/>
      <c r="Y262" s="1894"/>
      <c r="Z262" s="1894"/>
      <c r="AA262" s="1894"/>
      <c r="AB262" s="1894"/>
      <c r="AC262" s="1894"/>
      <c r="AD262" s="1894"/>
      <c r="AE262" s="1894"/>
      <c r="AF262" s="1894"/>
      <c r="AG262" s="1894"/>
      <c r="AH262" s="1894"/>
      <c r="AI262" s="1894"/>
      <c r="AJ262" s="1894"/>
      <c r="AK262" s="1894"/>
      <c r="AL262" s="1894"/>
      <c r="AM262" s="1894"/>
      <c r="AN262" s="1894"/>
    </row>
    <row r="263" spans="1:40">
      <c r="A263" s="1981"/>
      <c r="B263" s="1887"/>
      <c r="C263" s="1888"/>
      <c r="D263" s="1889"/>
      <c r="E263" s="1890"/>
      <c r="F263" s="1891"/>
      <c r="G263" s="1894"/>
      <c r="H263" s="1894"/>
      <c r="I263" s="1894"/>
      <c r="J263" s="1894"/>
      <c r="K263" s="1890"/>
      <c r="L263" s="1890"/>
      <c r="M263" s="1890"/>
      <c r="N263" s="1894"/>
      <c r="O263" s="1894"/>
      <c r="P263" s="1894"/>
      <c r="Q263" s="1894"/>
      <c r="R263" s="1894"/>
      <c r="S263" s="1894"/>
      <c r="T263" s="1894"/>
      <c r="U263" s="1894"/>
      <c r="V263" s="1894"/>
      <c r="W263" s="1894"/>
      <c r="X263" s="1894"/>
      <c r="Y263" s="1894"/>
      <c r="Z263" s="1894"/>
      <c r="AA263" s="1894"/>
      <c r="AB263" s="1894"/>
      <c r="AC263" s="1894"/>
      <c r="AD263" s="1894"/>
      <c r="AE263" s="1894"/>
      <c r="AF263" s="1894"/>
      <c r="AG263" s="1894"/>
      <c r="AH263" s="1894"/>
      <c r="AI263" s="1894"/>
      <c r="AJ263" s="1894"/>
      <c r="AK263" s="1894"/>
      <c r="AL263" s="1894"/>
      <c r="AM263" s="1894"/>
      <c r="AN263" s="1894"/>
    </row>
    <row r="264" spans="1:40" ht="15.75" thickBot="1">
      <c r="A264" s="200" t="s">
        <v>1865</v>
      </c>
      <c r="B264" s="1982"/>
      <c r="C264" s="1975"/>
      <c r="D264" s="1975"/>
      <c r="E264" s="1890"/>
      <c r="F264" s="1891"/>
      <c r="G264" s="1894"/>
      <c r="H264" s="1894"/>
      <c r="I264" s="1894"/>
      <c r="J264" s="1894"/>
      <c r="K264" s="1890"/>
      <c r="L264" s="1890"/>
      <c r="M264" s="1890"/>
      <c r="N264" s="1894"/>
      <c r="O264" s="1894"/>
      <c r="P264" s="1894"/>
      <c r="Q264" s="1894"/>
      <c r="R264" s="1894"/>
      <c r="S264" s="1894"/>
      <c r="T264" s="1894"/>
      <c r="U264" s="1894"/>
      <c r="V264" s="1894"/>
      <c r="W264" s="1894"/>
      <c r="X264" s="1894"/>
      <c r="Y264" s="1894"/>
      <c r="Z264" s="1894"/>
      <c r="AA264" s="1894"/>
      <c r="AB264" s="1894"/>
      <c r="AC264" s="1894"/>
      <c r="AD264" s="1894"/>
      <c r="AE264" s="1894"/>
      <c r="AF264" s="1894"/>
      <c r="AG264" s="1894"/>
      <c r="AH264" s="1894"/>
      <c r="AI264" s="1894"/>
      <c r="AJ264" s="1894"/>
      <c r="AK264" s="1894"/>
      <c r="AL264" s="1894"/>
      <c r="AM264" s="1894"/>
      <c r="AN264" s="1894"/>
    </row>
    <row r="265" spans="1:40" ht="30.75" thickBot="1">
      <c r="A265" s="1952" t="s">
        <v>9</v>
      </c>
      <c r="B265" s="1953" t="s">
        <v>10</v>
      </c>
      <c r="C265" s="1953" t="s">
        <v>11</v>
      </c>
      <c r="D265" s="1954" t="s">
        <v>12</v>
      </c>
      <c r="E265" s="1955" t="s">
        <v>13</v>
      </c>
      <c r="F265" s="1956" t="s">
        <v>14</v>
      </c>
      <c r="G265" s="1957" t="s">
        <v>15</v>
      </c>
      <c r="H265" s="1957" t="s">
        <v>16</v>
      </c>
      <c r="I265" s="1957" t="s">
        <v>17</v>
      </c>
      <c r="J265" s="1958" t="s">
        <v>18</v>
      </c>
      <c r="K265" s="1959" t="s">
        <v>19</v>
      </c>
      <c r="L265" s="1960" t="s">
        <v>20</v>
      </c>
      <c r="M265" s="1961" t="s">
        <v>21</v>
      </c>
      <c r="N265" s="1894"/>
      <c r="O265" s="1894"/>
      <c r="P265" s="1894"/>
      <c r="Q265" s="1894"/>
      <c r="R265" s="1894"/>
      <c r="S265" s="1894"/>
      <c r="T265" s="1894"/>
      <c r="U265" s="1894"/>
      <c r="V265" s="1894"/>
      <c r="W265" s="1894"/>
      <c r="X265" s="1894"/>
      <c r="Y265" s="1894"/>
      <c r="Z265" s="1894"/>
      <c r="AA265" s="1894"/>
      <c r="AB265" s="1894"/>
      <c r="AC265" s="1894"/>
      <c r="AD265" s="1894"/>
      <c r="AE265" s="1894"/>
      <c r="AF265" s="1894"/>
      <c r="AG265" s="1894"/>
      <c r="AH265" s="1894"/>
      <c r="AI265" s="1894"/>
      <c r="AJ265" s="1894"/>
      <c r="AK265" s="1894"/>
      <c r="AL265" s="1894"/>
      <c r="AM265" s="1894"/>
      <c r="AN265" s="1894"/>
    </row>
    <row r="266" spans="1:40" ht="75.75" customHeight="1">
      <c r="A266" s="304" t="s">
        <v>1838</v>
      </c>
      <c r="B266" s="974"/>
      <c r="C266" s="306"/>
      <c r="D266" s="975"/>
      <c r="E266" s="1112"/>
      <c r="F266" s="1113"/>
      <c r="G266" s="169"/>
      <c r="H266" s="169"/>
      <c r="I266" s="169"/>
      <c r="J266" s="169"/>
      <c r="K266" s="1112"/>
      <c r="L266" s="1112"/>
      <c r="M266" s="1121"/>
    </row>
    <row r="267" spans="1:40" ht="29.25" thickBot="1">
      <c r="A267" s="972" t="s">
        <v>1839</v>
      </c>
      <c r="B267" s="973" t="s">
        <v>1840</v>
      </c>
      <c r="C267" s="64" t="s">
        <v>25</v>
      </c>
      <c r="D267" s="185">
        <v>200</v>
      </c>
      <c r="E267" s="1117"/>
      <c r="F267" s="1118"/>
      <c r="G267" s="24">
        <f>+E267*F267</f>
        <v>0</v>
      </c>
      <c r="H267" s="24">
        <f>+E267+G267</f>
        <v>0</v>
      </c>
      <c r="I267" s="24">
        <f>+E267*D267</f>
        <v>0</v>
      </c>
      <c r="J267" s="102">
        <f>+H267*D267</f>
        <v>0</v>
      </c>
      <c r="K267" s="1117"/>
      <c r="L267" s="1117"/>
      <c r="M267" s="1123"/>
    </row>
    <row r="268" spans="1:40" ht="15.75" thickBot="1">
      <c r="A268" s="38" t="s">
        <v>32</v>
      </c>
      <c r="B268" s="39"/>
      <c r="C268" s="40"/>
      <c r="D268" s="41"/>
      <c r="E268" s="1119"/>
      <c r="F268" s="1120"/>
      <c r="G268" s="1483"/>
      <c r="H268" s="1483"/>
      <c r="I268" s="116">
        <f>SUM(I267)</f>
        <v>0</v>
      </c>
      <c r="J268" s="116">
        <f>SUM(J267)</f>
        <v>0</v>
      </c>
      <c r="K268" s="1119"/>
      <c r="L268" s="1119"/>
      <c r="M268" s="1124"/>
    </row>
    <row r="269" spans="1:40">
      <c r="A269" s="138"/>
      <c r="B269" s="46"/>
      <c r="C269" s="47"/>
      <c r="D269" s="48"/>
    </row>
    <row r="270" spans="1:40">
      <c r="A270" s="138"/>
      <c r="B270" s="46"/>
      <c r="C270" s="47"/>
      <c r="D270" s="48"/>
    </row>
    <row r="271" spans="1:40" ht="15.75" thickBot="1">
      <c r="A271" s="188" t="s">
        <v>1871</v>
      </c>
      <c r="B271" s="139"/>
      <c r="C271" s="6"/>
      <c r="D271" s="6"/>
    </row>
    <row r="272" spans="1:40" ht="30.75" thickBot="1">
      <c r="A272" s="53" t="s">
        <v>9</v>
      </c>
      <c r="B272" s="11" t="s">
        <v>10</v>
      </c>
      <c r="C272" s="11" t="s">
        <v>11</v>
      </c>
      <c r="D272" s="12" t="s">
        <v>12</v>
      </c>
      <c r="E272" s="700" t="s">
        <v>13</v>
      </c>
      <c r="F272" s="213" t="s">
        <v>14</v>
      </c>
      <c r="G272" s="574" t="s">
        <v>15</v>
      </c>
      <c r="H272" s="574" t="s">
        <v>16</v>
      </c>
      <c r="I272" s="574" t="s">
        <v>17</v>
      </c>
      <c r="J272" s="708" t="s">
        <v>18</v>
      </c>
      <c r="K272" s="278" t="s">
        <v>19</v>
      </c>
      <c r="L272" s="709" t="s">
        <v>20</v>
      </c>
      <c r="M272" s="280" t="s">
        <v>21</v>
      </c>
    </row>
    <row r="273" spans="1:13" ht="75" customHeight="1">
      <c r="A273" s="976" t="s">
        <v>1842</v>
      </c>
      <c r="B273" s="977"/>
      <c r="C273" s="978"/>
      <c r="D273" s="978"/>
      <c r="E273" s="1112"/>
      <c r="F273" s="1113"/>
      <c r="G273" s="169"/>
      <c r="H273" s="169"/>
      <c r="I273" s="169"/>
      <c r="J273" s="169"/>
      <c r="K273" s="1112"/>
      <c r="L273" s="1112"/>
      <c r="M273" s="1121"/>
    </row>
    <row r="274" spans="1:13" ht="81.75" customHeight="1" thickBot="1">
      <c r="A274" s="456" t="s">
        <v>1842</v>
      </c>
      <c r="B274" s="300" t="s">
        <v>1843</v>
      </c>
      <c r="C274" s="345" t="s">
        <v>102</v>
      </c>
      <c r="D274" s="345">
        <v>1200</v>
      </c>
      <c r="E274" s="1117"/>
      <c r="F274" s="1118"/>
      <c r="G274" s="24">
        <f>+E274*F274</f>
        <v>0</v>
      </c>
      <c r="H274" s="24">
        <f>+E274+G274</f>
        <v>0</v>
      </c>
      <c r="I274" s="24">
        <f>+E274*D274</f>
        <v>0</v>
      </c>
      <c r="J274" s="102">
        <f>+H274*D274</f>
        <v>0</v>
      </c>
      <c r="K274" s="1117"/>
      <c r="L274" s="1117"/>
      <c r="M274" s="1123"/>
    </row>
    <row r="275" spans="1:13" ht="14.25" customHeight="1" thickBot="1">
      <c r="A275" s="38" t="s">
        <v>32</v>
      </c>
      <c r="B275" s="39"/>
      <c r="C275" s="40"/>
      <c r="D275" s="41"/>
      <c r="E275" s="1119"/>
      <c r="F275" s="1120"/>
      <c r="G275" s="1483"/>
      <c r="H275" s="1483"/>
      <c r="I275" s="116">
        <f>SUM(I274)</f>
        <v>0</v>
      </c>
      <c r="J275" s="116">
        <f>SUM(J274)</f>
        <v>0</v>
      </c>
      <c r="K275" s="1119"/>
      <c r="L275" s="1119"/>
      <c r="M275" s="1124"/>
    </row>
    <row r="276" spans="1:13" ht="14.25" customHeight="1">
      <c r="A276" s="138"/>
      <c r="B276" s="46"/>
      <c r="C276" s="47"/>
      <c r="D276" s="48"/>
    </row>
    <row r="277" spans="1:13" ht="14.25" customHeight="1">
      <c r="A277" s="138"/>
      <c r="B277" s="46"/>
      <c r="C277" s="47"/>
      <c r="D277" s="48"/>
    </row>
    <row r="278" spans="1:13" ht="14.25" customHeight="1" thickBot="1">
      <c r="A278" s="376" t="s">
        <v>4140</v>
      </c>
      <c r="B278" s="139"/>
      <c r="C278" s="6"/>
      <c r="D278" s="6"/>
    </row>
    <row r="279" spans="1:13" ht="14.25" customHeight="1" thickBot="1">
      <c r="A279" s="393" t="s">
        <v>9</v>
      </c>
      <c r="B279" s="394" t="s">
        <v>10</v>
      </c>
      <c r="C279" s="394" t="s">
        <v>11</v>
      </c>
      <c r="D279" s="395" t="s">
        <v>12</v>
      </c>
      <c r="E279" s="700" t="s">
        <v>13</v>
      </c>
      <c r="F279" s="213" t="s">
        <v>14</v>
      </c>
      <c r="G279" s="574" t="s">
        <v>15</v>
      </c>
      <c r="H279" s="574" t="s">
        <v>16</v>
      </c>
      <c r="I279" s="574" t="s">
        <v>17</v>
      </c>
      <c r="J279" s="708" t="s">
        <v>18</v>
      </c>
      <c r="K279" s="278" t="s">
        <v>19</v>
      </c>
      <c r="L279" s="709" t="s">
        <v>20</v>
      </c>
      <c r="M279" s="280" t="s">
        <v>21</v>
      </c>
    </row>
    <row r="280" spans="1:13" ht="14.25" customHeight="1">
      <c r="A280" s="437" t="s">
        <v>141</v>
      </c>
      <c r="B280" s="403"/>
      <c r="C280" s="398"/>
      <c r="D280" s="398"/>
      <c r="E280" s="1112"/>
      <c r="F280" s="1113"/>
      <c r="G280" s="169"/>
      <c r="H280" s="169"/>
      <c r="I280" s="169"/>
      <c r="J280" s="169"/>
      <c r="K280" s="1112"/>
      <c r="L280" s="1112"/>
      <c r="M280" s="1121"/>
    </row>
    <row r="281" spans="1:13" ht="42.75" customHeight="1" thickBot="1">
      <c r="A281" s="86" t="s">
        <v>141</v>
      </c>
      <c r="B281" s="344" t="s">
        <v>4063</v>
      </c>
      <c r="C281" s="438" t="s">
        <v>111</v>
      </c>
      <c r="D281" s="438">
        <v>10</v>
      </c>
      <c r="E281" s="1117"/>
      <c r="F281" s="1118"/>
      <c r="G281" s="24">
        <f>+E281*F281</f>
        <v>0</v>
      </c>
      <c r="H281" s="24">
        <f>+E281+G281</f>
        <v>0</v>
      </c>
      <c r="I281" s="24">
        <f>+E281*D281</f>
        <v>0</v>
      </c>
      <c r="J281" s="102">
        <f>+H281*D281</f>
        <v>0</v>
      </c>
      <c r="K281" s="1117"/>
      <c r="L281" s="1117"/>
      <c r="M281" s="1123"/>
    </row>
    <row r="282" spans="1:13" ht="40.5" customHeight="1" thickBot="1">
      <c r="A282" s="38" t="s">
        <v>32</v>
      </c>
      <c r="B282" s="39"/>
      <c r="C282" s="40"/>
      <c r="D282" s="41"/>
      <c r="E282" s="1119"/>
      <c r="F282" s="1120"/>
      <c r="G282" s="1483"/>
      <c r="H282" s="1483"/>
      <c r="I282" s="116">
        <f>SUM(I281)</f>
        <v>0</v>
      </c>
      <c r="J282" s="116">
        <f>SUM(J281)</f>
        <v>0</v>
      </c>
      <c r="K282" s="1119"/>
      <c r="L282" s="1119"/>
      <c r="M282" s="1124"/>
    </row>
    <row r="283" spans="1:13" ht="40.5" customHeight="1">
      <c r="A283" s="138"/>
      <c r="B283" s="46"/>
      <c r="C283" s="47"/>
      <c r="D283" s="48"/>
    </row>
    <row r="284" spans="1:13">
      <c r="A284" s="138"/>
      <c r="B284" s="46"/>
      <c r="C284" s="47"/>
      <c r="D284" s="48"/>
    </row>
    <row r="285" spans="1:13" ht="15.75" thickBot="1">
      <c r="A285" s="200" t="s">
        <v>1879</v>
      </c>
      <c r="B285" s="66"/>
      <c r="C285" s="6"/>
      <c r="D285" s="6"/>
    </row>
    <row r="286" spans="1:13" ht="30.75" thickBot="1">
      <c r="A286" s="53" t="s">
        <v>9</v>
      </c>
      <c r="B286" s="11" t="s">
        <v>10</v>
      </c>
      <c r="C286" s="11" t="s">
        <v>11</v>
      </c>
      <c r="D286" s="12" t="s">
        <v>12</v>
      </c>
      <c r="E286" s="700" t="s">
        <v>13</v>
      </c>
      <c r="F286" s="213" t="s">
        <v>14</v>
      </c>
      <c r="G286" s="574" t="s">
        <v>15</v>
      </c>
      <c r="H286" s="574" t="s">
        <v>16</v>
      </c>
      <c r="I286" s="574" t="s">
        <v>17</v>
      </c>
      <c r="J286" s="708" t="s">
        <v>18</v>
      </c>
      <c r="K286" s="278" t="s">
        <v>19</v>
      </c>
      <c r="L286" s="709" t="s">
        <v>20</v>
      </c>
      <c r="M286" s="280" t="s">
        <v>21</v>
      </c>
    </row>
    <row r="287" spans="1:13" ht="15">
      <c r="A287" s="304" t="s">
        <v>1846</v>
      </c>
      <c r="B287" s="194"/>
      <c r="C287" s="71"/>
      <c r="D287" s="71"/>
      <c r="E287" s="1112"/>
      <c r="F287" s="1113"/>
      <c r="G287" s="169"/>
      <c r="H287" s="169"/>
      <c r="I287" s="169"/>
      <c r="J287" s="169"/>
      <c r="K287" s="1112"/>
      <c r="L287" s="1112"/>
      <c r="M287" s="1121"/>
    </row>
    <row r="288" spans="1:13" ht="75" customHeight="1" thickBot="1">
      <c r="A288" s="77" t="s">
        <v>1847</v>
      </c>
      <c r="B288" s="184"/>
      <c r="C288" s="64" t="s">
        <v>25</v>
      </c>
      <c r="D288" s="185">
        <v>30000</v>
      </c>
      <c r="E288" s="1117"/>
      <c r="F288" s="1118"/>
      <c r="G288" s="24">
        <f>+E288*F288</f>
        <v>0</v>
      </c>
      <c r="H288" s="24">
        <f>+E288+G288</f>
        <v>0</v>
      </c>
      <c r="I288" s="24">
        <f>+E288*D288</f>
        <v>0</v>
      </c>
      <c r="J288" s="102">
        <f>+H288*D288</f>
        <v>0</v>
      </c>
      <c r="K288" s="1117"/>
      <c r="L288" s="1117"/>
      <c r="M288" s="1123"/>
    </row>
    <row r="289" spans="1:13" ht="14.25" customHeight="1" thickBot="1">
      <c r="A289" s="979" t="s">
        <v>32</v>
      </c>
      <c r="B289" s="39"/>
      <c r="C289" s="40"/>
      <c r="D289" s="41"/>
      <c r="E289" s="1119"/>
      <c r="F289" s="1120"/>
      <c r="G289" s="1483"/>
      <c r="H289" s="1483"/>
      <c r="I289" s="116">
        <f>SUM(I288)</f>
        <v>0</v>
      </c>
      <c r="J289" s="116">
        <f>SUM(J288)</f>
        <v>0</v>
      </c>
      <c r="K289" s="1119"/>
      <c r="L289" s="1119"/>
      <c r="M289" s="1124"/>
    </row>
    <row r="290" spans="1:13" ht="14.25" customHeight="1">
      <c r="A290" s="138"/>
      <c r="B290" s="46"/>
      <c r="C290" s="47"/>
      <c r="D290" s="48"/>
    </row>
    <row r="291" spans="1:13">
      <c r="A291" s="138"/>
      <c r="B291" s="46"/>
      <c r="C291" s="47"/>
      <c r="D291" s="48"/>
    </row>
    <row r="292" spans="1:13" ht="14.25" customHeight="1" thickBot="1">
      <c r="A292" s="188" t="s">
        <v>4141</v>
      </c>
      <c r="B292" s="597"/>
      <c r="C292" s="598"/>
      <c r="D292" s="598"/>
    </row>
    <row r="293" spans="1:13" ht="14.25" customHeight="1" thickBot="1">
      <c r="A293" s="53" t="s">
        <v>9</v>
      </c>
      <c r="B293" s="11" t="s">
        <v>10</v>
      </c>
      <c r="C293" s="11" t="s">
        <v>11</v>
      </c>
      <c r="D293" s="12" t="s">
        <v>12</v>
      </c>
      <c r="E293" s="700" t="s">
        <v>13</v>
      </c>
      <c r="F293" s="213" t="s">
        <v>14</v>
      </c>
      <c r="G293" s="574" t="s">
        <v>15</v>
      </c>
      <c r="H293" s="574" t="s">
        <v>16</v>
      </c>
      <c r="I293" s="574" t="s">
        <v>17</v>
      </c>
      <c r="J293" s="708" t="s">
        <v>18</v>
      </c>
      <c r="K293" s="278" t="s">
        <v>19</v>
      </c>
      <c r="L293" s="709" t="s">
        <v>20</v>
      </c>
      <c r="M293" s="280" t="s">
        <v>21</v>
      </c>
    </row>
    <row r="294" spans="1:13" ht="14.25" customHeight="1">
      <c r="A294" s="2497" t="s">
        <v>1849</v>
      </c>
      <c r="B294" s="980" t="s">
        <v>1850</v>
      </c>
      <c r="C294" s="2506"/>
      <c r="D294" s="2495"/>
      <c r="E294" s="2502"/>
      <c r="F294" s="2507"/>
      <c r="G294" s="2510"/>
      <c r="H294" s="2510"/>
      <c r="I294" s="2510"/>
      <c r="J294" s="2495"/>
      <c r="K294" s="2514"/>
      <c r="L294" s="2503"/>
      <c r="M294" s="2503"/>
    </row>
    <row r="295" spans="1:13" ht="14.25" customHeight="1">
      <c r="A295" s="2497"/>
      <c r="B295" s="980" t="s">
        <v>1851</v>
      </c>
      <c r="C295" s="2506"/>
      <c r="D295" s="2495"/>
      <c r="E295" s="2503"/>
      <c r="F295" s="2507"/>
      <c r="G295" s="2510"/>
      <c r="H295" s="2510"/>
      <c r="I295" s="2510"/>
      <c r="J295" s="2495"/>
      <c r="K295" s="2514"/>
      <c r="L295" s="2503"/>
      <c r="M295" s="2503"/>
    </row>
    <row r="296" spans="1:13" ht="14.25" customHeight="1">
      <c r="A296" s="2497"/>
      <c r="B296" s="980" t="s">
        <v>1852</v>
      </c>
      <c r="C296" s="2506"/>
      <c r="D296" s="2495"/>
      <c r="E296" s="2503"/>
      <c r="F296" s="2507"/>
      <c r="G296" s="2510"/>
      <c r="H296" s="2510"/>
      <c r="I296" s="2510"/>
      <c r="J296" s="2495"/>
      <c r="K296" s="2514"/>
      <c r="L296" s="2503"/>
      <c r="M296" s="2503"/>
    </row>
    <row r="297" spans="1:13" ht="14.25" customHeight="1">
      <c r="A297" s="2497"/>
      <c r="B297" s="980" t="s">
        <v>1853</v>
      </c>
      <c r="C297" s="2506"/>
      <c r="D297" s="2495"/>
      <c r="E297" s="2503"/>
      <c r="F297" s="2507"/>
      <c r="G297" s="2510"/>
      <c r="H297" s="2510"/>
      <c r="I297" s="2510"/>
      <c r="J297" s="2495"/>
      <c r="K297" s="2514"/>
      <c r="L297" s="2503"/>
      <c r="M297" s="2503"/>
    </row>
    <row r="298" spans="1:13" ht="14.25" customHeight="1">
      <c r="A298" s="2497"/>
      <c r="B298" s="980" t="s">
        <v>1854</v>
      </c>
      <c r="C298" s="2506"/>
      <c r="D298" s="2495"/>
      <c r="E298" s="2503"/>
      <c r="F298" s="2507"/>
      <c r="G298" s="2510"/>
      <c r="H298" s="2510"/>
      <c r="I298" s="2510"/>
      <c r="J298" s="2495"/>
      <c r="K298" s="2514"/>
      <c r="L298" s="2503"/>
      <c r="M298" s="2503"/>
    </row>
    <row r="299" spans="1:13" ht="14.25" customHeight="1">
      <c r="A299" s="2497"/>
      <c r="B299" s="980" t="s">
        <v>1855</v>
      </c>
      <c r="C299" s="2506"/>
      <c r="D299" s="2495"/>
      <c r="E299" s="2503"/>
      <c r="F299" s="2507"/>
      <c r="G299" s="2510"/>
      <c r="H299" s="2510"/>
      <c r="I299" s="2510"/>
      <c r="J299" s="2495"/>
      <c r="K299" s="2514"/>
      <c r="L299" s="2503"/>
      <c r="M299" s="2503"/>
    </row>
    <row r="300" spans="1:13">
      <c r="A300" s="2497"/>
      <c r="B300" s="980" t="s">
        <v>1856</v>
      </c>
      <c r="C300" s="2506"/>
      <c r="D300" s="2495"/>
      <c r="E300" s="2503"/>
      <c r="F300" s="2507"/>
      <c r="G300" s="2510"/>
      <c r="H300" s="2510"/>
      <c r="I300" s="2510"/>
      <c r="J300" s="2495"/>
      <c r="K300" s="2514"/>
      <c r="L300" s="2503"/>
      <c r="M300" s="2503"/>
    </row>
    <row r="301" spans="1:13" ht="42.75">
      <c r="A301" s="2497"/>
      <c r="B301" s="980" t="s">
        <v>1857</v>
      </c>
      <c r="C301" s="2506"/>
      <c r="D301" s="2495"/>
      <c r="E301" s="2503"/>
      <c r="F301" s="2507"/>
      <c r="G301" s="2510"/>
      <c r="H301" s="2510"/>
      <c r="I301" s="2510"/>
      <c r="J301" s="2495"/>
      <c r="K301" s="2514"/>
      <c r="L301" s="2503"/>
      <c r="M301" s="2503"/>
    </row>
    <row r="302" spans="1:13" ht="28.5">
      <c r="A302" s="2497"/>
      <c r="B302" s="980" t="s">
        <v>1858</v>
      </c>
      <c r="C302" s="2506"/>
      <c r="D302" s="2495"/>
      <c r="E302" s="2502"/>
      <c r="F302" s="2507"/>
      <c r="G302" s="2510"/>
      <c r="H302" s="2510"/>
      <c r="I302" s="2510"/>
      <c r="J302" s="2495"/>
      <c r="K302" s="2514"/>
      <c r="L302" s="2503"/>
      <c r="M302" s="2503"/>
    </row>
    <row r="303" spans="1:13" ht="15" thickBot="1">
      <c r="A303" s="2497"/>
      <c r="B303" s="980"/>
      <c r="C303" s="981" t="s">
        <v>271</v>
      </c>
      <c r="D303" s="757">
        <v>10000</v>
      </c>
      <c r="E303" s="1476"/>
      <c r="F303" s="1477"/>
      <c r="G303" s="24">
        <f>+E303*F303</f>
        <v>0</v>
      </c>
      <c r="H303" s="24">
        <f>+E303+G303</f>
        <v>0</v>
      </c>
      <c r="I303" s="24">
        <f>+E303*D303</f>
        <v>0</v>
      </c>
      <c r="J303" s="102">
        <f>+H303*D303</f>
        <v>0</v>
      </c>
      <c r="K303" s="1476"/>
      <c r="L303" s="1476"/>
      <c r="M303" s="1476"/>
    </row>
    <row r="304" spans="1:13" ht="15.75" thickBot="1">
      <c r="A304" s="38" t="s">
        <v>32</v>
      </c>
      <c r="B304" s="39"/>
      <c r="C304" s="187"/>
      <c r="D304" s="187"/>
      <c r="E304" s="1119"/>
      <c r="F304" s="1120"/>
      <c r="G304" s="1483"/>
      <c r="H304" s="1483"/>
      <c r="I304" s="116">
        <f>SUM(I303)</f>
        <v>0</v>
      </c>
      <c r="J304" s="116">
        <f>SUM(J303)</f>
        <v>0</v>
      </c>
      <c r="K304" s="1119"/>
      <c r="L304" s="1119"/>
      <c r="M304" s="1124"/>
    </row>
    <row r="305" spans="1:13">
      <c r="A305" s="597"/>
      <c r="B305" s="597"/>
      <c r="C305" s="598"/>
      <c r="D305" s="598"/>
    </row>
    <row r="306" spans="1:13">
      <c r="A306" s="597"/>
      <c r="B306" s="597"/>
      <c r="C306" s="598"/>
      <c r="D306" s="598"/>
    </row>
    <row r="307" spans="1:13" ht="15.75" thickBot="1">
      <c r="A307" s="188" t="s">
        <v>1883</v>
      </c>
      <c r="B307" s="597"/>
      <c r="C307" s="598"/>
      <c r="D307" s="598"/>
    </row>
    <row r="308" spans="1:13" ht="75" customHeight="1" thickBot="1">
      <c r="A308" s="53" t="s">
        <v>9</v>
      </c>
      <c r="B308" s="11" t="s">
        <v>10</v>
      </c>
      <c r="C308" s="11" t="s">
        <v>11</v>
      </c>
      <c r="D308" s="12" t="s">
        <v>12</v>
      </c>
      <c r="E308" s="700" t="s">
        <v>13</v>
      </c>
      <c r="F308" s="213" t="s">
        <v>14</v>
      </c>
      <c r="G308" s="574" t="s">
        <v>15</v>
      </c>
      <c r="H308" s="574" t="s">
        <v>16</v>
      </c>
      <c r="I308" s="574" t="s">
        <v>17</v>
      </c>
      <c r="J308" s="708" t="s">
        <v>18</v>
      </c>
      <c r="K308" s="278" t="s">
        <v>19</v>
      </c>
      <c r="L308" s="709" t="s">
        <v>20</v>
      </c>
      <c r="M308" s="280" t="s">
        <v>21</v>
      </c>
    </row>
    <row r="309" spans="1:13" ht="15" customHeight="1" thickBot="1">
      <c r="A309" s="2498" t="s">
        <v>1860</v>
      </c>
      <c r="B309" s="2494" t="s">
        <v>4072</v>
      </c>
      <c r="C309" s="2500"/>
      <c r="D309" s="2500"/>
      <c r="E309" s="2504"/>
      <c r="F309" s="2508"/>
      <c r="G309" s="2500"/>
      <c r="H309" s="2500"/>
      <c r="I309" s="2500"/>
      <c r="J309" s="2500"/>
      <c r="K309" s="2504"/>
      <c r="L309" s="2504"/>
      <c r="M309" s="2504"/>
    </row>
    <row r="310" spans="1:13" ht="15" thickBot="1">
      <c r="A310" s="2498"/>
      <c r="B310" s="2495"/>
      <c r="C310" s="2500"/>
      <c r="D310" s="2500"/>
      <c r="E310" s="2504"/>
      <c r="F310" s="2508"/>
      <c r="G310" s="2500"/>
      <c r="H310" s="2500"/>
      <c r="I310" s="2500"/>
      <c r="J310" s="2500"/>
      <c r="K310" s="2504"/>
      <c r="L310" s="2504"/>
      <c r="M310" s="2504"/>
    </row>
    <row r="311" spans="1:13" ht="15" thickBot="1">
      <c r="A311" s="2498"/>
      <c r="B311" s="2495"/>
      <c r="C311" s="2500"/>
      <c r="D311" s="2500"/>
      <c r="E311" s="2504"/>
      <c r="F311" s="2508"/>
      <c r="G311" s="2500"/>
      <c r="H311" s="2500"/>
      <c r="I311" s="2500"/>
      <c r="J311" s="2500"/>
      <c r="K311" s="2504"/>
      <c r="L311" s="2504"/>
      <c r="M311" s="2504"/>
    </row>
    <row r="312" spans="1:13" ht="15" thickBot="1">
      <c r="A312" s="2498"/>
      <c r="B312" s="2495"/>
      <c r="C312" s="2500"/>
      <c r="D312" s="2500"/>
      <c r="E312" s="2504"/>
      <c r="F312" s="2508"/>
      <c r="G312" s="2500"/>
      <c r="H312" s="2500"/>
      <c r="I312" s="2500"/>
      <c r="J312" s="2500"/>
      <c r="K312" s="2504"/>
      <c r="L312" s="2504"/>
      <c r="M312" s="2504"/>
    </row>
    <row r="313" spans="1:13" ht="15" thickBot="1">
      <c r="A313" s="2498"/>
      <c r="B313" s="2495"/>
      <c r="C313" s="2500"/>
      <c r="D313" s="2500"/>
      <c r="E313" s="2504"/>
      <c r="F313" s="2508"/>
      <c r="G313" s="2500"/>
      <c r="H313" s="2500"/>
      <c r="I313" s="2500"/>
      <c r="J313" s="2500"/>
      <c r="K313" s="2504"/>
      <c r="L313" s="2504"/>
      <c r="M313" s="2504"/>
    </row>
    <row r="314" spans="1:13" ht="15" thickBot="1">
      <c r="A314" s="2498"/>
      <c r="B314" s="2495"/>
      <c r="C314" s="2500"/>
      <c r="D314" s="2500"/>
      <c r="E314" s="2504"/>
      <c r="F314" s="2508"/>
      <c r="G314" s="2500"/>
      <c r="H314" s="2500"/>
      <c r="I314" s="2500"/>
      <c r="J314" s="2500"/>
      <c r="K314" s="2504"/>
      <c r="L314" s="2504"/>
      <c r="M314" s="2504"/>
    </row>
    <row r="315" spans="1:13" ht="15" thickBot="1">
      <c r="A315" s="2498"/>
      <c r="B315" s="2495"/>
      <c r="C315" s="2500"/>
      <c r="D315" s="2500"/>
      <c r="E315" s="2504"/>
      <c r="F315" s="2508"/>
      <c r="G315" s="2500"/>
      <c r="H315" s="2500"/>
      <c r="I315" s="2500"/>
      <c r="J315" s="2500"/>
      <c r="K315" s="2504"/>
      <c r="L315" s="2504"/>
      <c r="M315" s="2504"/>
    </row>
    <row r="316" spans="1:13" ht="15" thickBot="1">
      <c r="A316" s="2498"/>
      <c r="B316" s="2495"/>
      <c r="C316" s="2500"/>
      <c r="D316" s="2500"/>
      <c r="E316" s="2504"/>
      <c r="F316" s="2508"/>
      <c r="G316" s="2500"/>
      <c r="H316" s="2500"/>
      <c r="I316" s="2500"/>
      <c r="J316" s="2500"/>
      <c r="K316" s="2504"/>
      <c r="L316" s="2504"/>
      <c r="M316" s="2504"/>
    </row>
    <row r="317" spans="1:13" ht="75" customHeight="1" thickBot="1">
      <c r="A317" s="2498"/>
      <c r="B317" s="2495"/>
      <c r="C317" s="2500"/>
      <c r="D317" s="2500"/>
      <c r="E317" s="2504"/>
      <c r="F317" s="2508"/>
      <c r="G317" s="2500"/>
      <c r="H317" s="2500"/>
      <c r="I317" s="2500"/>
      <c r="J317" s="2500"/>
      <c r="K317" s="2504"/>
      <c r="L317" s="2504"/>
      <c r="M317" s="2504"/>
    </row>
    <row r="318" spans="1:13" ht="30" customHeight="1" thickBot="1">
      <c r="A318" s="2498"/>
      <c r="B318" s="2495"/>
      <c r="C318" s="2500"/>
      <c r="D318" s="2500"/>
      <c r="E318" s="2504"/>
      <c r="F318" s="2508"/>
      <c r="G318" s="2500"/>
      <c r="H318" s="2500"/>
      <c r="I318" s="2500"/>
      <c r="J318" s="2500"/>
      <c r="K318" s="2504"/>
      <c r="L318" s="2504"/>
      <c r="M318" s="2504"/>
    </row>
    <row r="319" spans="1:13">
      <c r="A319" s="2498"/>
      <c r="B319" s="2496"/>
      <c r="C319" s="2500"/>
      <c r="D319" s="2500"/>
      <c r="E319" s="2504"/>
      <c r="F319" s="2508"/>
      <c r="G319" s="2500"/>
      <c r="H319" s="2500"/>
      <c r="I319" s="2500"/>
      <c r="J319" s="2500"/>
      <c r="K319" s="2504"/>
      <c r="L319" s="2504"/>
      <c r="M319" s="2504"/>
    </row>
    <row r="320" spans="1:13">
      <c r="A320" s="984" t="s">
        <v>1861</v>
      </c>
      <c r="B320" s="983"/>
      <c r="C320" s="410" t="s">
        <v>102</v>
      </c>
      <c r="D320" s="410">
        <v>100</v>
      </c>
      <c r="E320" s="1115"/>
      <c r="F320" s="1116"/>
      <c r="G320" s="24">
        <f>+E320*F320</f>
        <v>0</v>
      </c>
      <c r="H320" s="24">
        <f>+E320+G320</f>
        <v>0</v>
      </c>
      <c r="I320" s="24">
        <f>+E320*D320</f>
        <v>0</v>
      </c>
      <c r="J320" s="102">
        <f>+H320*D320</f>
        <v>0</v>
      </c>
      <c r="K320" s="1115"/>
      <c r="L320" s="1115"/>
      <c r="M320" s="1122"/>
    </row>
    <row r="321" spans="1:13" ht="15" customHeight="1">
      <c r="A321" s="984" t="s">
        <v>1862</v>
      </c>
      <c r="B321" s="983"/>
      <c r="C321" s="410" t="s">
        <v>102</v>
      </c>
      <c r="D321" s="410">
        <v>100</v>
      </c>
      <c r="E321" s="1115"/>
      <c r="F321" s="1116"/>
      <c r="G321" s="24">
        <f>+E321*F321</f>
        <v>0</v>
      </c>
      <c r="H321" s="24">
        <f>+E321+G321</f>
        <v>0</v>
      </c>
      <c r="I321" s="24">
        <f>+E321*D321</f>
        <v>0</v>
      </c>
      <c r="J321" s="102">
        <f>+H321*D321</f>
        <v>0</v>
      </c>
      <c r="K321" s="1115"/>
      <c r="L321" s="1115"/>
      <c r="M321" s="1122"/>
    </row>
    <row r="322" spans="1:13" ht="28.5" customHeight="1">
      <c r="A322" s="984" t="s">
        <v>1863</v>
      </c>
      <c r="B322" s="983"/>
      <c r="C322" s="410" t="s">
        <v>102</v>
      </c>
      <c r="D322" s="410">
        <v>100</v>
      </c>
      <c r="E322" s="1115"/>
      <c r="F322" s="1116"/>
      <c r="G322" s="24">
        <f>+E322*F322</f>
        <v>0</v>
      </c>
      <c r="H322" s="24">
        <f>+E322+G322</f>
        <v>0</v>
      </c>
      <c r="I322" s="24">
        <f>+E322*D322</f>
        <v>0</v>
      </c>
      <c r="J322" s="102">
        <f>+H322*D322</f>
        <v>0</v>
      </c>
      <c r="K322" s="1115"/>
      <c r="L322" s="1115"/>
      <c r="M322" s="1122"/>
    </row>
    <row r="323" spans="1:13" ht="15" customHeight="1" thickBot="1">
      <c r="A323" s="985" t="s">
        <v>1864</v>
      </c>
      <c r="B323" s="986"/>
      <c r="C323" s="197" t="s">
        <v>102</v>
      </c>
      <c r="D323" s="197">
        <v>100</v>
      </c>
      <c r="E323" s="1117"/>
      <c r="F323" s="1118"/>
      <c r="G323" s="24">
        <f>+E323*F323</f>
        <v>0</v>
      </c>
      <c r="H323" s="24">
        <f>+E323+G323</f>
        <v>0</v>
      </c>
      <c r="I323" s="24">
        <f>+E323*D323</f>
        <v>0</v>
      </c>
      <c r="J323" s="102">
        <f>+H323*D323</f>
        <v>0</v>
      </c>
      <c r="K323" s="1117"/>
      <c r="L323" s="1117"/>
      <c r="M323" s="1123"/>
    </row>
    <row r="324" spans="1:13" ht="15" customHeight="1" thickBot="1">
      <c r="A324" s="38" t="s">
        <v>32</v>
      </c>
      <c r="B324" s="39"/>
      <c r="C324" s="40"/>
      <c r="D324" s="40"/>
      <c r="E324" s="1119"/>
      <c r="F324" s="1120"/>
      <c r="G324" s="116"/>
      <c r="H324" s="116"/>
      <c r="I324" s="116">
        <f>SUM(I320:I323)</f>
        <v>0</v>
      </c>
      <c r="J324" s="116">
        <f>SUM(J320:J323)</f>
        <v>0</v>
      </c>
      <c r="K324" s="1119"/>
      <c r="L324" s="1119"/>
      <c r="M324" s="1124"/>
    </row>
    <row r="325" spans="1:13">
      <c r="A325" s="138"/>
      <c r="B325" s="46"/>
      <c r="C325" s="47"/>
      <c r="D325" s="48"/>
    </row>
    <row r="326" spans="1:13">
      <c r="A326" s="138"/>
      <c r="B326" s="46"/>
      <c r="C326" s="47"/>
      <c r="D326" s="48"/>
    </row>
    <row r="327" spans="1:13" ht="15.75" thickBot="1">
      <c r="A327" s="188" t="s">
        <v>1886</v>
      </c>
      <c r="B327" s="597"/>
      <c r="C327" s="598"/>
      <c r="D327" s="598"/>
    </row>
    <row r="328" spans="1:13" ht="30.75" thickBot="1">
      <c r="A328" s="987" t="s">
        <v>9</v>
      </c>
      <c r="B328" s="44" t="s">
        <v>10</v>
      </c>
      <c r="C328" s="11" t="s">
        <v>11</v>
      </c>
      <c r="D328" s="988" t="s">
        <v>12</v>
      </c>
      <c r="E328" s="989" t="s">
        <v>13</v>
      </c>
      <c r="F328" s="213" t="s">
        <v>14</v>
      </c>
      <c r="G328" s="574" t="s">
        <v>15</v>
      </c>
      <c r="H328" s="574" t="s">
        <v>16</v>
      </c>
      <c r="I328" s="574" t="s">
        <v>17</v>
      </c>
      <c r="J328" s="708" t="s">
        <v>18</v>
      </c>
      <c r="K328" s="278" t="s">
        <v>19</v>
      </c>
      <c r="L328" s="709" t="s">
        <v>20</v>
      </c>
      <c r="M328" s="280" t="s">
        <v>21</v>
      </c>
    </row>
    <row r="329" spans="1:13" ht="29.25" thickBot="1">
      <c r="A329" s="2501" t="s">
        <v>1866</v>
      </c>
      <c r="B329" s="982" t="s">
        <v>1867</v>
      </c>
      <c r="C329" s="2499" t="s">
        <v>102</v>
      </c>
      <c r="D329" s="2499">
        <v>100</v>
      </c>
      <c r="E329" s="2505"/>
      <c r="F329" s="2509"/>
      <c r="G329" s="2511">
        <f>+E329*F329</f>
        <v>0</v>
      </c>
      <c r="H329" s="2511">
        <f>+E329+G329</f>
        <v>0</v>
      </c>
      <c r="I329" s="2511">
        <f>+E329*D329</f>
        <v>0</v>
      </c>
      <c r="J329" s="2512">
        <f>+H329*D329</f>
        <v>0</v>
      </c>
      <c r="K329" s="2515"/>
      <c r="L329" s="2515"/>
      <c r="M329" s="2513"/>
    </row>
    <row r="330" spans="1:13" ht="29.25" thickBot="1">
      <c r="A330" s="2501"/>
      <c r="B330" s="983" t="s">
        <v>1868</v>
      </c>
      <c r="C330" s="2499"/>
      <c r="D330" s="2499"/>
      <c r="E330" s="2505"/>
      <c r="F330" s="2509"/>
      <c r="G330" s="2511"/>
      <c r="H330" s="2511"/>
      <c r="I330" s="2511"/>
      <c r="J330" s="2512"/>
      <c r="K330" s="2515"/>
      <c r="L330" s="2515"/>
      <c r="M330" s="2513"/>
    </row>
    <row r="331" spans="1:13" ht="15" thickBot="1">
      <c r="A331" s="2501"/>
      <c r="B331" s="983" t="s">
        <v>1869</v>
      </c>
      <c r="C331" s="2499"/>
      <c r="D331" s="2499"/>
      <c r="E331" s="2505"/>
      <c r="F331" s="2509"/>
      <c r="G331" s="2511"/>
      <c r="H331" s="2511"/>
      <c r="I331" s="2511"/>
      <c r="J331" s="2512"/>
      <c r="K331" s="2515"/>
      <c r="L331" s="2515"/>
      <c r="M331" s="2513"/>
    </row>
    <row r="332" spans="1:13" ht="15" thickBot="1">
      <c r="A332" s="2501"/>
      <c r="B332" s="986" t="s">
        <v>1870</v>
      </c>
      <c r="C332" s="2499"/>
      <c r="D332" s="2499"/>
      <c r="E332" s="2505"/>
      <c r="F332" s="2509"/>
      <c r="G332" s="2511"/>
      <c r="H332" s="2511"/>
      <c r="I332" s="2511"/>
      <c r="J332" s="2512"/>
      <c r="K332" s="2515"/>
      <c r="L332" s="2515"/>
      <c r="M332" s="2513"/>
    </row>
    <row r="333" spans="1:13" ht="15.75" thickBot="1">
      <c r="A333" s="38" t="s">
        <v>32</v>
      </c>
      <c r="B333" s="39"/>
      <c r="C333" s="40"/>
      <c r="D333" s="990"/>
      <c r="E333" s="1478"/>
      <c r="F333" s="1120"/>
      <c r="G333" s="187"/>
      <c r="H333" s="187"/>
      <c r="I333" s="116">
        <f>SUM(I329:I332)</f>
        <v>0</v>
      </c>
      <c r="J333" s="116">
        <f>SUM(J329:J332)</f>
        <v>0</v>
      </c>
      <c r="K333" s="1119"/>
      <c r="L333" s="1119"/>
      <c r="M333" s="1124"/>
    </row>
    <row r="334" spans="1:13">
      <c r="A334" s="138"/>
      <c r="B334" s="46"/>
      <c r="C334" s="47"/>
      <c r="D334" s="48"/>
    </row>
    <row r="335" spans="1:13">
      <c r="A335" s="138"/>
      <c r="B335" s="46"/>
      <c r="C335" s="47"/>
      <c r="D335" s="48"/>
    </row>
    <row r="336" spans="1:13" ht="15.75" thickBot="1">
      <c r="A336" s="188" t="s">
        <v>1887</v>
      </c>
      <c r="B336" s="597"/>
      <c r="C336" s="598"/>
      <c r="D336" s="598"/>
    </row>
    <row r="337" spans="1:13" ht="30.75" thickBot="1">
      <c r="A337" s="987" t="s">
        <v>9</v>
      </c>
      <c r="B337" s="44" t="s">
        <v>10</v>
      </c>
      <c r="C337" s="11" t="s">
        <v>11</v>
      </c>
      <c r="D337" s="12" t="s">
        <v>12</v>
      </c>
      <c r="E337" s="700" t="s">
        <v>13</v>
      </c>
      <c r="F337" s="213" t="s">
        <v>14</v>
      </c>
      <c r="G337" s="574" t="s">
        <v>15</v>
      </c>
      <c r="H337" s="574" t="s">
        <v>16</v>
      </c>
      <c r="I337" s="574" t="s">
        <v>17</v>
      </c>
      <c r="J337" s="708" t="s">
        <v>18</v>
      </c>
      <c r="K337" s="278" t="s">
        <v>19</v>
      </c>
      <c r="L337" s="709" t="s">
        <v>20</v>
      </c>
      <c r="M337" s="280" t="s">
        <v>21</v>
      </c>
    </row>
    <row r="338" spans="1:13" ht="160.5" customHeight="1" thickBot="1">
      <c r="A338" s="2153" t="s">
        <v>1872</v>
      </c>
      <c r="B338" s="993" t="s">
        <v>4073</v>
      </c>
      <c r="C338" s="197" t="s">
        <v>52</v>
      </c>
      <c r="D338" s="197">
        <v>100</v>
      </c>
      <c r="E338" s="1479"/>
      <c r="F338" s="1480"/>
      <c r="G338" s="24">
        <f>+E338*F338</f>
        <v>0</v>
      </c>
      <c r="H338" s="24">
        <f>+E338+G338</f>
        <v>0</v>
      </c>
      <c r="I338" s="24">
        <f>+E338*D338</f>
        <v>0</v>
      </c>
      <c r="J338" s="102">
        <f>+H338*D338</f>
        <v>0</v>
      </c>
      <c r="K338" s="1479"/>
      <c r="L338" s="1479"/>
      <c r="M338" s="1479"/>
    </row>
    <row r="339" spans="1:13" ht="15.75" thickBot="1">
      <c r="A339" s="38" t="s">
        <v>32</v>
      </c>
      <c r="B339" s="39"/>
      <c r="C339" s="40"/>
      <c r="D339" s="990"/>
      <c r="E339" s="1478"/>
      <c r="F339" s="1120"/>
      <c r="G339" s="1483"/>
      <c r="H339" s="1483"/>
      <c r="I339" s="116">
        <f>SUM(I338)</f>
        <v>0</v>
      </c>
      <c r="J339" s="116">
        <f>SUM(J338)</f>
        <v>0</v>
      </c>
      <c r="K339" s="1119"/>
      <c r="L339" s="1119"/>
      <c r="M339" s="1124"/>
    </row>
    <row r="340" spans="1:13">
      <c r="A340" s="138"/>
      <c r="B340" s="46"/>
      <c r="C340" s="47"/>
      <c r="D340" s="48"/>
    </row>
    <row r="342" spans="1:13" ht="15.75" thickBot="1">
      <c r="A342" s="200" t="s">
        <v>4142</v>
      </c>
      <c r="B342" s="66"/>
      <c r="C342" s="6"/>
      <c r="D342" s="6"/>
    </row>
    <row r="343" spans="1:13" ht="30.75" thickBot="1">
      <c r="A343" s="53" t="s">
        <v>9</v>
      </c>
      <c r="B343" s="11" t="s">
        <v>10</v>
      </c>
      <c r="C343" s="11" t="s">
        <v>11</v>
      </c>
      <c r="D343" s="12" t="s">
        <v>12</v>
      </c>
      <c r="E343" s="700" t="s">
        <v>13</v>
      </c>
      <c r="F343" s="213" t="s">
        <v>14</v>
      </c>
      <c r="G343" s="574" t="s">
        <v>15</v>
      </c>
      <c r="H343" s="574" t="s">
        <v>16</v>
      </c>
      <c r="I343" s="574" t="s">
        <v>17</v>
      </c>
      <c r="J343" s="708" t="s">
        <v>18</v>
      </c>
      <c r="K343" s="278" t="s">
        <v>19</v>
      </c>
      <c r="L343" s="709" t="s">
        <v>20</v>
      </c>
      <c r="M343" s="280" t="s">
        <v>21</v>
      </c>
    </row>
    <row r="344" spans="1:13" ht="15">
      <c r="A344" s="994" t="s">
        <v>1873</v>
      </c>
      <c r="B344" s="995" t="s">
        <v>1874</v>
      </c>
      <c r="C344" s="71"/>
      <c r="D344" s="71"/>
      <c r="E344" s="1112"/>
      <c r="F344" s="1113"/>
      <c r="G344" s="169"/>
      <c r="H344" s="169"/>
      <c r="I344" s="169"/>
      <c r="J344" s="169"/>
      <c r="K344" s="1112"/>
      <c r="L344" s="1112"/>
      <c r="M344" s="1121"/>
    </row>
    <row r="345" spans="1:13" ht="15">
      <c r="A345" s="701" t="s">
        <v>1875</v>
      </c>
      <c r="B345" s="60"/>
      <c r="C345" s="61" t="s">
        <v>25</v>
      </c>
      <c r="D345" s="85">
        <v>50</v>
      </c>
      <c r="E345" s="1115"/>
      <c r="F345" s="1116"/>
      <c r="G345" s="780">
        <f t="shared" ref="G345:G348" si="36">+E345*F345</f>
        <v>0</v>
      </c>
      <c r="H345" s="780">
        <f t="shared" ref="H345:H348" si="37">+E345+G345</f>
        <v>0</v>
      </c>
      <c r="I345" s="780">
        <f t="shared" ref="I345:I348" si="38">+E345*D345</f>
        <v>0</v>
      </c>
      <c r="J345" s="789">
        <f t="shared" ref="J345:J348" si="39">+H345*D345</f>
        <v>0</v>
      </c>
      <c r="K345" s="1115"/>
      <c r="L345" s="1115"/>
      <c r="M345" s="1115"/>
    </row>
    <row r="346" spans="1:13" ht="15">
      <c r="A346" s="701" t="s">
        <v>1876</v>
      </c>
      <c r="B346" s="60"/>
      <c r="C346" s="61" t="s">
        <v>25</v>
      </c>
      <c r="D346" s="85">
        <v>150</v>
      </c>
      <c r="E346" s="1115"/>
      <c r="F346" s="1116"/>
      <c r="G346" s="780">
        <f t="shared" si="36"/>
        <v>0</v>
      </c>
      <c r="H346" s="780">
        <f t="shared" si="37"/>
        <v>0</v>
      </c>
      <c r="I346" s="780">
        <f t="shared" si="38"/>
        <v>0</v>
      </c>
      <c r="J346" s="789">
        <f t="shared" si="39"/>
        <v>0</v>
      </c>
      <c r="K346" s="1115"/>
      <c r="L346" s="1115"/>
      <c r="M346" s="1115"/>
    </row>
    <row r="347" spans="1:13" ht="15">
      <c r="A347" s="701" t="s">
        <v>1877</v>
      </c>
      <c r="B347" s="60"/>
      <c r="C347" s="61" t="s">
        <v>25</v>
      </c>
      <c r="D347" s="85">
        <v>150</v>
      </c>
      <c r="E347" s="1115"/>
      <c r="F347" s="1116"/>
      <c r="G347" s="780">
        <f t="shared" si="36"/>
        <v>0</v>
      </c>
      <c r="H347" s="780">
        <f t="shared" si="37"/>
        <v>0</v>
      </c>
      <c r="I347" s="780">
        <f t="shared" si="38"/>
        <v>0</v>
      </c>
      <c r="J347" s="789">
        <f t="shared" si="39"/>
        <v>0</v>
      </c>
      <c r="K347" s="1115"/>
      <c r="L347" s="1115"/>
      <c r="M347" s="1115"/>
    </row>
    <row r="348" spans="1:13" ht="15.75" thickBot="1">
      <c r="A348" s="706" t="s">
        <v>1878</v>
      </c>
      <c r="B348" s="184"/>
      <c r="C348" s="64" t="s">
        <v>25</v>
      </c>
      <c r="D348" s="185">
        <v>50</v>
      </c>
      <c r="E348" s="1117"/>
      <c r="F348" s="1118"/>
      <c r="G348" s="24">
        <f t="shared" si="36"/>
        <v>0</v>
      </c>
      <c r="H348" s="24">
        <f t="shared" si="37"/>
        <v>0</v>
      </c>
      <c r="I348" s="24">
        <f t="shared" si="38"/>
        <v>0</v>
      </c>
      <c r="J348" s="102">
        <f t="shared" si="39"/>
        <v>0</v>
      </c>
      <c r="K348" s="1117"/>
      <c r="L348" s="1117"/>
      <c r="M348" s="1117"/>
    </row>
    <row r="349" spans="1:13" ht="15.75" thickBot="1">
      <c r="A349" s="979" t="s">
        <v>32</v>
      </c>
      <c r="B349" s="39"/>
      <c r="C349" s="40"/>
      <c r="D349" s="41"/>
      <c r="E349" s="1119"/>
      <c r="F349" s="1120"/>
      <c r="G349" s="1483"/>
      <c r="H349" s="1483"/>
      <c r="I349" s="116">
        <f>SUM(I345:I348)</f>
        <v>0</v>
      </c>
      <c r="J349" s="116">
        <f>SUM(J345:J348)</f>
        <v>0</v>
      </c>
      <c r="K349" s="1119"/>
      <c r="L349" s="1119"/>
      <c r="M349" s="1124"/>
    </row>
  </sheetData>
  <sheetProtection algorithmName="SHA-512" hashValue="OKu9ylI8ZiGGjF2kvB384dmgoyGqmvYMvHp03+iSJnvUI+/zD6Y6s517rkPxneWE1Ex4wN4t01XOs8HRGFVlhg==" saltValue="y8HIpbFZtTUaDMgU7JZq6A==" spinCount="100000" sheet="1" formatCells="0" formatColumns="0" formatRows="0" insertColumns="0" insertRows="0" insertHyperlinks="0" deleteColumns="0" deleteRows="0" sort="0" autoFilter="0" pivotTables="0"/>
  <mergeCells count="52">
    <mergeCell ref="J294:J302"/>
    <mergeCell ref="J309:J319"/>
    <mergeCell ref="J329:J332"/>
    <mergeCell ref="M294:M302"/>
    <mergeCell ref="M309:M319"/>
    <mergeCell ref="M329:M332"/>
    <mergeCell ref="K294:K302"/>
    <mergeCell ref="K309:K319"/>
    <mergeCell ref="K329:K332"/>
    <mergeCell ref="L294:L302"/>
    <mergeCell ref="L309:L319"/>
    <mergeCell ref="L329:L332"/>
    <mergeCell ref="H294:H302"/>
    <mergeCell ref="H309:H319"/>
    <mergeCell ref="H329:H332"/>
    <mergeCell ref="I294:I302"/>
    <mergeCell ref="I309:I319"/>
    <mergeCell ref="I329:I332"/>
    <mergeCell ref="F294:F302"/>
    <mergeCell ref="F309:F319"/>
    <mergeCell ref="F329:F332"/>
    <mergeCell ref="G294:G302"/>
    <mergeCell ref="G309:G319"/>
    <mergeCell ref="G329:G332"/>
    <mergeCell ref="E294:E302"/>
    <mergeCell ref="E309:E319"/>
    <mergeCell ref="E329:E332"/>
    <mergeCell ref="C294:C302"/>
    <mergeCell ref="C309:C319"/>
    <mergeCell ref="B309:B319"/>
    <mergeCell ref="A294:A303"/>
    <mergeCell ref="A309:A319"/>
    <mergeCell ref="C329:C332"/>
    <mergeCell ref="D294:D302"/>
    <mergeCell ref="D309:D319"/>
    <mergeCell ref="D329:D332"/>
    <mergeCell ref="A329:A332"/>
    <mergeCell ref="B14:B17"/>
    <mergeCell ref="B61:B66"/>
    <mergeCell ref="B73:B78"/>
    <mergeCell ref="B85:B91"/>
    <mergeCell ref="B98:B103"/>
    <mergeCell ref="B199:B202"/>
    <mergeCell ref="B209:B213"/>
    <mergeCell ref="B220:B224"/>
    <mergeCell ref="B123:B129"/>
    <mergeCell ref="B110:B116"/>
    <mergeCell ref="B136:B139"/>
    <mergeCell ref="B146:B148"/>
    <mergeCell ref="B163:B166"/>
    <mergeCell ref="B181:B184"/>
    <mergeCell ref="B191:B192"/>
  </mergeCells>
  <pageMargins left="0.7" right="0.7" top="0.75" bottom="0.75" header="0.51180555555555496" footer="0.51180555555555496"/>
  <pageSetup paperSize="9" firstPageNumber="0" orientation="portrait" useFirstPageNumber="1"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5"/>
  <dimension ref="A1:AMK33"/>
  <sheetViews>
    <sheetView topLeftCell="A29" zoomScale="90" zoomScaleNormal="90" workbookViewId="0">
      <selection activeCell="M30" sqref="M30"/>
    </sheetView>
  </sheetViews>
  <sheetFormatPr defaultColWidth="3.875" defaultRowHeight="14.25"/>
  <cols>
    <col min="1" max="1" width="28.375" style="1" customWidth="1"/>
    <col min="2" max="2" width="33.25" style="1" customWidth="1"/>
    <col min="3" max="3" width="8.75" style="1" customWidth="1"/>
    <col min="4" max="4" width="10.625" style="1" customWidth="1"/>
    <col min="5" max="5" width="10.625" style="1110" customWidth="1"/>
    <col min="6" max="6" width="10.625" style="1111" customWidth="1"/>
    <col min="7" max="8" width="10.625" style="1" customWidth="1"/>
    <col min="9" max="9" width="23.375" style="1" customWidth="1"/>
    <col min="10" max="10" width="24.875" style="1" customWidth="1"/>
    <col min="11" max="13" width="14.75" style="1110" customWidth="1"/>
    <col min="14" max="19" width="10.625" style="1" customWidth="1"/>
    <col min="20" max="1025" width="3.875" style="1"/>
  </cols>
  <sheetData>
    <row r="1" spans="1:13" ht="15.75" thickBot="1">
      <c r="A1" s="303" t="s">
        <v>4143</v>
      </c>
      <c r="B1" s="139"/>
      <c r="C1" s="66"/>
      <c r="D1" s="842"/>
    </row>
    <row r="2" spans="1:13" ht="30">
      <c r="A2" s="53" t="s">
        <v>9</v>
      </c>
      <c r="B2" s="11" t="s">
        <v>10</v>
      </c>
      <c r="C2" s="11" t="s">
        <v>11</v>
      </c>
      <c r="D2" s="12" t="s">
        <v>12</v>
      </c>
      <c r="E2" s="700" t="s">
        <v>13</v>
      </c>
      <c r="F2" s="213" t="s">
        <v>14</v>
      </c>
      <c r="G2" s="574" t="s">
        <v>15</v>
      </c>
      <c r="H2" s="574" t="s">
        <v>16</v>
      </c>
      <c r="I2" s="574" t="s">
        <v>17</v>
      </c>
      <c r="J2" s="708" t="s">
        <v>18</v>
      </c>
      <c r="K2" s="278" t="s">
        <v>19</v>
      </c>
      <c r="L2" s="709" t="s">
        <v>20</v>
      </c>
      <c r="M2" s="280" t="s">
        <v>21</v>
      </c>
    </row>
    <row r="3" spans="1:13" ht="15">
      <c r="A3" s="916" t="s">
        <v>1880</v>
      </c>
      <c r="B3" s="429"/>
      <c r="C3" s="54"/>
      <c r="D3" s="55"/>
      <c r="E3" s="1112"/>
      <c r="F3" s="1113"/>
      <c r="G3" s="169"/>
      <c r="H3" s="169"/>
      <c r="I3" s="169"/>
      <c r="J3" s="169"/>
      <c r="K3" s="1112"/>
      <c r="L3" s="1112"/>
      <c r="M3" s="1121"/>
    </row>
    <row r="4" spans="1:13" ht="96" customHeight="1">
      <c r="A4" s="192"/>
      <c r="B4" s="917" t="s">
        <v>1881</v>
      </c>
      <c r="C4" s="61" t="s">
        <v>25</v>
      </c>
      <c r="D4" s="85">
        <v>160</v>
      </c>
      <c r="E4" s="1115"/>
      <c r="F4" s="1116"/>
      <c r="G4" s="24">
        <f>+E4*F4</f>
        <v>0</v>
      </c>
      <c r="H4" s="24">
        <f>+E4+G4</f>
        <v>0</v>
      </c>
      <c r="I4" s="24">
        <f>+E4*D4</f>
        <v>0</v>
      </c>
      <c r="J4" s="102">
        <f>+H4*D4</f>
        <v>0</v>
      </c>
      <c r="K4" s="1115"/>
      <c r="L4" s="1115"/>
      <c r="M4" s="1122"/>
    </row>
    <row r="5" spans="1:13" ht="95.25" customHeight="1">
      <c r="A5" s="186"/>
      <c r="B5" s="918" t="s">
        <v>1882</v>
      </c>
      <c r="C5" s="64" t="s">
        <v>25</v>
      </c>
      <c r="D5" s="185">
        <v>50</v>
      </c>
      <c r="E5" s="1117"/>
      <c r="F5" s="1118"/>
      <c r="G5" s="24">
        <f>+E5*F5</f>
        <v>0</v>
      </c>
      <c r="H5" s="24">
        <f>+E5+G5</f>
        <v>0</v>
      </c>
      <c r="I5" s="24">
        <f>+E5*D5</f>
        <v>0</v>
      </c>
      <c r="J5" s="102">
        <f>+H5*D5</f>
        <v>0</v>
      </c>
      <c r="K5" s="1117"/>
      <c r="L5" s="1117"/>
      <c r="M5" s="1123"/>
    </row>
    <row r="6" spans="1:13" ht="15">
      <c r="A6" s="38" t="s">
        <v>32</v>
      </c>
      <c r="B6" s="39"/>
      <c r="C6" s="40"/>
      <c r="D6" s="41"/>
      <c r="E6" s="1119"/>
      <c r="F6" s="1120"/>
      <c r="G6" s="187"/>
      <c r="H6" s="187"/>
      <c r="I6" s="116">
        <f>SUM(I4:I5)</f>
        <v>0</v>
      </c>
      <c r="J6" s="116">
        <f>SUM(J4:J5)</f>
        <v>0</v>
      </c>
      <c r="K6" s="1119"/>
      <c r="L6" s="1119"/>
      <c r="M6" s="1124"/>
    </row>
    <row r="7" spans="1:13" ht="15">
      <c r="A7" s="45"/>
      <c r="B7" s="46"/>
      <c r="C7" s="47"/>
      <c r="D7" s="48"/>
    </row>
    <row r="8" spans="1:13" ht="15">
      <c r="A8" s="45"/>
      <c r="B8" s="46"/>
      <c r="C8" s="47"/>
      <c r="D8" s="48"/>
    </row>
    <row r="9" spans="1:13" ht="15">
      <c r="A9" s="188" t="s">
        <v>1905</v>
      </c>
      <c r="B9" s="189"/>
      <c r="C9" s="66"/>
      <c r="D9" s="66"/>
    </row>
    <row r="10" spans="1:13" ht="30">
      <c r="A10" s="53" t="s">
        <v>9</v>
      </c>
      <c r="B10" s="11" t="s">
        <v>10</v>
      </c>
      <c r="C10" s="11" t="s">
        <v>11</v>
      </c>
      <c r="D10" s="12" t="s">
        <v>12</v>
      </c>
      <c r="E10" s="700" t="s">
        <v>13</v>
      </c>
      <c r="F10" s="213" t="s">
        <v>14</v>
      </c>
      <c r="G10" s="574" t="s">
        <v>15</v>
      </c>
      <c r="H10" s="574" t="s">
        <v>16</v>
      </c>
      <c r="I10" s="574" t="s">
        <v>17</v>
      </c>
      <c r="J10" s="708" t="s">
        <v>18</v>
      </c>
      <c r="K10" s="278" t="s">
        <v>19</v>
      </c>
      <c r="L10" s="709" t="s">
        <v>20</v>
      </c>
      <c r="M10" s="280" t="s">
        <v>21</v>
      </c>
    </row>
    <row r="11" spans="1:13" ht="30">
      <c r="A11" s="304" t="s">
        <v>1884</v>
      </c>
      <c r="B11" s="194"/>
      <c r="C11" s="201"/>
      <c r="D11" s="201"/>
      <c r="E11" s="1112"/>
      <c r="F11" s="1113"/>
      <c r="G11" s="169"/>
      <c r="H11" s="169"/>
      <c r="I11" s="169"/>
      <c r="J11" s="169"/>
      <c r="K11" s="1112"/>
      <c r="L11" s="1112"/>
      <c r="M11" s="1121"/>
    </row>
    <row r="12" spans="1:13" ht="128.25">
      <c r="A12" s="193" t="s">
        <v>1884</v>
      </c>
      <c r="B12" s="78" t="s">
        <v>1885</v>
      </c>
      <c r="C12" s="64" t="s">
        <v>25</v>
      </c>
      <c r="D12" s="185">
        <v>100</v>
      </c>
      <c r="E12" s="1344"/>
      <c r="F12" s="1345"/>
      <c r="G12" s="24">
        <f>+E12*F12</f>
        <v>0</v>
      </c>
      <c r="H12" s="24">
        <f>+E12+G12</f>
        <v>0</v>
      </c>
      <c r="I12" s="24">
        <f>+E12*D12</f>
        <v>0</v>
      </c>
      <c r="J12" s="102">
        <f>+H12*D12</f>
        <v>0</v>
      </c>
      <c r="K12" s="1117"/>
      <c r="L12" s="1117"/>
      <c r="M12" s="1123"/>
    </row>
    <row r="13" spans="1:13" ht="15">
      <c r="A13" s="38" t="s">
        <v>32</v>
      </c>
      <c r="B13" s="39"/>
      <c r="C13" s="40"/>
      <c r="D13" s="41"/>
      <c r="E13" s="1119"/>
      <c r="F13" s="1120"/>
      <c r="G13" s="187"/>
      <c r="H13" s="187"/>
      <c r="I13" s="116">
        <f>SUM(I11:I12)</f>
        <v>0</v>
      </c>
      <c r="J13" s="116">
        <f>SUM(J11:J12)</f>
        <v>0</v>
      </c>
      <c r="K13" s="1119"/>
      <c r="L13" s="1119"/>
      <c r="M13" s="1124"/>
    </row>
    <row r="14" spans="1:13" ht="15">
      <c r="A14" s="45"/>
      <c r="B14" s="46"/>
      <c r="C14" s="47"/>
      <c r="D14" s="48"/>
    </row>
    <row r="15" spans="1:13" ht="15">
      <c r="A15" s="45"/>
      <c r="B15" s="46"/>
      <c r="C15" s="47"/>
      <c r="D15" s="48"/>
    </row>
    <row r="16" spans="1:13" ht="15">
      <c r="A16" s="303" t="s">
        <v>1911</v>
      </c>
      <c r="B16" s="800"/>
      <c r="C16" s="66"/>
      <c r="D16" s="842"/>
    </row>
    <row r="17" spans="1:13" ht="30">
      <c r="A17" s="443" t="s">
        <v>9</v>
      </c>
      <c r="B17" s="444" t="s">
        <v>10</v>
      </c>
      <c r="C17" s="11" t="s">
        <v>11</v>
      </c>
      <c r="D17" s="12" t="s">
        <v>12</v>
      </c>
      <c r="E17" s="700" t="s">
        <v>13</v>
      </c>
      <c r="F17" s="213" t="s">
        <v>14</v>
      </c>
      <c r="G17" s="574" t="s">
        <v>15</v>
      </c>
      <c r="H17" s="574" t="s">
        <v>16</v>
      </c>
      <c r="I17" s="574" t="s">
        <v>17</v>
      </c>
      <c r="J17" s="708" t="s">
        <v>18</v>
      </c>
      <c r="K17" s="278" t="s">
        <v>19</v>
      </c>
      <c r="L17" s="709" t="s">
        <v>20</v>
      </c>
      <c r="M17" s="280" t="s">
        <v>21</v>
      </c>
    </row>
    <row r="18" spans="1:13" ht="128.25">
      <c r="A18" s="919" t="s">
        <v>1888</v>
      </c>
      <c r="B18" s="920" t="s">
        <v>1889</v>
      </c>
      <c r="C18" s="540" t="s">
        <v>25</v>
      </c>
      <c r="D18" s="541">
        <v>40</v>
      </c>
      <c r="E18" s="1469"/>
      <c r="F18" s="1470"/>
      <c r="G18" s="24">
        <f t="shared" ref="G18:G23" si="0">+E18*F18</f>
        <v>0</v>
      </c>
      <c r="H18" s="24">
        <f t="shared" ref="H18:H23" si="1">+E18+G18</f>
        <v>0</v>
      </c>
      <c r="I18" s="24">
        <f t="shared" ref="I18:I23" si="2">+E18*D18</f>
        <v>0</v>
      </c>
      <c r="J18" s="102">
        <f t="shared" ref="J18:J23" si="3">+H18*D18</f>
        <v>0</v>
      </c>
      <c r="K18" s="1112"/>
      <c r="L18" s="1112"/>
      <c r="M18" s="1121"/>
    </row>
    <row r="19" spans="1:13" ht="128.25">
      <c r="A19" s="921" t="s">
        <v>1888</v>
      </c>
      <c r="B19" s="922" t="s">
        <v>1890</v>
      </c>
      <c r="C19" s="448" t="s">
        <v>25</v>
      </c>
      <c r="D19" s="449">
        <v>10</v>
      </c>
      <c r="E19" s="1467"/>
      <c r="F19" s="1468"/>
      <c r="G19" s="24">
        <f t="shared" si="0"/>
        <v>0</v>
      </c>
      <c r="H19" s="24">
        <f t="shared" si="1"/>
        <v>0</v>
      </c>
      <c r="I19" s="24">
        <f t="shared" si="2"/>
        <v>0</v>
      </c>
      <c r="J19" s="102">
        <f t="shared" si="3"/>
        <v>0</v>
      </c>
      <c r="K19" s="1115"/>
      <c r="L19" s="1115"/>
      <c r="M19" s="1122"/>
    </row>
    <row r="20" spans="1:13" ht="213.75">
      <c r="A20" s="923" t="s">
        <v>1888</v>
      </c>
      <c r="B20" s="634" t="s">
        <v>1891</v>
      </c>
      <c r="C20" s="448" t="s">
        <v>25</v>
      </c>
      <c r="D20" s="449">
        <v>10</v>
      </c>
      <c r="E20" s="1467"/>
      <c r="F20" s="1468"/>
      <c r="G20" s="24">
        <f t="shared" si="0"/>
        <v>0</v>
      </c>
      <c r="H20" s="24">
        <f t="shared" si="1"/>
        <v>0</v>
      </c>
      <c r="I20" s="24">
        <f t="shared" si="2"/>
        <v>0</v>
      </c>
      <c r="J20" s="102">
        <f t="shared" si="3"/>
        <v>0</v>
      </c>
      <c r="K20" s="1115"/>
      <c r="L20" s="1115"/>
      <c r="M20" s="1122"/>
    </row>
    <row r="21" spans="1:13" ht="213.75">
      <c r="A21" s="923" t="s">
        <v>1892</v>
      </c>
      <c r="B21" s="634" t="s">
        <v>1893</v>
      </c>
      <c r="C21" s="448" t="s">
        <v>25</v>
      </c>
      <c r="D21" s="449">
        <v>10</v>
      </c>
      <c r="E21" s="1467"/>
      <c r="F21" s="1468"/>
      <c r="G21" s="24">
        <f t="shared" si="0"/>
        <v>0</v>
      </c>
      <c r="H21" s="24">
        <f t="shared" si="1"/>
        <v>0</v>
      </c>
      <c r="I21" s="24">
        <f t="shared" si="2"/>
        <v>0</v>
      </c>
      <c r="J21" s="102">
        <f t="shared" si="3"/>
        <v>0</v>
      </c>
      <c r="K21" s="1115"/>
      <c r="L21" s="1115"/>
      <c r="M21" s="1122"/>
    </row>
    <row r="22" spans="1:13" ht="213.75">
      <c r="A22" s="923" t="s">
        <v>1894</v>
      </c>
      <c r="B22" s="634" t="s">
        <v>1895</v>
      </c>
      <c r="C22" s="449" t="s">
        <v>25</v>
      </c>
      <c r="D22" s="449">
        <v>10</v>
      </c>
      <c r="E22" s="1467"/>
      <c r="F22" s="1468"/>
      <c r="G22" s="24">
        <f t="shared" si="0"/>
        <v>0</v>
      </c>
      <c r="H22" s="24">
        <f t="shared" si="1"/>
        <v>0</v>
      </c>
      <c r="I22" s="24">
        <f t="shared" si="2"/>
        <v>0</v>
      </c>
      <c r="J22" s="102">
        <f t="shared" si="3"/>
        <v>0</v>
      </c>
      <c r="K22" s="1115"/>
      <c r="L22" s="1115"/>
      <c r="M22" s="1122"/>
    </row>
    <row r="23" spans="1:13" ht="213.75">
      <c r="A23" s="450" t="s">
        <v>1896</v>
      </c>
      <c r="B23" s="196" t="s">
        <v>1897</v>
      </c>
      <c r="C23" s="309" t="s">
        <v>25</v>
      </c>
      <c r="D23" s="451">
        <v>10</v>
      </c>
      <c r="E23" s="1344"/>
      <c r="F23" s="1345"/>
      <c r="G23" s="24">
        <f t="shared" si="0"/>
        <v>0</v>
      </c>
      <c r="H23" s="24">
        <f t="shared" si="1"/>
        <v>0</v>
      </c>
      <c r="I23" s="24">
        <f t="shared" si="2"/>
        <v>0</v>
      </c>
      <c r="J23" s="102">
        <f t="shared" si="3"/>
        <v>0</v>
      </c>
      <c r="K23" s="1117"/>
      <c r="L23" s="1117"/>
      <c r="M23" s="1123"/>
    </row>
    <row r="24" spans="1:13" ht="15">
      <c r="A24" s="452" t="s">
        <v>32</v>
      </c>
      <c r="B24" s="924"/>
      <c r="C24" s="542"/>
      <c r="D24" s="543"/>
      <c r="E24" s="1119"/>
      <c r="F24" s="1120"/>
      <c r="G24" s="187"/>
      <c r="H24" s="187"/>
      <c r="I24" s="116">
        <f>SUM(I18:I23)</f>
        <v>0</v>
      </c>
      <c r="J24" s="116">
        <f>SUM(J18:J23)</f>
        <v>0</v>
      </c>
      <c r="K24" s="1119"/>
      <c r="L24" s="1119"/>
      <c r="M24" s="1124"/>
    </row>
    <row r="25" spans="1:13" ht="15">
      <c r="A25" s="45"/>
      <c r="B25" s="46"/>
      <c r="C25" s="47"/>
      <c r="D25" s="48"/>
    </row>
    <row r="27" spans="1:13" ht="15.75" thickBot="1">
      <c r="A27" s="1104" t="s">
        <v>1916</v>
      </c>
      <c r="B27" s="46"/>
      <c r="C27" s="47"/>
      <c r="D27" s="48"/>
    </row>
    <row r="28" spans="1:13" ht="30.75" thickBot="1">
      <c r="A28" s="53" t="s">
        <v>9</v>
      </c>
      <c r="B28" s="11" t="s">
        <v>10</v>
      </c>
      <c r="C28" s="11" t="s">
        <v>11</v>
      </c>
      <c r="D28" s="12" t="s">
        <v>12</v>
      </c>
      <c r="E28" s="700" t="s">
        <v>13</v>
      </c>
      <c r="F28" s="213" t="s">
        <v>14</v>
      </c>
      <c r="G28" s="574" t="s">
        <v>15</v>
      </c>
      <c r="H28" s="574" t="s">
        <v>16</v>
      </c>
      <c r="I28" s="574" t="s">
        <v>17</v>
      </c>
      <c r="J28" s="708" t="s">
        <v>18</v>
      </c>
      <c r="K28" s="278" t="s">
        <v>19</v>
      </c>
      <c r="L28" s="709" t="s">
        <v>20</v>
      </c>
      <c r="M28" s="280" t="s">
        <v>21</v>
      </c>
    </row>
    <row r="29" spans="1:13" ht="272.25" customHeight="1">
      <c r="A29" s="304" t="s">
        <v>3639</v>
      </c>
      <c r="B29" s="194" t="s">
        <v>3638</v>
      </c>
      <c r="C29" s="168"/>
      <c r="D29" s="168"/>
      <c r="E29" s="1112"/>
      <c r="F29" s="1113"/>
      <c r="G29" s="169"/>
      <c r="H29" s="169"/>
      <c r="I29" s="169"/>
      <c r="J29" s="169"/>
      <c r="K29" s="1112"/>
      <c r="L29" s="1112"/>
      <c r="M29" s="1121"/>
    </row>
    <row r="30" spans="1:13">
      <c r="A30" s="62" t="s">
        <v>3640</v>
      </c>
      <c r="B30" s="60"/>
      <c r="C30" s="61" t="s">
        <v>111</v>
      </c>
      <c r="D30" s="85">
        <v>1</v>
      </c>
      <c r="E30" s="1115"/>
      <c r="F30" s="1116"/>
      <c r="G30" s="24">
        <f>+E30*F30</f>
        <v>0</v>
      </c>
      <c r="H30" s="24">
        <f>+E30+G30</f>
        <v>0</v>
      </c>
      <c r="I30" s="24">
        <f>+E30*D30</f>
        <v>0</v>
      </c>
      <c r="J30" s="102">
        <f>+H30*D30</f>
        <v>0</v>
      </c>
      <c r="K30" s="1115"/>
      <c r="L30" s="1115"/>
      <c r="M30" s="1122"/>
    </row>
    <row r="31" spans="1:13">
      <c r="A31" s="62" t="s">
        <v>3641</v>
      </c>
      <c r="B31" s="60"/>
      <c r="C31" s="61" t="s">
        <v>111</v>
      </c>
      <c r="D31" s="85">
        <v>1</v>
      </c>
      <c r="E31" s="1115"/>
      <c r="F31" s="1116"/>
      <c r="G31" s="24">
        <f>+E31*F31</f>
        <v>0</v>
      </c>
      <c r="H31" s="24">
        <f>+E31+G31</f>
        <v>0</v>
      </c>
      <c r="I31" s="24">
        <f>+E31*D31</f>
        <v>0</v>
      </c>
      <c r="J31" s="102">
        <f>+H31*D31</f>
        <v>0</v>
      </c>
      <c r="K31" s="1115"/>
      <c r="L31" s="1115"/>
      <c r="M31" s="1122"/>
    </row>
    <row r="32" spans="1:13" ht="15" thickBot="1">
      <c r="A32" s="77" t="s">
        <v>3642</v>
      </c>
      <c r="B32" s="184"/>
      <c r="C32" s="61" t="s">
        <v>111</v>
      </c>
      <c r="D32" s="185">
        <v>1</v>
      </c>
      <c r="E32" s="1115"/>
      <c r="F32" s="1116"/>
      <c r="G32" s="24">
        <f>+E32*F32</f>
        <v>0</v>
      </c>
      <c r="H32" s="24">
        <f>+E32+G32</f>
        <v>0</v>
      </c>
      <c r="I32" s="24">
        <f>+E32*D32</f>
        <v>0</v>
      </c>
      <c r="J32" s="102">
        <f>+H32*D32</f>
        <v>0</v>
      </c>
      <c r="K32" s="1117"/>
      <c r="L32" s="1117"/>
      <c r="M32" s="1123"/>
    </row>
    <row r="33" spans="1:13" ht="15.75" thickBot="1">
      <c r="A33" s="38" t="s">
        <v>32</v>
      </c>
      <c r="B33" s="39"/>
      <c r="C33" s="40"/>
      <c r="D33" s="41"/>
      <c r="E33" s="1119"/>
      <c r="F33" s="1120"/>
      <c r="G33" s="187"/>
      <c r="H33" s="187"/>
      <c r="I33" s="116">
        <f>SUM(I29:I32)</f>
        <v>0</v>
      </c>
      <c r="J33" s="116">
        <f>SUM(J29:J32)</f>
        <v>0</v>
      </c>
      <c r="K33" s="1119"/>
      <c r="L33" s="1119"/>
      <c r="M33" s="1124"/>
    </row>
  </sheetData>
  <sheetProtection algorithmName="SHA-512" hashValue="3e92gzokvYQJi79MJiruzKbJlh36m698UK3utDeg0KO6eINcLOzFlqOH7qVd8tUGtsVtd3HIvjrxC56u6E5Abw==" saltValue="THKHMdZj1Qb4GnhuTHyb4w=="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List26"/>
  <dimension ref="A1:AMK131"/>
  <sheetViews>
    <sheetView topLeftCell="A116" zoomScale="80" zoomScaleNormal="80" workbookViewId="0">
      <selection activeCell="M130" sqref="M130"/>
    </sheetView>
  </sheetViews>
  <sheetFormatPr defaultColWidth="3.875" defaultRowHeight="14.25"/>
  <cols>
    <col min="1" max="1" width="19.125" style="1" customWidth="1"/>
    <col min="2" max="2" width="53.25" style="1" customWidth="1"/>
    <col min="3" max="4" width="9.75" style="1" customWidth="1"/>
    <col min="5" max="5" width="10.625" style="1110" customWidth="1"/>
    <col min="6" max="6" width="10.625" style="1111" customWidth="1"/>
    <col min="7" max="7" width="13.75" style="1" customWidth="1"/>
    <col min="8" max="8" width="15.375" style="1" customWidth="1"/>
    <col min="9" max="9" width="25.625" style="1" customWidth="1"/>
    <col min="10" max="10" width="19.75" style="1" customWidth="1"/>
    <col min="11" max="11" width="10.625" style="1110" customWidth="1"/>
    <col min="12" max="12" width="12.875" style="1110" customWidth="1"/>
    <col min="13" max="13" width="10.625" style="1110" customWidth="1"/>
    <col min="14" max="17" width="10.625" style="1" customWidth="1"/>
    <col min="18" max="1025" width="3.875" style="1"/>
  </cols>
  <sheetData>
    <row r="1" spans="1:13" ht="15">
      <c r="A1" s="623" t="s">
        <v>1921</v>
      </c>
      <c r="B1" s="46"/>
      <c r="C1" s="47"/>
      <c r="D1" s="48"/>
      <c r="E1" s="7"/>
    </row>
    <row r="2" spans="1:13" ht="30">
      <c r="A2" s="10" t="s">
        <v>9</v>
      </c>
      <c r="B2" s="11" t="s">
        <v>10</v>
      </c>
      <c r="C2" s="11" t="s">
        <v>11</v>
      </c>
      <c r="D2" s="12" t="s">
        <v>12</v>
      </c>
      <c r="E2" s="13" t="s">
        <v>13</v>
      </c>
      <c r="F2" s="213" t="s">
        <v>14</v>
      </c>
      <c r="G2" s="574" t="s">
        <v>15</v>
      </c>
      <c r="H2" s="574" t="s">
        <v>16</v>
      </c>
      <c r="I2" s="574" t="s">
        <v>17</v>
      </c>
      <c r="J2" s="708" t="s">
        <v>18</v>
      </c>
      <c r="K2" s="278" t="s">
        <v>19</v>
      </c>
      <c r="L2" s="709" t="s">
        <v>20</v>
      </c>
      <c r="M2" s="280" t="s">
        <v>21</v>
      </c>
    </row>
    <row r="3" spans="1:13" ht="15">
      <c r="A3" s="167" t="s">
        <v>1898</v>
      </c>
      <c r="B3" s="886"/>
      <c r="C3" s="54"/>
      <c r="D3" s="55"/>
      <c r="E3" s="18"/>
      <c r="F3" s="1113"/>
      <c r="G3" s="169"/>
      <c r="H3" s="169"/>
      <c r="I3" s="169"/>
      <c r="J3" s="169"/>
      <c r="K3" s="1112"/>
      <c r="L3" s="1112"/>
      <c r="M3" s="1121"/>
    </row>
    <row r="4" spans="1:13" ht="29.25" customHeight="1">
      <c r="A4" s="702" t="s">
        <v>1899</v>
      </c>
      <c r="B4" s="2480" t="s">
        <v>1900</v>
      </c>
      <c r="C4" s="61" t="s">
        <v>25</v>
      </c>
      <c r="D4" s="85">
        <v>60</v>
      </c>
      <c r="E4" s="27"/>
      <c r="F4" s="1116"/>
      <c r="G4" s="24">
        <f>+E4*F4</f>
        <v>0</v>
      </c>
      <c r="H4" s="24">
        <f>+E4+G4</f>
        <v>0</v>
      </c>
      <c r="I4" s="24">
        <f>+E4*D4</f>
        <v>0</v>
      </c>
      <c r="J4" s="102">
        <f>+H4*D4</f>
        <v>0</v>
      </c>
      <c r="K4" s="1115"/>
      <c r="L4" s="1115"/>
      <c r="M4" s="1122"/>
    </row>
    <row r="5" spans="1:13" ht="35.25" customHeight="1">
      <c r="A5" s="62" t="s">
        <v>1901</v>
      </c>
      <c r="B5" s="2480"/>
      <c r="C5" s="61" t="s">
        <v>25</v>
      </c>
      <c r="D5" s="85">
        <v>70</v>
      </c>
      <c r="E5" s="27"/>
      <c r="F5" s="1116"/>
      <c r="G5" s="24">
        <f>+E5*F5</f>
        <v>0</v>
      </c>
      <c r="H5" s="24">
        <f>+E5+G5</f>
        <v>0</v>
      </c>
      <c r="I5" s="24">
        <f>+E5*D5</f>
        <v>0</v>
      </c>
      <c r="J5" s="102">
        <f>+H5*D5</f>
        <v>0</v>
      </c>
      <c r="K5" s="1115"/>
      <c r="L5" s="1115"/>
      <c r="M5" s="1122"/>
    </row>
    <row r="6" spans="1:13" ht="32.25" customHeight="1">
      <c r="A6" s="62" t="s">
        <v>1902</v>
      </c>
      <c r="B6" s="2480"/>
      <c r="C6" s="61" t="s">
        <v>25</v>
      </c>
      <c r="D6" s="85">
        <v>60</v>
      </c>
      <c r="E6" s="27"/>
      <c r="F6" s="1116"/>
      <c r="G6" s="24">
        <f>+E6*F6</f>
        <v>0</v>
      </c>
      <c r="H6" s="24">
        <f>+E6+G6</f>
        <v>0</v>
      </c>
      <c r="I6" s="24">
        <f>+E6*D6</f>
        <v>0</v>
      </c>
      <c r="J6" s="102">
        <f>+H6*D6</f>
        <v>0</v>
      </c>
      <c r="K6" s="1115"/>
      <c r="L6" s="1115"/>
      <c r="M6" s="1122"/>
    </row>
    <row r="7" spans="1:13" ht="27.75" customHeight="1">
      <c r="A7" s="62" t="s">
        <v>1903</v>
      </c>
      <c r="B7" s="2480"/>
      <c r="C7" s="61" t="s">
        <v>25</v>
      </c>
      <c r="D7" s="85">
        <v>40</v>
      </c>
      <c r="E7" s="27"/>
      <c r="F7" s="1116"/>
      <c r="G7" s="24">
        <f>+E7*F7</f>
        <v>0</v>
      </c>
      <c r="H7" s="24">
        <f>+E7+G7</f>
        <v>0</v>
      </c>
      <c r="I7" s="24">
        <f>+E7*D7</f>
        <v>0</v>
      </c>
      <c r="J7" s="102">
        <f>+H7*D7</f>
        <v>0</v>
      </c>
      <c r="K7" s="1115"/>
      <c r="L7" s="1115"/>
      <c r="M7" s="1122"/>
    </row>
    <row r="8" spans="1:13" ht="40.5" customHeight="1">
      <c r="A8" s="77" t="s">
        <v>1904</v>
      </c>
      <c r="B8" s="2480"/>
      <c r="C8" s="64" t="s">
        <v>25</v>
      </c>
      <c r="D8" s="185">
        <v>10</v>
      </c>
      <c r="E8" s="36"/>
      <c r="F8" s="1118"/>
      <c r="G8" s="24">
        <f>+E8*F8</f>
        <v>0</v>
      </c>
      <c r="H8" s="24">
        <f>+E8+G8</f>
        <v>0</v>
      </c>
      <c r="I8" s="24">
        <f>+E8*D8</f>
        <v>0</v>
      </c>
      <c r="J8" s="102">
        <f>+H8*D8</f>
        <v>0</v>
      </c>
      <c r="K8" s="1117"/>
      <c r="L8" s="1117"/>
      <c r="M8" s="1123"/>
    </row>
    <row r="9" spans="1:13" ht="30">
      <c r="A9" s="38" t="s">
        <v>32</v>
      </c>
      <c r="B9" s="39"/>
      <c r="C9" s="40"/>
      <c r="D9" s="41"/>
      <c r="E9" s="88"/>
      <c r="F9" s="1120"/>
      <c r="G9" s="187"/>
      <c r="H9" s="187"/>
      <c r="I9" s="116">
        <f>SUM(I4:I8)</f>
        <v>0</v>
      </c>
      <c r="J9" s="116">
        <f>SUM(J4:J8)</f>
        <v>0</v>
      </c>
      <c r="K9" s="1119"/>
      <c r="L9" s="1119"/>
      <c r="M9" s="1124"/>
    </row>
    <row r="10" spans="1:13">
      <c r="A10" s="558"/>
      <c r="B10" s="887"/>
      <c r="C10" s="731"/>
      <c r="D10" s="732"/>
      <c r="E10" s="79"/>
    </row>
    <row r="11" spans="1:13">
      <c r="A11" s="558"/>
      <c r="B11" s="887"/>
      <c r="C11" s="731"/>
      <c r="D11" s="732"/>
      <c r="E11" s="79"/>
    </row>
    <row r="12" spans="1:13" ht="15">
      <c r="A12" s="623" t="s">
        <v>1925</v>
      </c>
      <c r="B12" s="46"/>
      <c r="C12" s="47"/>
      <c r="D12" s="48"/>
      <c r="E12" s="79"/>
    </row>
    <row r="13" spans="1:13" ht="30">
      <c r="A13" s="53" t="s">
        <v>9</v>
      </c>
      <c r="B13" s="11" t="s">
        <v>10</v>
      </c>
      <c r="C13" s="11" t="s">
        <v>11</v>
      </c>
      <c r="D13" s="12" t="s">
        <v>12</v>
      </c>
      <c r="E13" s="13" t="s">
        <v>13</v>
      </c>
      <c r="F13" s="213" t="s">
        <v>14</v>
      </c>
      <c r="G13" s="574" t="s">
        <v>15</v>
      </c>
      <c r="H13" s="574" t="s">
        <v>16</v>
      </c>
      <c r="I13" s="574" t="s">
        <v>17</v>
      </c>
      <c r="J13" s="708" t="s">
        <v>18</v>
      </c>
      <c r="K13" s="278" t="s">
        <v>19</v>
      </c>
      <c r="L13" s="709" t="s">
        <v>20</v>
      </c>
      <c r="M13" s="280" t="s">
        <v>21</v>
      </c>
    </row>
    <row r="14" spans="1:13" ht="60" customHeight="1">
      <c r="A14" s="559" t="s">
        <v>1906</v>
      </c>
      <c r="B14" s="194"/>
      <c r="C14" s="194"/>
      <c r="D14" s="194"/>
      <c r="E14" s="82"/>
      <c r="F14" s="1113"/>
      <c r="G14" s="169"/>
      <c r="H14" s="169"/>
      <c r="I14" s="169"/>
      <c r="J14" s="169"/>
      <c r="K14" s="1112"/>
      <c r="L14" s="1112"/>
      <c r="M14" s="1121"/>
    </row>
    <row r="15" spans="1:13" ht="14.25" customHeight="1">
      <c r="A15" s="2092" t="s">
        <v>1907</v>
      </c>
      <c r="B15" s="2480" t="s">
        <v>1908</v>
      </c>
      <c r="C15" s="61" t="s">
        <v>25</v>
      </c>
      <c r="D15" s="85">
        <v>50</v>
      </c>
      <c r="E15" s="27"/>
      <c r="F15" s="1116"/>
      <c r="G15" s="24">
        <f>+E15*F15</f>
        <v>0</v>
      </c>
      <c r="H15" s="24">
        <f>+E15+G15</f>
        <v>0</v>
      </c>
      <c r="I15" s="24">
        <f>+E15*D15</f>
        <v>0</v>
      </c>
      <c r="J15" s="102">
        <f>+H15*D15</f>
        <v>0</v>
      </c>
      <c r="K15" s="1115"/>
      <c r="L15" s="1115"/>
      <c r="M15" s="1122"/>
    </row>
    <row r="16" spans="1:13">
      <c r="A16" s="2092" t="s">
        <v>1909</v>
      </c>
      <c r="B16" s="2480"/>
      <c r="C16" s="61" t="s">
        <v>25</v>
      </c>
      <c r="D16" s="85">
        <v>50</v>
      </c>
      <c r="E16" s="27"/>
      <c r="F16" s="1116"/>
      <c r="G16" s="24">
        <f>+E16*F16</f>
        <v>0</v>
      </c>
      <c r="H16" s="24">
        <f>+E16+G16</f>
        <v>0</v>
      </c>
      <c r="I16" s="24">
        <f>+E16*D16</f>
        <v>0</v>
      </c>
      <c r="J16" s="102">
        <f>+H16*D16</f>
        <v>0</v>
      </c>
      <c r="K16" s="1115"/>
      <c r="L16" s="1115"/>
      <c r="M16" s="1122"/>
    </row>
    <row r="17" spans="1:13" ht="123" customHeight="1">
      <c r="A17" s="2093" t="s">
        <v>1910</v>
      </c>
      <c r="B17" s="2480"/>
      <c r="C17" s="64" t="s">
        <v>25</v>
      </c>
      <c r="D17" s="85">
        <v>50</v>
      </c>
      <c r="E17" s="36"/>
      <c r="F17" s="1118"/>
      <c r="G17" s="24">
        <f>+E17*F17</f>
        <v>0</v>
      </c>
      <c r="H17" s="24">
        <f>+E17+G17</f>
        <v>0</v>
      </c>
      <c r="I17" s="24">
        <f>+E17*D17</f>
        <v>0</v>
      </c>
      <c r="J17" s="102">
        <f>+H17*D17</f>
        <v>0</v>
      </c>
      <c r="K17" s="1117"/>
      <c r="L17" s="1117"/>
      <c r="M17" s="1123"/>
    </row>
    <row r="18" spans="1:13" ht="30">
      <c r="A18" s="38" t="s">
        <v>32</v>
      </c>
      <c r="B18" s="39"/>
      <c r="C18" s="40"/>
      <c r="D18" s="41"/>
      <c r="E18" s="88"/>
      <c r="F18" s="1120"/>
      <c r="G18" s="187"/>
      <c r="H18" s="187"/>
      <c r="I18" s="116">
        <f>SUM(I15:I17)</f>
        <v>0</v>
      </c>
      <c r="J18" s="116">
        <f>SUM(J15:J17)</f>
        <v>0</v>
      </c>
      <c r="K18" s="1119"/>
      <c r="L18" s="1119"/>
      <c r="M18" s="1124"/>
    </row>
    <row r="19" spans="1:13">
      <c r="A19" s="558"/>
      <c r="B19" s="887"/>
      <c r="C19" s="731"/>
      <c r="D19" s="732"/>
      <c r="E19" s="79"/>
    </row>
    <row r="20" spans="1:13">
      <c r="A20" s="558"/>
      <c r="B20" s="887"/>
      <c r="C20" s="731"/>
      <c r="D20" s="732"/>
      <c r="E20" s="79"/>
    </row>
    <row r="21" spans="1:13" ht="15">
      <c r="A21" s="623" t="s">
        <v>1929</v>
      </c>
      <c r="B21" s="888"/>
      <c r="C21" s="889"/>
      <c r="D21" s="890"/>
      <c r="E21" s="79"/>
    </row>
    <row r="22" spans="1:13" ht="30">
      <c r="A22" s="53" t="s">
        <v>9</v>
      </c>
      <c r="B22" s="11" t="s">
        <v>10</v>
      </c>
      <c r="C22" s="11" t="s">
        <v>11</v>
      </c>
      <c r="D22" s="12" t="s">
        <v>12</v>
      </c>
      <c r="E22" s="13" t="s">
        <v>13</v>
      </c>
      <c r="F22" s="213" t="s">
        <v>14</v>
      </c>
      <c r="G22" s="574" t="s">
        <v>15</v>
      </c>
      <c r="H22" s="574" t="s">
        <v>16</v>
      </c>
      <c r="I22" s="574" t="s">
        <v>17</v>
      </c>
      <c r="J22" s="708" t="s">
        <v>18</v>
      </c>
      <c r="K22" s="278" t="s">
        <v>19</v>
      </c>
      <c r="L22" s="709" t="s">
        <v>20</v>
      </c>
      <c r="M22" s="280" t="s">
        <v>21</v>
      </c>
    </row>
    <row r="23" spans="1:13" ht="60">
      <c r="A23" s="346" t="s">
        <v>1912</v>
      </c>
      <c r="B23" s="347"/>
      <c r="C23" s="891"/>
      <c r="D23" s="891"/>
      <c r="E23" s="82"/>
      <c r="F23" s="1113"/>
      <c r="G23" s="169"/>
      <c r="H23" s="169"/>
      <c r="I23" s="169"/>
      <c r="J23" s="169"/>
      <c r="K23" s="1112"/>
      <c r="L23" s="1112"/>
      <c r="M23" s="1121"/>
    </row>
    <row r="24" spans="1:13" ht="14.25" customHeight="1">
      <c r="A24" s="358" t="s">
        <v>1913</v>
      </c>
      <c r="B24" s="2516" t="s">
        <v>1914</v>
      </c>
      <c r="C24" s="892" t="s">
        <v>25</v>
      </c>
      <c r="D24" s="893">
        <v>800</v>
      </c>
      <c r="E24" s="27"/>
      <c r="F24" s="1116"/>
      <c r="G24" s="24">
        <f>+E24*F24</f>
        <v>0</v>
      </c>
      <c r="H24" s="24">
        <f>+E24+G24</f>
        <v>0</v>
      </c>
      <c r="I24" s="24">
        <f>+E24*D24</f>
        <v>0</v>
      </c>
      <c r="J24" s="102">
        <f>+H24*D24</f>
        <v>0</v>
      </c>
      <c r="K24" s="1115"/>
      <c r="L24" s="1115"/>
      <c r="M24" s="1122"/>
    </row>
    <row r="25" spans="1:13">
      <c r="A25" s="535" t="s">
        <v>1915</v>
      </c>
      <c r="B25" s="2516"/>
      <c r="C25" s="894" t="s">
        <v>25</v>
      </c>
      <c r="D25" s="895">
        <v>600</v>
      </c>
      <c r="E25" s="36"/>
      <c r="F25" s="1118"/>
      <c r="G25" s="24">
        <f>+E25*F25</f>
        <v>0</v>
      </c>
      <c r="H25" s="24">
        <f>+E25+G25</f>
        <v>0</v>
      </c>
      <c r="I25" s="24">
        <f>+E25*D25</f>
        <v>0</v>
      </c>
      <c r="J25" s="102">
        <f>+H25*D25</f>
        <v>0</v>
      </c>
      <c r="K25" s="1117"/>
      <c r="L25" s="1117"/>
      <c r="M25" s="1123"/>
    </row>
    <row r="26" spans="1:13" ht="30">
      <c r="A26" s="38" t="s">
        <v>32</v>
      </c>
      <c r="B26" s="39"/>
      <c r="C26" s="40"/>
      <c r="D26" s="41"/>
      <c r="E26" s="88"/>
      <c r="F26" s="1120"/>
      <c r="G26" s="187"/>
      <c r="H26" s="187"/>
      <c r="I26" s="116">
        <f>SUM(I23:I25)</f>
        <v>0</v>
      </c>
      <c r="J26" s="116">
        <f>SUM(J23:J25)</f>
        <v>0</v>
      </c>
      <c r="K26" s="1119"/>
      <c r="L26" s="1119"/>
      <c r="M26" s="1124"/>
    </row>
    <row r="27" spans="1:13" ht="15">
      <c r="A27" s="45"/>
      <c r="B27" s="46"/>
      <c r="C27" s="47"/>
      <c r="D27" s="48"/>
      <c r="E27" s="7"/>
    </row>
    <row r="28" spans="1:13" ht="15">
      <c r="A28" s="45"/>
      <c r="B28" s="46"/>
      <c r="C28" s="47"/>
      <c r="D28" s="48"/>
      <c r="E28" s="7"/>
    </row>
    <row r="29" spans="1:13" ht="15">
      <c r="A29" s="623" t="s">
        <v>1935</v>
      </c>
      <c r="B29" s="46"/>
      <c r="C29" s="47"/>
      <c r="D29" s="48"/>
      <c r="E29" s="7"/>
    </row>
    <row r="30" spans="1:13" ht="30">
      <c r="A30" s="53" t="s">
        <v>9</v>
      </c>
      <c r="B30" s="11" t="s">
        <v>10</v>
      </c>
      <c r="C30" s="11" t="s">
        <v>11</v>
      </c>
      <c r="D30" s="12" t="s">
        <v>12</v>
      </c>
      <c r="E30" s="13" t="s">
        <v>13</v>
      </c>
      <c r="F30" s="213" t="s">
        <v>14</v>
      </c>
      <c r="G30" s="574" t="s">
        <v>15</v>
      </c>
      <c r="H30" s="574" t="s">
        <v>16</v>
      </c>
      <c r="I30" s="574" t="s">
        <v>17</v>
      </c>
      <c r="J30" s="708" t="s">
        <v>18</v>
      </c>
      <c r="K30" s="278" t="s">
        <v>19</v>
      </c>
      <c r="L30" s="709" t="s">
        <v>20</v>
      </c>
      <c r="M30" s="280" t="s">
        <v>21</v>
      </c>
    </row>
    <row r="31" spans="1:13" ht="45">
      <c r="A31" s="346" t="s">
        <v>1917</v>
      </c>
      <c r="B31" s="347"/>
      <c r="C31" s="891"/>
      <c r="D31" s="891"/>
      <c r="E31" s="72"/>
      <c r="F31" s="1113"/>
      <c r="G31" s="169"/>
      <c r="H31" s="169"/>
      <c r="I31" s="169"/>
      <c r="J31" s="169"/>
      <c r="K31" s="1112"/>
      <c r="L31" s="1112"/>
      <c r="M31" s="1121"/>
    </row>
    <row r="32" spans="1:13" ht="26.25" customHeight="1">
      <c r="A32" s="525" t="s">
        <v>1918</v>
      </c>
      <c r="B32" s="2516" t="s">
        <v>1919</v>
      </c>
      <c r="C32" s="892" t="s">
        <v>25</v>
      </c>
      <c r="D32" s="893">
        <v>50</v>
      </c>
      <c r="E32" s="27"/>
      <c r="F32" s="1116"/>
      <c r="G32" s="24">
        <f>+E32*F32</f>
        <v>0</v>
      </c>
      <c r="H32" s="24">
        <f>+E32+G32</f>
        <v>0</v>
      </c>
      <c r="I32" s="24">
        <f>+E32*D32</f>
        <v>0</v>
      </c>
      <c r="J32" s="102">
        <f>+H32*D32</f>
        <v>0</v>
      </c>
      <c r="K32" s="1115"/>
      <c r="L32" s="1115"/>
      <c r="M32" s="1122"/>
    </row>
    <row r="33" spans="1:13" ht="103.5" customHeight="1">
      <c r="A33" s="526" t="s">
        <v>1920</v>
      </c>
      <c r="B33" s="2516"/>
      <c r="C33" s="894" t="s">
        <v>25</v>
      </c>
      <c r="D33" s="895">
        <v>50</v>
      </c>
      <c r="E33" s="36"/>
      <c r="F33" s="1118"/>
      <c r="G33" s="24">
        <f>+E33*F33</f>
        <v>0</v>
      </c>
      <c r="H33" s="24">
        <f>+E33+G33</f>
        <v>0</v>
      </c>
      <c r="I33" s="24">
        <f>+E33*D33</f>
        <v>0</v>
      </c>
      <c r="J33" s="102">
        <f>+H33*D33</f>
        <v>0</v>
      </c>
      <c r="K33" s="1117"/>
      <c r="L33" s="1117"/>
      <c r="M33" s="1123"/>
    </row>
    <row r="34" spans="1:13" ht="30">
      <c r="A34" s="38" t="s">
        <v>32</v>
      </c>
      <c r="B34" s="39"/>
      <c r="C34" s="40"/>
      <c r="D34" s="41"/>
      <c r="E34" s="88"/>
      <c r="F34" s="1120"/>
      <c r="G34" s="187"/>
      <c r="H34" s="187"/>
      <c r="I34" s="116">
        <f>SUM(I31:I33)</f>
        <v>0</v>
      </c>
      <c r="J34" s="116">
        <f>SUM(J31:J33)</f>
        <v>0</v>
      </c>
      <c r="K34" s="1119"/>
      <c r="L34" s="1119"/>
      <c r="M34" s="1124"/>
    </row>
    <row r="35" spans="1:13" ht="15">
      <c r="A35" s="45"/>
      <c r="B35" s="46"/>
      <c r="C35" s="47"/>
      <c r="D35" s="48"/>
      <c r="E35" s="7"/>
    </row>
    <row r="36" spans="1:13" ht="15">
      <c r="A36" s="45"/>
      <c r="B36" s="46"/>
      <c r="C36" s="47"/>
      <c r="D36" s="48"/>
      <c r="E36" s="7"/>
    </row>
    <row r="37" spans="1:13" ht="15">
      <c r="A37" s="623" t="s">
        <v>1939</v>
      </c>
      <c r="B37" s="46"/>
      <c r="C37" s="47"/>
      <c r="D37" s="48"/>
      <c r="E37" s="67"/>
    </row>
    <row r="38" spans="1:13" ht="30">
      <c r="A38" s="53" t="s">
        <v>9</v>
      </c>
      <c r="B38" s="11" t="s">
        <v>10</v>
      </c>
      <c r="C38" s="11" t="s">
        <v>11</v>
      </c>
      <c r="D38" s="12" t="s">
        <v>12</v>
      </c>
      <c r="E38" s="13" t="s">
        <v>13</v>
      </c>
      <c r="F38" s="213" t="s">
        <v>14</v>
      </c>
      <c r="G38" s="574" t="s">
        <v>15</v>
      </c>
      <c r="H38" s="574" t="s">
        <v>16</v>
      </c>
      <c r="I38" s="574" t="s">
        <v>17</v>
      </c>
      <c r="J38" s="708" t="s">
        <v>18</v>
      </c>
      <c r="K38" s="278" t="s">
        <v>19</v>
      </c>
      <c r="L38" s="709" t="s">
        <v>20</v>
      </c>
      <c r="M38" s="280" t="s">
        <v>21</v>
      </c>
    </row>
    <row r="39" spans="1:13" ht="30">
      <c r="A39" s="143" t="s">
        <v>1922</v>
      </c>
      <c r="B39" s="194"/>
      <c r="C39" s="168"/>
      <c r="D39" s="168"/>
      <c r="E39" s="72"/>
      <c r="F39" s="1113"/>
      <c r="G39" s="169"/>
      <c r="H39" s="169"/>
      <c r="I39" s="169"/>
      <c r="J39" s="169"/>
      <c r="K39" s="1112"/>
      <c r="L39" s="1112"/>
      <c r="M39" s="1121"/>
    </row>
    <row r="40" spans="1:13" ht="42.75">
      <c r="A40" s="77" t="s">
        <v>1923</v>
      </c>
      <c r="B40" s="184" t="s">
        <v>1924</v>
      </c>
      <c r="C40" s="520" t="s">
        <v>25</v>
      </c>
      <c r="D40" s="512">
        <v>12000</v>
      </c>
      <c r="E40" s="36"/>
      <c r="F40" s="1118"/>
      <c r="G40" s="24">
        <f>+E40*F40</f>
        <v>0</v>
      </c>
      <c r="H40" s="24">
        <f>+E40+G40</f>
        <v>0</v>
      </c>
      <c r="I40" s="24">
        <f>+E40*D40</f>
        <v>0</v>
      </c>
      <c r="J40" s="102">
        <f>+H40*D40</f>
        <v>0</v>
      </c>
      <c r="K40" s="1117"/>
      <c r="L40" s="1117"/>
      <c r="M40" s="1123"/>
    </row>
    <row r="41" spans="1:13" ht="30">
      <c r="A41" s="38" t="s">
        <v>32</v>
      </c>
      <c r="B41" s="39"/>
      <c r="C41" s="40"/>
      <c r="D41" s="41"/>
      <c r="E41" s="88"/>
      <c r="F41" s="1120"/>
      <c r="G41" s="187"/>
      <c r="H41" s="187"/>
      <c r="I41" s="116">
        <f>SUM(I40)</f>
        <v>0</v>
      </c>
      <c r="J41" s="116">
        <f>SUM(J40)</f>
        <v>0</v>
      </c>
      <c r="K41" s="1119"/>
      <c r="L41" s="1119"/>
      <c r="M41" s="1124"/>
    </row>
    <row r="42" spans="1:13">
      <c r="A42" s="558"/>
      <c r="B42" s="887"/>
      <c r="C42" s="731"/>
      <c r="D42" s="732"/>
      <c r="E42" s="67"/>
    </row>
    <row r="43" spans="1:13">
      <c r="A43" s="558"/>
      <c r="B43" s="887"/>
      <c r="C43" s="731"/>
      <c r="D43" s="732"/>
      <c r="E43" s="67"/>
    </row>
    <row r="44" spans="1:13" ht="15">
      <c r="A44" s="623" t="s">
        <v>4144</v>
      </c>
      <c r="B44" s="46"/>
      <c r="C44" s="47"/>
      <c r="D44" s="48"/>
      <c r="E44" s="67"/>
    </row>
    <row r="45" spans="1:13" ht="30">
      <c r="A45" s="53" t="s">
        <v>9</v>
      </c>
      <c r="B45" s="11" t="s">
        <v>10</v>
      </c>
      <c r="C45" s="11" t="s">
        <v>11</v>
      </c>
      <c r="D45" s="12" t="s">
        <v>12</v>
      </c>
      <c r="E45" s="13" t="s">
        <v>13</v>
      </c>
      <c r="F45" s="213" t="s">
        <v>14</v>
      </c>
      <c r="G45" s="574" t="s">
        <v>15</v>
      </c>
      <c r="H45" s="574" t="s">
        <v>16</v>
      </c>
      <c r="I45" s="574" t="s">
        <v>17</v>
      </c>
      <c r="J45" s="708" t="s">
        <v>18</v>
      </c>
      <c r="K45" s="278" t="s">
        <v>19</v>
      </c>
      <c r="L45" s="709" t="s">
        <v>20</v>
      </c>
      <c r="M45" s="280" t="s">
        <v>21</v>
      </c>
    </row>
    <row r="46" spans="1:13" ht="45">
      <c r="A46" s="143" t="s">
        <v>1926</v>
      </c>
      <c r="B46" s="194"/>
      <c r="C46" s="168"/>
      <c r="D46" s="168"/>
      <c r="E46" s="72"/>
      <c r="F46" s="1113"/>
      <c r="G46" s="169"/>
      <c r="H46" s="169"/>
      <c r="I46" s="169"/>
      <c r="J46" s="169"/>
      <c r="K46" s="1112"/>
      <c r="L46" s="1112"/>
      <c r="M46" s="1121"/>
    </row>
    <row r="47" spans="1:13" ht="97.5" customHeight="1">
      <c r="A47" s="62" t="s">
        <v>1927</v>
      </c>
      <c r="B47" s="60" t="s">
        <v>1928</v>
      </c>
      <c r="C47" s="61" t="s">
        <v>25</v>
      </c>
      <c r="D47" s="85">
        <v>185</v>
      </c>
      <c r="E47" s="27"/>
      <c r="F47" s="1116"/>
      <c r="G47" s="24">
        <f>+E47*F47</f>
        <v>0</v>
      </c>
      <c r="H47" s="24">
        <f>+E47+G47</f>
        <v>0</v>
      </c>
      <c r="I47" s="24">
        <f>+E47*D47</f>
        <v>0</v>
      </c>
      <c r="J47" s="102">
        <f>+H47*D47</f>
        <v>0</v>
      </c>
      <c r="K47" s="1115"/>
      <c r="L47" s="1115"/>
      <c r="M47" s="1122"/>
    </row>
    <row r="48" spans="1:13" s="302" customFormat="1" ht="30">
      <c r="A48" s="38" t="s">
        <v>32</v>
      </c>
      <c r="B48" s="39"/>
      <c r="C48" s="40"/>
      <c r="D48" s="41"/>
      <c r="E48" s="88"/>
      <c r="F48" s="1120"/>
      <c r="G48" s="187"/>
      <c r="H48" s="187"/>
      <c r="I48" s="116">
        <f>SUM(I47)</f>
        <v>0</v>
      </c>
      <c r="J48" s="116">
        <f>SUM(J47)</f>
        <v>0</v>
      </c>
      <c r="K48" s="1119"/>
      <c r="L48" s="1119"/>
      <c r="M48" s="1124"/>
    </row>
    <row r="49" spans="1:13">
      <c r="A49" s="717"/>
      <c r="B49" s="46"/>
      <c r="C49" s="47"/>
      <c r="D49" s="66"/>
      <c r="E49" s="67"/>
    </row>
    <row r="50" spans="1:13">
      <c r="A50" s="717"/>
      <c r="B50" s="46"/>
      <c r="C50" s="47"/>
      <c r="D50" s="66"/>
      <c r="E50" s="67"/>
    </row>
    <row r="51" spans="1:13" ht="15">
      <c r="A51" s="623" t="s">
        <v>1949</v>
      </c>
      <c r="B51" s="46"/>
      <c r="C51" s="47"/>
      <c r="D51" s="66"/>
      <c r="E51" s="67"/>
    </row>
    <row r="52" spans="1:13" ht="30">
      <c r="A52" s="53" t="s">
        <v>9</v>
      </c>
      <c r="B52" s="386" t="s">
        <v>10</v>
      </c>
      <c r="C52" s="11" t="s">
        <v>11</v>
      </c>
      <c r="D52" s="12" t="s">
        <v>12</v>
      </c>
      <c r="E52" s="13" t="s">
        <v>13</v>
      </c>
      <c r="F52" s="213" t="s">
        <v>14</v>
      </c>
      <c r="G52" s="574" t="s">
        <v>15</v>
      </c>
      <c r="H52" s="574" t="s">
        <v>16</v>
      </c>
      <c r="I52" s="574" t="s">
        <v>17</v>
      </c>
      <c r="J52" s="708" t="s">
        <v>18</v>
      </c>
      <c r="K52" s="278" t="s">
        <v>19</v>
      </c>
      <c r="L52" s="709" t="s">
        <v>20</v>
      </c>
      <c r="M52" s="280" t="s">
        <v>21</v>
      </c>
    </row>
    <row r="53" spans="1:13" ht="45" customHeight="1">
      <c r="A53" s="425" t="s">
        <v>1930</v>
      </c>
      <c r="B53" s="305"/>
      <c r="C53" s="896"/>
      <c r="D53" s="896"/>
      <c r="E53" s="72"/>
      <c r="F53" s="1113"/>
      <c r="G53" s="169"/>
      <c r="H53" s="169"/>
      <c r="I53" s="169"/>
      <c r="J53" s="169"/>
      <c r="K53" s="1112"/>
      <c r="L53" s="1112"/>
      <c r="M53" s="1121"/>
    </row>
    <row r="54" spans="1:13" ht="255.75" customHeight="1">
      <c r="A54" s="897" t="s">
        <v>1931</v>
      </c>
      <c r="B54" s="76" t="s">
        <v>1932</v>
      </c>
      <c r="C54" s="61" t="s">
        <v>271</v>
      </c>
      <c r="D54" s="85">
        <v>50</v>
      </c>
      <c r="E54" s="27"/>
      <c r="F54" s="1116"/>
      <c r="G54" s="24">
        <f>+E54*F54</f>
        <v>0</v>
      </c>
      <c r="H54" s="24">
        <f>+E54+G54</f>
        <v>0</v>
      </c>
      <c r="I54" s="24">
        <f>+E54*D54</f>
        <v>0</v>
      </c>
      <c r="J54" s="102">
        <f>+H54*D54</f>
        <v>0</v>
      </c>
      <c r="K54" s="1115"/>
      <c r="L54" s="1115"/>
      <c r="M54" s="1122"/>
    </row>
    <row r="55" spans="1:13" ht="282" customHeight="1">
      <c r="A55" s="639" t="s">
        <v>1933</v>
      </c>
      <c r="B55" s="78" t="s">
        <v>1934</v>
      </c>
      <c r="C55" s="64" t="s">
        <v>271</v>
      </c>
      <c r="D55" s="185">
        <v>300</v>
      </c>
      <c r="E55" s="36"/>
      <c r="F55" s="1118"/>
      <c r="G55" s="24">
        <f>+E55*F55</f>
        <v>0</v>
      </c>
      <c r="H55" s="24">
        <f>+E55+G55</f>
        <v>0</v>
      </c>
      <c r="I55" s="24">
        <f>+E55*D55</f>
        <v>0</v>
      </c>
      <c r="J55" s="102">
        <f>+H55*D55</f>
        <v>0</v>
      </c>
      <c r="K55" s="1117"/>
      <c r="L55" s="1117"/>
      <c r="M55" s="1123"/>
    </row>
    <row r="56" spans="1:13" ht="30">
      <c r="A56" s="38" t="s">
        <v>32</v>
      </c>
      <c r="B56" s="39"/>
      <c r="C56" s="40"/>
      <c r="D56" s="41"/>
      <c r="E56" s="88"/>
      <c r="F56" s="1120"/>
      <c r="G56" s="187"/>
      <c r="H56" s="187"/>
      <c r="I56" s="116">
        <f>SUM(I53:I55)</f>
        <v>0</v>
      </c>
      <c r="J56" s="116">
        <f>SUM(J53:J55)</f>
        <v>0</v>
      </c>
      <c r="K56" s="1119"/>
      <c r="L56" s="1119"/>
      <c r="M56" s="1124"/>
    </row>
    <row r="57" spans="1:13">
      <c r="A57" s="717"/>
      <c r="B57" s="46"/>
      <c r="C57" s="47"/>
      <c r="D57" s="66"/>
      <c r="E57" s="67"/>
    </row>
    <row r="58" spans="1:13">
      <c r="A58" s="717"/>
      <c r="B58" s="46"/>
      <c r="C58" s="47"/>
      <c r="D58" s="66"/>
      <c r="E58" s="67"/>
    </row>
    <row r="59" spans="1:13" ht="15">
      <c r="A59" s="200" t="s">
        <v>1953</v>
      </c>
      <c r="B59" s="189"/>
      <c r="C59" s="66"/>
      <c r="D59" s="66"/>
    </row>
    <row r="60" spans="1:13" ht="30">
      <c r="A60" s="53" t="s">
        <v>9</v>
      </c>
      <c r="B60" s="11" t="s">
        <v>10</v>
      </c>
      <c r="C60" s="11" t="s">
        <v>11</v>
      </c>
      <c r="D60" s="12" t="s">
        <v>12</v>
      </c>
      <c r="E60" s="13" t="s">
        <v>13</v>
      </c>
      <c r="F60" s="213" t="s">
        <v>14</v>
      </c>
      <c r="G60" s="574" t="s">
        <v>15</v>
      </c>
      <c r="H60" s="574" t="s">
        <v>16</v>
      </c>
      <c r="I60" s="574" t="s">
        <v>17</v>
      </c>
      <c r="J60" s="708" t="s">
        <v>18</v>
      </c>
      <c r="K60" s="278" t="s">
        <v>19</v>
      </c>
      <c r="L60" s="709" t="s">
        <v>20</v>
      </c>
      <c r="M60" s="280" t="s">
        <v>21</v>
      </c>
    </row>
    <row r="61" spans="1:13" ht="30">
      <c r="A61" s="143" t="s">
        <v>1922</v>
      </c>
      <c r="B61" s="194"/>
      <c r="C61" s="168"/>
      <c r="D61" s="168"/>
      <c r="E61" s="1112"/>
      <c r="F61" s="1113"/>
      <c r="G61" s="169"/>
      <c r="H61" s="169"/>
      <c r="I61" s="169"/>
      <c r="J61" s="169"/>
      <c r="K61" s="1112"/>
      <c r="L61" s="1112"/>
      <c r="M61" s="1121"/>
    </row>
    <row r="62" spans="1:13" ht="357.75" customHeight="1">
      <c r="A62" s="2094" t="s">
        <v>1936</v>
      </c>
      <c r="B62" s="519" t="s">
        <v>1937</v>
      </c>
      <c r="C62" s="520" t="s">
        <v>1938</v>
      </c>
      <c r="D62" s="512">
        <v>1000</v>
      </c>
      <c r="E62" s="1117"/>
      <c r="F62" s="1118"/>
      <c r="G62" s="24">
        <f>+E62*F62</f>
        <v>0</v>
      </c>
      <c r="H62" s="24">
        <f>+E62+G62</f>
        <v>0</v>
      </c>
      <c r="I62" s="24">
        <f>+E62*D62</f>
        <v>0</v>
      </c>
      <c r="J62" s="102">
        <f>+H62*D62</f>
        <v>0</v>
      </c>
      <c r="K62" s="1117"/>
      <c r="L62" s="1117"/>
      <c r="M62" s="1123"/>
    </row>
    <row r="63" spans="1:13" ht="30">
      <c r="A63" s="38" t="s">
        <v>32</v>
      </c>
      <c r="B63" s="39"/>
      <c r="C63" s="523"/>
      <c r="D63" s="524"/>
      <c r="E63" s="1119"/>
      <c r="F63" s="1120"/>
      <c r="G63" s="187"/>
      <c r="H63" s="187"/>
      <c r="I63" s="116">
        <f>SUM(I62)</f>
        <v>0</v>
      </c>
      <c r="J63" s="116">
        <f>SUM(J62)</f>
        <v>0</v>
      </c>
      <c r="K63" s="1119"/>
      <c r="L63" s="1119"/>
      <c r="M63" s="1124"/>
    </row>
    <row r="64" spans="1:13">
      <c r="A64" s="717"/>
      <c r="B64" s="46"/>
      <c r="C64" s="47"/>
      <c r="D64" s="66"/>
      <c r="E64" s="67"/>
    </row>
    <row r="65" spans="1:13">
      <c r="A65" s="717"/>
      <c r="B65" s="46"/>
      <c r="C65" s="47"/>
      <c r="D65" s="66"/>
      <c r="E65" s="67"/>
    </row>
    <row r="66" spans="1:13" ht="15">
      <c r="A66" s="200" t="s">
        <v>1957</v>
      </c>
      <c r="B66" s="390"/>
      <c r="C66" s="391"/>
      <c r="D66" s="392"/>
    </row>
    <row r="67" spans="1:13" ht="30">
      <c r="A67" s="393" t="s">
        <v>9</v>
      </c>
      <c r="B67" s="394" t="s">
        <v>10</v>
      </c>
      <c r="C67" s="394" t="s">
        <v>11</v>
      </c>
      <c r="D67" s="395" t="s">
        <v>12</v>
      </c>
      <c r="E67" s="13" t="s">
        <v>13</v>
      </c>
      <c r="F67" s="213" t="s">
        <v>14</v>
      </c>
      <c r="G67" s="574" t="s">
        <v>15</v>
      </c>
      <c r="H67" s="574" t="s">
        <v>16</v>
      </c>
      <c r="I67" s="574" t="s">
        <v>17</v>
      </c>
      <c r="J67" s="708" t="s">
        <v>18</v>
      </c>
      <c r="K67" s="278" t="s">
        <v>19</v>
      </c>
      <c r="L67" s="709" t="s">
        <v>20</v>
      </c>
      <c r="M67" s="280" t="s">
        <v>21</v>
      </c>
    </row>
    <row r="68" spans="1:13" ht="132" customHeight="1">
      <c r="A68" s="682" t="s">
        <v>1940</v>
      </c>
      <c r="B68" s="843"/>
      <c r="C68" s="843"/>
      <c r="D68" s="843"/>
      <c r="E68" s="1112"/>
      <c r="F68" s="1113"/>
      <c r="G68" s="169"/>
      <c r="H68" s="169"/>
      <c r="I68" s="169"/>
      <c r="J68" s="169"/>
      <c r="K68" s="1112"/>
      <c r="L68" s="1112"/>
      <c r="M68" s="1121"/>
    </row>
    <row r="69" spans="1:13" ht="87.6" customHeight="1">
      <c r="A69" s="1458" t="s">
        <v>1941</v>
      </c>
      <c r="B69" s="2517" t="s">
        <v>1942</v>
      </c>
      <c r="C69" s="21" t="s">
        <v>102</v>
      </c>
      <c r="D69" s="684">
        <v>26000</v>
      </c>
      <c r="E69" s="1115"/>
      <c r="F69" s="1116"/>
      <c r="G69" s="24">
        <f>+E69*F69</f>
        <v>0</v>
      </c>
      <c r="H69" s="24">
        <f>+E69+G69</f>
        <v>0</v>
      </c>
      <c r="I69" s="24">
        <f>+E69*D69</f>
        <v>0</v>
      </c>
      <c r="J69" s="102">
        <f>+H69*D69</f>
        <v>0</v>
      </c>
      <c r="K69" s="1115"/>
      <c r="L69" s="1115"/>
      <c r="M69" s="1122"/>
    </row>
    <row r="70" spans="1:13" ht="108.6" customHeight="1">
      <c r="A70" s="1459" t="s">
        <v>1943</v>
      </c>
      <c r="B70" s="2517"/>
      <c r="C70" s="34" t="s">
        <v>102</v>
      </c>
      <c r="D70" s="406">
        <v>20000</v>
      </c>
      <c r="E70" s="1117"/>
      <c r="F70" s="1118"/>
      <c r="G70" s="24">
        <f>+E70*F70</f>
        <v>0</v>
      </c>
      <c r="H70" s="24">
        <f>+E70+G70</f>
        <v>0</v>
      </c>
      <c r="I70" s="24">
        <f>+E70*D70</f>
        <v>0</v>
      </c>
      <c r="J70" s="102">
        <f>+H70*D70</f>
        <v>0</v>
      </c>
      <c r="K70" s="1117"/>
      <c r="L70" s="1117"/>
      <c r="M70" s="1123"/>
    </row>
    <row r="71" spans="1:13" ht="30">
      <c r="A71" s="38" t="s">
        <v>32</v>
      </c>
      <c r="B71" s="39"/>
      <c r="C71" s="40"/>
      <c r="D71" s="41"/>
      <c r="E71" s="1119"/>
      <c r="F71" s="1120"/>
      <c r="G71" s="187"/>
      <c r="H71" s="187"/>
      <c r="I71" s="116">
        <f>SUM(I69:I70)</f>
        <v>0</v>
      </c>
      <c r="J71" s="116">
        <f>SUM(J69:J70)</f>
        <v>0</v>
      </c>
      <c r="K71" s="1119"/>
      <c r="L71" s="1119"/>
      <c r="M71" s="1124"/>
    </row>
    <row r="72" spans="1:13" ht="15">
      <c r="A72" s="45"/>
      <c r="B72" s="46"/>
      <c r="C72" s="47"/>
      <c r="D72" s="48"/>
    </row>
    <row r="73" spans="1:13" ht="15">
      <c r="A73" s="45"/>
      <c r="B73" s="46"/>
      <c r="C73" s="47"/>
      <c r="D73" s="48"/>
    </row>
    <row r="74" spans="1:13" ht="15">
      <c r="A74" s="200" t="s">
        <v>4145</v>
      </c>
      <c r="B74" s="238"/>
      <c r="C74" s="165"/>
      <c r="D74" s="166"/>
      <c r="E74" s="898"/>
      <c r="F74" s="240"/>
      <c r="G74" s="899"/>
      <c r="H74" s="899"/>
      <c r="I74" s="910"/>
      <c r="J74" s="910"/>
      <c r="K74" s="911"/>
      <c r="L74" s="276"/>
      <c r="M74" s="911"/>
    </row>
    <row r="75" spans="1:13" ht="30">
      <c r="A75" s="150" t="s">
        <v>9</v>
      </c>
      <c r="B75" s="151" t="s">
        <v>10</v>
      </c>
      <c r="C75" s="151" t="s">
        <v>11</v>
      </c>
      <c r="D75" s="152" t="s">
        <v>12</v>
      </c>
      <c r="E75" s="573" t="s">
        <v>13</v>
      </c>
      <c r="F75" s="213" t="s">
        <v>14</v>
      </c>
      <c r="G75" s="574" t="s">
        <v>15</v>
      </c>
      <c r="H75" s="574" t="s">
        <v>16</v>
      </c>
      <c r="I75" s="574" t="s">
        <v>17</v>
      </c>
      <c r="J75" s="607" t="s">
        <v>18</v>
      </c>
      <c r="K75" s="278" t="s">
        <v>19</v>
      </c>
      <c r="L75" s="279" t="s">
        <v>20</v>
      </c>
      <c r="M75" s="280" t="s">
        <v>21</v>
      </c>
    </row>
    <row r="76" spans="1:13" ht="142.5">
      <c r="A76" s="1460" t="s">
        <v>1944</v>
      </c>
      <c r="B76" s="589" t="s">
        <v>1945</v>
      </c>
      <c r="C76" s="464"/>
      <c r="D76" s="1461"/>
      <c r="E76" s="900"/>
      <c r="F76" s="901"/>
      <c r="G76" s="902"/>
      <c r="H76" s="903"/>
      <c r="I76" s="912"/>
      <c r="J76" s="913"/>
      <c r="K76" s="914"/>
      <c r="L76" s="295"/>
      <c r="M76" s="914"/>
    </row>
    <row r="77" spans="1:13" ht="28.5">
      <c r="A77" s="1459" t="s">
        <v>1946</v>
      </c>
      <c r="B77" s="334"/>
      <c r="C77" s="904" t="s">
        <v>25</v>
      </c>
      <c r="D77" s="226">
        <v>100</v>
      </c>
      <c r="E77" s="905"/>
      <c r="F77" s="704"/>
      <c r="G77" s="24">
        <f>+E77*F77</f>
        <v>0</v>
      </c>
      <c r="H77" s="24">
        <f>+E77+G77</f>
        <v>0</v>
      </c>
      <c r="I77" s="24">
        <f>+E77*D77</f>
        <v>0</v>
      </c>
      <c r="J77" s="102">
        <f>+H77*D77</f>
        <v>0</v>
      </c>
      <c r="K77" s="915"/>
      <c r="L77" s="285"/>
      <c r="M77" s="712"/>
    </row>
    <row r="78" spans="1:13" ht="28.5">
      <c r="A78" s="1462" t="s">
        <v>1947</v>
      </c>
      <c r="B78" s="906"/>
      <c r="C78" s="467" t="s">
        <v>25</v>
      </c>
      <c r="D78" s="1463">
        <v>100</v>
      </c>
      <c r="E78" s="703"/>
      <c r="F78" s="907"/>
      <c r="G78" s="24">
        <f>+E78*F78</f>
        <v>0</v>
      </c>
      <c r="H78" s="24">
        <f>+E78+G78</f>
        <v>0</v>
      </c>
      <c r="I78" s="24">
        <f>+E78*D78</f>
        <v>0</v>
      </c>
      <c r="J78" s="102">
        <f>+H78*D78</f>
        <v>0</v>
      </c>
      <c r="K78" s="712"/>
      <c r="L78" s="285"/>
      <c r="M78" s="712"/>
    </row>
    <row r="79" spans="1:13" ht="28.5">
      <c r="A79" s="1458" t="s">
        <v>1948</v>
      </c>
      <c r="B79" s="334"/>
      <c r="C79" s="904" t="s">
        <v>25</v>
      </c>
      <c r="D79" s="226">
        <v>500</v>
      </c>
      <c r="E79" s="905"/>
      <c r="F79" s="704"/>
      <c r="G79" s="24">
        <f>+E79*F79</f>
        <v>0</v>
      </c>
      <c r="H79" s="24">
        <f>+E79+G79</f>
        <v>0</v>
      </c>
      <c r="I79" s="24">
        <f>+E79*D79</f>
        <v>0</v>
      </c>
      <c r="J79" s="102">
        <f>+H79*D79</f>
        <v>0</v>
      </c>
      <c r="K79" s="915"/>
      <c r="L79" s="285"/>
      <c r="M79" s="712"/>
    </row>
    <row r="80" spans="1:13" ht="30">
      <c r="A80" s="159" t="s">
        <v>32</v>
      </c>
      <c r="B80" s="234"/>
      <c r="C80" s="161"/>
      <c r="D80" s="162"/>
      <c r="E80" s="588"/>
      <c r="F80" s="236"/>
      <c r="G80" s="187"/>
      <c r="H80" s="187"/>
      <c r="I80" s="116">
        <f>SUM(I77:I79)</f>
        <v>0</v>
      </c>
      <c r="J80" s="116">
        <f>SUM(J77:J79)</f>
        <v>0</v>
      </c>
      <c r="K80" s="298"/>
      <c r="L80" s="289"/>
      <c r="M80" s="290"/>
    </row>
    <row r="81" spans="1:13" ht="15">
      <c r="A81" s="163"/>
      <c r="B81" s="238"/>
      <c r="C81" s="165"/>
      <c r="D81" s="166"/>
      <c r="E81" s="898"/>
      <c r="F81" s="240"/>
      <c r="G81" s="899"/>
      <c r="H81" s="899"/>
      <c r="I81" s="910"/>
      <c r="J81" s="910"/>
      <c r="K81" s="911"/>
      <c r="L81" s="276"/>
      <c r="M81" s="275"/>
    </row>
    <row r="82" spans="1:13" ht="15">
      <c r="A82" s="45"/>
      <c r="B82" s="46"/>
      <c r="C82" s="47"/>
      <c r="D82" s="48"/>
    </row>
    <row r="83" spans="1:13" ht="15">
      <c r="A83" s="200" t="s">
        <v>4146</v>
      </c>
      <c r="B83" s="139"/>
      <c r="C83" s="66"/>
      <c r="D83" s="842"/>
    </row>
    <row r="84" spans="1:13" ht="30">
      <c r="A84" s="393" t="s">
        <v>9</v>
      </c>
      <c r="B84" s="394" t="s">
        <v>10</v>
      </c>
      <c r="C84" s="394" t="s">
        <v>11</v>
      </c>
      <c r="D84" s="395" t="s">
        <v>12</v>
      </c>
      <c r="E84" s="13" t="s">
        <v>13</v>
      </c>
      <c r="F84" s="213" t="s">
        <v>14</v>
      </c>
      <c r="G84" s="574" t="s">
        <v>15</v>
      </c>
      <c r="H84" s="574" t="s">
        <v>16</v>
      </c>
      <c r="I84" s="574" t="s">
        <v>17</v>
      </c>
      <c r="J84" s="708" t="s">
        <v>18</v>
      </c>
      <c r="K84" s="278" t="s">
        <v>19</v>
      </c>
      <c r="L84" s="709" t="s">
        <v>20</v>
      </c>
      <c r="M84" s="280" t="s">
        <v>21</v>
      </c>
    </row>
    <row r="85" spans="1:13" ht="42.75">
      <c r="A85" s="425" t="s">
        <v>1950</v>
      </c>
      <c r="B85" s="759"/>
      <c r="C85" s="759"/>
      <c r="D85" s="759"/>
      <c r="E85" s="1112"/>
      <c r="F85" s="1113"/>
      <c r="G85" s="169"/>
      <c r="H85" s="169"/>
      <c r="I85" s="169"/>
      <c r="J85" s="169"/>
      <c r="K85" s="1112"/>
      <c r="L85" s="1112"/>
      <c r="M85" s="1121"/>
    </row>
    <row r="86" spans="1:13" ht="153.75" customHeight="1">
      <c r="A86" s="86" t="s">
        <v>1951</v>
      </c>
      <c r="B86" s="78" t="s">
        <v>1952</v>
      </c>
      <c r="C86" s="34" t="s">
        <v>25</v>
      </c>
      <c r="D86" s="406">
        <v>2000</v>
      </c>
      <c r="E86" s="1117"/>
      <c r="F86" s="1118"/>
      <c r="G86" s="24">
        <f>+E86*F86</f>
        <v>0</v>
      </c>
      <c r="H86" s="24">
        <f>+E86+G86</f>
        <v>0</v>
      </c>
      <c r="I86" s="24">
        <f>+E86*D86</f>
        <v>0</v>
      </c>
      <c r="J86" s="102">
        <f>+H86*D86</f>
        <v>0</v>
      </c>
      <c r="K86" s="1117"/>
      <c r="L86" s="1117"/>
      <c r="M86" s="1123"/>
    </row>
    <row r="87" spans="1:13" ht="30">
      <c r="A87" s="38" t="s">
        <v>32</v>
      </c>
      <c r="B87" s="39"/>
      <c r="C87" s="40"/>
      <c r="D87" s="41"/>
      <c r="E87" s="1119"/>
      <c r="F87" s="1120"/>
      <c r="G87" s="187"/>
      <c r="H87" s="187"/>
      <c r="I87" s="116">
        <f>SUM(I86)</f>
        <v>0</v>
      </c>
      <c r="J87" s="116">
        <f>SUM(J86)</f>
        <v>0</v>
      </c>
      <c r="K87" s="1119"/>
      <c r="L87" s="1119"/>
      <c r="M87" s="1124"/>
    </row>
    <row r="88" spans="1:13" ht="15">
      <c r="A88" s="163"/>
      <c r="B88" s="238"/>
      <c r="C88" s="165"/>
      <c r="D88" s="166"/>
      <c r="E88" s="898"/>
      <c r="F88" s="240"/>
      <c r="G88" s="899"/>
      <c r="H88" s="899"/>
      <c r="I88" s="910"/>
      <c r="J88" s="910"/>
      <c r="K88" s="911"/>
      <c r="L88" s="276"/>
      <c r="M88" s="275"/>
    </row>
    <row r="89" spans="1:13" ht="15">
      <c r="A89" s="45"/>
      <c r="B89" s="46"/>
      <c r="C89" s="47"/>
      <c r="D89" s="48"/>
    </row>
    <row r="90" spans="1:13" ht="15">
      <c r="A90" s="200" t="s">
        <v>1965</v>
      </c>
      <c r="B90" s="139"/>
      <c r="C90" s="66"/>
      <c r="D90" s="842"/>
    </row>
    <row r="91" spans="1:13" ht="30">
      <c r="A91" s="10" t="s">
        <v>9</v>
      </c>
      <c r="B91" s="394" t="s">
        <v>10</v>
      </c>
      <c r="C91" s="394" t="s">
        <v>11</v>
      </c>
      <c r="D91" s="395" t="s">
        <v>12</v>
      </c>
      <c r="E91" s="13" t="s">
        <v>13</v>
      </c>
      <c r="F91" s="213" t="s">
        <v>14</v>
      </c>
      <c r="G91" s="574" t="s">
        <v>15</v>
      </c>
      <c r="H91" s="574" t="s">
        <v>16</v>
      </c>
      <c r="I91" s="574" t="s">
        <v>17</v>
      </c>
      <c r="J91" s="708" t="s">
        <v>18</v>
      </c>
      <c r="K91" s="278" t="s">
        <v>19</v>
      </c>
      <c r="L91" s="709" t="s">
        <v>20</v>
      </c>
      <c r="M91" s="280" t="s">
        <v>21</v>
      </c>
    </row>
    <row r="92" spans="1:13" ht="28.5">
      <c r="A92" s="425" t="s">
        <v>1954</v>
      </c>
      <c r="B92" s="759"/>
      <c r="C92" s="759"/>
      <c r="D92" s="759"/>
      <c r="E92" s="1112"/>
      <c r="F92" s="1113"/>
      <c r="G92" s="169"/>
      <c r="H92" s="169"/>
      <c r="I92" s="169"/>
      <c r="J92" s="169"/>
      <c r="K92" s="1112"/>
      <c r="L92" s="1112"/>
      <c r="M92" s="1121"/>
    </row>
    <row r="93" spans="1:13" ht="42.75">
      <c r="A93" s="86" t="s">
        <v>1955</v>
      </c>
      <c r="B93" s="78" t="s">
        <v>1956</v>
      </c>
      <c r="C93" s="34" t="s">
        <v>25</v>
      </c>
      <c r="D93" s="406">
        <v>80</v>
      </c>
      <c r="E93" s="1117"/>
      <c r="F93" s="1118"/>
      <c r="G93" s="24">
        <f>+E93*F93</f>
        <v>0</v>
      </c>
      <c r="H93" s="24">
        <f>+E93+G93</f>
        <v>0</v>
      </c>
      <c r="I93" s="24">
        <f>+E93*D93</f>
        <v>0</v>
      </c>
      <c r="J93" s="102">
        <f>+H93*D93</f>
        <v>0</v>
      </c>
      <c r="K93" s="1117"/>
      <c r="L93" s="1117"/>
      <c r="M93" s="1123"/>
    </row>
    <row r="94" spans="1:13" ht="30">
      <c r="A94" s="38" t="s">
        <v>32</v>
      </c>
      <c r="B94" s="39"/>
      <c r="C94" s="40"/>
      <c r="D94" s="41"/>
      <c r="E94" s="1119"/>
      <c r="F94" s="1120"/>
      <c r="G94" s="187"/>
      <c r="H94" s="187"/>
      <c r="I94" s="116">
        <f>SUM(I93)</f>
        <v>0</v>
      </c>
      <c r="J94" s="116">
        <f>SUM(J93)</f>
        <v>0</v>
      </c>
      <c r="K94" s="1119"/>
      <c r="L94" s="1119"/>
      <c r="M94" s="1124"/>
    </row>
    <row r="95" spans="1:13" ht="15">
      <c r="A95" s="163"/>
      <c r="B95" s="238"/>
      <c r="C95" s="165"/>
      <c r="D95" s="166"/>
      <c r="E95" s="898"/>
      <c r="F95" s="240"/>
      <c r="G95" s="899"/>
      <c r="H95" s="899"/>
      <c r="I95" s="910"/>
      <c r="J95" s="910"/>
      <c r="K95" s="911"/>
      <c r="L95" s="276"/>
      <c r="M95" s="275"/>
    </row>
    <row r="96" spans="1:13" ht="15">
      <c r="A96" s="45"/>
      <c r="B96" s="46"/>
      <c r="C96" s="47"/>
      <c r="D96" s="48"/>
    </row>
    <row r="97" spans="1:13" ht="15">
      <c r="A97" s="200" t="s">
        <v>1974</v>
      </c>
      <c r="B97" s="46"/>
      <c r="C97" s="47"/>
      <c r="D97" s="48"/>
    </row>
    <row r="98" spans="1:13" ht="30">
      <c r="A98" s="53" t="s">
        <v>9</v>
      </c>
      <c r="B98" s="11" t="s">
        <v>10</v>
      </c>
      <c r="C98" s="11" t="s">
        <v>11</v>
      </c>
      <c r="D98" s="12" t="s">
        <v>12</v>
      </c>
      <c r="E98" s="13" t="s">
        <v>13</v>
      </c>
      <c r="F98" s="14" t="s">
        <v>14</v>
      </c>
      <c r="G98" s="15" t="s">
        <v>15</v>
      </c>
      <c r="H98" s="15" t="s">
        <v>16</v>
      </c>
      <c r="I98" s="15" t="s">
        <v>17</v>
      </c>
      <c r="J98" s="96" t="s">
        <v>18</v>
      </c>
      <c r="K98" s="97" t="s">
        <v>19</v>
      </c>
      <c r="L98" s="98" t="s">
        <v>20</v>
      </c>
      <c r="M98" s="99" t="s">
        <v>21</v>
      </c>
    </row>
    <row r="99" spans="1:13" ht="42.75">
      <c r="A99" s="536" t="s">
        <v>1958</v>
      </c>
      <c r="B99" s="537" t="s">
        <v>1959</v>
      </c>
      <c r="C99" s="908" t="s">
        <v>25</v>
      </c>
      <c r="D99" s="908">
        <v>2000</v>
      </c>
      <c r="E99" s="1129"/>
      <c r="F99" s="1130"/>
      <c r="G99" s="24">
        <f>+E99*F99</f>
        <v>0</v>
      </c>
      <c r="H99" s="24">
        <f>+E99+G99</f>
        <v>0</v>
      </c>
      <c r="I99" s="24">
        <f>+E99*D99</f>
        <v>0</v>
      </c>
      <c r="J99" s="102">
        <f>+H99*D99</f>
        <v>0</v>
      </c>
      <c r="K99" s="1129"/>
      <c r="L99" s="1129"/>
      <c r="M99" s="1132"/>
    </row>
    <row r="100" spans="1:13" ht="30">
      <c r="A100" s="38" t="s">
        <v>32</v>
      </c>
      <c r="B100" s="39"/>
      <c r="C100" s="40"/>
      <c r="D100" s="41"/>
      <c r="E100" s="1119"/>
      <c r="F100" s="1120"/>
      <c r="G100" s="187"/>
      <c r="H100" s="187"/>
      <c r="I100" s="116">
        <f>SUM(I99)</f>
        <v>0</v>
      </c>
      <c r="J100" s="116">
        <f>SUM(J99)</f>
        <v>0</v>
      </c>
      <c r="K100" s="1119"/>
      <c r="L100" s="1119"/>
      <c r="M100" s="1124"/>
    </row>
    <row r="103" spans="1:13" ht="15">
      <c r="A103" s="200" t="s">
        <v>1981</v>
      </c>
      <c r="B103" s="189"/>
      <c r="C103" s="66"/>
      <c r="D103" s="66"/>
    </row>
    <row r="104" spans="1:13" ht="30">
      <c r="A104" s="53" t="s">
        <v>9</v>
      </c>
      <c r="B104" s="11" t="s">
        <v>10</v>
      </c>
      <c r="C104" s="11" t="s">
        <v>11</v>
      </c>
      <c r="D104" s="12" t="s">
        <v>12</v>
      </c>
      <c r="E104" s="13" t="s">
        <v>13</v>
      </c>
      <c r="F104" s="14" t="s">
        <v>14</v>
      </c>
      <c r="G104" s="15" t="s">
        <v>15</v>
      </c>
      <c r="H104" s="15" t="s">
        <v>16</v>
      </c>
      <c r="I104" s="15" t="s">
        <v>17</v>
      </c>
      <c r="J104" s="96" t="s">
        <v>18</v>
      </c>
      <c r="K104" s="97" t="s">
        <v>19</v>
      </c>
      <c r="L104" s="98" t="s">
        <v>20</v>
      </c>
      <c r="M104" s="99" t="s">
        <v>21</v>
      </c>
    </row>
    <row r="105" spans="1:13" ht="99.75">
      <c r="A105" s="425" t="s">
        <v>1960</v>
      </c>
      <c r="B105" s="378"/>
      <c r="C105" s="513"/>
      <c r="D105" s="514"/>
      <c r="E105" s="1112"/>
      <c r="F105" s="1113"/>
      <c r="G105" s="169"/>
      <c r="H105" s="169"/>
      <c r="I105" s="169"/>
      <c r="J105" s="169"/>
      <c r="K105" s="1112"/>
      <c r="L105" s="1112"/>
      <c r="M105" s="1121"/>
    </row>
    <row r="106" spans="1:13" ht="57">
      <c r="A106" s="86" t="s">
        <v>1961</v>
      </c>
      <c r="B106" s="78" t="s">
        <v>1962</v>
      </c>
      <c r="C106" s="2341" t="s">
        <v>25</v>
      </c>
      <c r="D106" s="512">
        <v>500</v>
      </c>
      <c r="E106" s="1117"/>
      <c r="F106" s="1118"/>
      <c r="G106" s="24">
        <f>+E106*F106</f>
        <v>0</v>
      </c>
      <c r="H106" s="24">
        <f>+E106+G106</f>
        <v>0</v>
      </c>
      <c r="I106" s="24">
        <f>+E106*D106</f>
        <v>0</v>
      </c>
      <c r="J106" s="102">
        <f>+H106*D106</f>
        <v>0</v>
      </c>
      <c r="K106" s="1117"/>
      <c r="L106" s="1117"/>
      <c r="M106" s="1123"/>
    </row>
    <row r="107" spans="1:13" ht="30">
      <c r="A107" s="38" t="s">
        <v>32</v>
      </c>
      <c r="B107" s="39"/>
      <c r="C107" s="40"/>
      <c r="D107" s="41"/>
      <c r="E107" s="1119"/>
      <c r="F107" s="1120"/>
      <c r="G107" s="187"/>
      <c r="H107" s="187"/>
      <c r="I107" s="116">
        <f>SUM(I106)</f>
        <v>0</v>
      </c>
      <c r="J107" s="116">
        <f>SUM(J106)</f>
        <v>0</v>
      </c>
      <c r="K107" s="1119"/>
      <c r="L107" s="1119"/>
      <c r="M107" s="1124"/>
    </row>
    <row r="110" spans="1:13" ht="15">
      <c r="A110" s="1883" t="s">
        <v>4147</v>
      </c>
    </row>
    <row r="111" spans="1:13" ht="30.75" thickBot="1">
      <c r="A111" s="150" t="s">
        <v>9</v>
      </c>
      <c r="B111" s="151" t="s">
        <v>10</v>
      </c>
      <c r="C111" s="151" t="s">
        <v>11</v>
      </c>
      <c r="D111" s="152" t="s">
        <v>12</v>
      </c>
      <c r="E111" s="700" t="s">
        <v>13</v>
      </c>
      <c r="F111" s="213" t="s">
        <v>14</v>
      </c>
      <c r="G111" s="574" t="s">
        <v>15</v>
      </c>
      <c r="H111" s="574" t="s">
        <v>16</v>
      </c>
      <c r="I111" s="574" t="s">
        <v>17</v>
      </c>
      <c r="J111" s="708" t="s">
        <v>18</v>
      </c>
      <c r="K111" s="278" t="s">
        <v>19</v>
      </c>
      <c r="L111" s="709" t="s">
        <v>20</v>
      </c>
      <c r="M111" s="280" t="s">
        <v>21</v>
      </c>
    </row>
    <row r="112" spans="1:13" ht="100.5" thickBot="1">
      <c r="A112" s="1885" t="s">
        <v>1963</v>
      </c>
      <c r="B112" s="1464" t="s">
        <v>1964</v>
      </c>
      <c r="C112" s="1465" t="s">
        <v>25</v>
      </c>
      <c r="D112" s="596">
        <v>2800</v>
      </c>
      <c r="E112" s="1129"/>
      <c r="F112" s="1130"/>
      <c r="G112" s="24">
        <f>+E112*F112</f>
        <v>0</v>
      </c>
      <c r="H112" s="24">
        <f>+E112+G112</f>
        <v>0</v>
      </c>
      <c r="I112" s="24">
        <f>+E112*D112</f>
        <v>0</v>
      </c>
      <c r="J112" s="102">
        <f>+H112*D112</f>
        <v>0</v>
      </c>
      <c r="K112" s="1129"/>
      <c r="L112" s="1129"/>
      <c r="M112" s="1132"/>
    </row>
    <row r="113" spans="1:14" ht="30.75" thickBot="1">
      <c r="A113" s="38" t="s">
        <v>32</v>
      </c>
      <c r="B113" s="1466"/>
      <c r="C113" s="187"/>
      <c r="D113" s="187"/>
      <c r="E113" s="1119"/>
      <c r="F113" s="1120"/>
      <c r="G113" s="187"/>
      <c r="H113" s="187"/>
      <c r="I113" s="116">
        <f>SUM(I112)</f>
        <v>0</v>
      </c>
      <c r="J113" s="116">
        <f>SUM(J112)</f>
        <v>0</v>
      </c>
      <c r="K113" s="1119"/>
      <c r="L113" s="1119"/>
      <c r="M113" s="1124"/>
    </row>
    <row r="116" spans="1:14" ht="15.75" thickBot="1">
      <c r="A116" s="1883" t="s">
        <v>4148</v>
      </c>
    </row>
    <row r="117" spans="1:14" ht="30.75" thickBot="1">
      <c r="A117" s="150" t="s">
        <v>9</v>
      </c>
      <c r="B117" s="151" t="s">
        <v>10</v>
      </c>
      <c r="C117" s="151" t="s">
        <v>11</v>
      </c>
      <c r="D117" s="152" t="s">
        <v>12</v>
      </c>
      <c r="E117" s="700" t="s">
        <v>13</v>
      </c>
      <c r="F117" s="213" t="s">
        <v>14</v>
      </c>
      <c r="G117" s="574" t="s">
        <v>15</v>
      </c>
      <c r="H117" s="574" t="s">
        <v>16</v>
      </c>
      <c r="I117" s="574" t="s">
        <v>17</v>
      </c>
      <c r="J117" s="708" t="s">
        <v>18</v>
      </c>
      <c r="K117" s="278" t="s">
        <v>19</v>
      </c>
      <c r="L117" s="709" t="s">
        <v>20</v>
      </c>
      <c r="M117" s="280" t="s">
        <v>21</v>
      </c>
    </row>
    <row r="118" spans="1:14" ht="43.5" thickBot="1">
      <c r="A118" s="1885" t="s">
        <v>3910</v>
      </c>
      <c r="B118" s="1464"/>
      <c r="C118" s="1465" t="s">
        <v>25</v>
      </c>
      <c r="D118" s="596">
        <v>250</v>
      </c>
      <c r="E118" s="1129"/>
      <c r="F118" s="1130"/>
      <c r="G118" s="24">
        <f>+E118*F118</f>
        <v>0</v>
      </c>
      <c r="H118" s="24">
        <f>+E118+G118</f>
        <v>0</v>
      </c>
      <c r="I118" s="24">
        <f>+E118*D118</f>
        <v>0</v>
      </c>
      <c r="J118" s="102">
        <f>+H118*D118</f>
        <v>0</v>
      </c>
      <c r="K118" s="1129"/>
      <c r="L118" s="1129"/>
      <c r="M118" s="1132"/>
    </row>
    <row r="119" spans="1:14" ht="30.75" thickBot="1">
      <c r="A119" s="38" t="s">
        <v>32</v>
      </c>
      <c r="B119" s="1466"/>
      <c r="C119" s="187"/>
      <c r="D119" s="187"/>
      <c r="E119" s="1119"/>
      <c r="F119" s="1120"/>
      <c r="G119" s="187"/>
      <c r="H119" s="187"/>
      <c r="I119" s="116">
        <f>SUM(I118)</f>
        <v>0</v>
      </c>
      <c r="J119" s="116">
        <f>SUM(J118)</f>
        <v>0</v>
      </c>
      <c r="K119" s="1119"/>
      <c r="L119" s="1119"/>
      <c r="M119" s="1124"/>
    </row>
    <row r="122" spans="1:14" ht="15.75" thickBot="1">
      <c r="A122" s="1883" t="s">
        <v>4149</v>
      </c>
    </row>
    <row r="123" spans="1:14" ht="30.75" thickBot="1">
      <c r="A123" s="150" t="s">
        <v>9</v>
      </c>
      <c r="B123" s="151" t="s">
        <v>4068</v>
      </c>
      <c r="C123" s="151" t="s">
        <v>11</v>
      </c>
      <c r="D123" s="152" t="s">
        <v>12</v>
      </c>
      <c r="E123" s="700" t="s">
        <v>13</v>
      </c>
      <c r="F123" s="213" t="s">
        <v>14</v>
      </c>
      <c r="G123" s="574" t="s">
        <v>15</v>
      </c>
      <c r="H123" s="574" t="s">
        <v>16</v>
      </c>
      <c r="I123" s="574" t="s">
        <v>17</v>
      </c>
      <c r="J123" s="708" t="s">
        <v>18</v>
      </c>
      <c r="K123" s="278" t="s">
        <v>19</v>
      </c>
      <c r="L123" s="709" t="s">
        <v>20</v>
      </c>
      <c r="M123" s="280" t="s">
        <v>21</v>
      </c>
    </row>
    <row r="124" spans="1:14" ht="150.75" customHeight="1" thickBot="1">
      <c r="A124" s="1885" t="s">
        <v>3911</v>
      </c>
      <c r="B124" s="1464" t="s">
        <v>3912</v>
      </c>
      <c r="C124" s="1465" t="s">
        <v>25</v>
      </c>
      <c r="D124" s="596">
        <v>8100</v>
      </c>
      <c r="E124" s="1129"/>
      <c r="F124" s="1130"/>
      <c r="G124" s="24">
        <f>+E124*F124</f>
        <v>0</v>
      </c>
      <c r="H124" s="24">
        <f>+E124+G124</f>
        <v>0</v>
      </c>
      <c r="I124" s="24">
        <f>+E124*D124</f>
        <v>0</v>
      </c>
      <c r="J124" s="102">
        <f>+H124*D124</f>
        <v>0</v>
      </c>
      <c r="K124" s="1129"/>
      <c r="L124" s="1129"/>
      <c r="M124" s="1132"/>
      <c r="N124" s="275"/>
    </row>
    <row r="125" spans="1:14" ht="30.75" thickBot="1">
      <c r="A125" s="38" t="s">
        <v>32</v>
      </c>
      <c r="B125" s="1466"/>
      <c r="C125" s="187"/>
      <c r="D125" s="187"/>
      <c r="E125" s="1119"/>
      <c r="F125" s="1120"/>
      <c r="G125" s="187"/>
      <c r="H125" s="187"/>
      <c r="I125" s="116">
        <f>SUM(I124)</f>
        <v>0</v>
      </c>
      <c r="J125" s="116">
        <f>SUM(J124)</f>
        <v>0</v>
      </c>
      <c r="K125" s="1119"/>
      <c r="L125" s="1119"/>
      <c r="M125" s="1124"/>
    </row>
    <row r="128" spans="1:14" ht="15.75" thickBot="1">
      <c r="A128" s="1883" t="s">
        <v>4150</v>
      </c>
    </row>
    <row r="129" spans="1:13" ht="30.75" thickBot="1">
      <c r="A129" s="150" t="s">
        <v>9</v>
      </c>
      <c r="B129" s="151" t="s">
        <v>4068</v>
      </c>
      <c r="C129" s="151" t="s">
        <v>11</v>
      </c>
      <c r="D129" s="152" t="s">
        <v>12</v>
      </c>
      <c r="E129" s="700" t="s">
        <v>13</v>
      </c>
      <c r="F129" s="213" t="s">
        <v>14</v>
      </c>
      <c r="G129" s="574" t="s">
        <v>15</v>
      </c>
      <c r="H129" s="574" t="s">
        <v>16</v>
      </c>
      <c r="I129" s="574" t="s">
        <v>17</v>
      </c>
      <c r="J129" s="708" t="s">
        <v>18</v>
      </c>
      <c r="K129" s="278" t="s">
        <v>19</v>
      </c>
      <c r="L129" s="709" t="s">
        <v>20</v>
      </c>
      <c r="M129" s="280" t="s">
        <v>21</v>
      </c>
    </row>
    <row r="130" spans="1:13" ht="40.5" customHeight="1" thickBot="1">
      <c r="A130" s="1885" t="s">
        <v>4137</v>
      </c>
      <c r="B130" s="1464" t="s">
        <v>4138</v>
      </c>
      <c r="C130" s="1465" t="s">
        <v>25</v>
      </c>
      <c r="D130" s="596">
        <v>500</v>
      </c>
      <c r="E130" s="1129"/>
      <c r="F130" s="1130"/>
      <c r="G130" s="24">
        <f>+E130*F130</f>
        <v>0</v>
      </c>
      <c r="H130" s="24">
        <f>+E130+G130</f>
        <v>0</v>
      </c>
      <c r="I130" s="24">
        <f>+E130*D130</f>
        <v>0</v>
      </c>
      <c r="J130" s="102">
        <f>+H130*D130</f>
        <v>0</v>
      </c>
      <c r="K130" s="1129"/>
      <c r="L130" s="1129"/>
      <c r="M130" s="1132"/>
    </row>
    <row r="131" spans="1:13" ht="30.75" thickBot="1">
      <c r="A131" s="38" t="s">
        <v>32</v>
      </c>
      <c r="B131" s="1466"/>
      <c r="C131" s="187"/>
      <c r="D131" s="187"/>
      <c r="E131" s="1119"/>
      <c r="F131" s="1120"/>
      <c r="G131" s="187"/>
      <c r="H131" s="187"/>
      <c r="I131" s="116">
        <f>SUM(I130)</f>
        <v>0</v>
      </c>
      <c r="J131" s="116">
        <f>SUM(J130)</f>
        <v>0</v>
      </c>
      <c r="K131" s="1119"/>
      <c r="L131" s="1119"/>
      <c r="M131" s="1124"/>
    </row>
  </sheetData>
  <sheetProtection algorithmName="SHA-512" hashValue="iK7r8bDdJI1IyksWB48ZEZC6IWqoM3njw9mzPT5Up3khHopCAOh5PCsnmvRQEZhW6CDdG+635qeH+9iUXukehg==" saltValue="FvMIzvklkbovlfCAlSODug==" spinCount="100000" sheet="1" formatCells="0" formatColumns="0" formatRows="0" insertColumns="0" insertRows="0" insertHyperlinks="0" deleteColumns="0" deleteRows="0" sort="0" autoFilter="0" pivotTables="0"/>
  <mergeCells count="5">
    <mergeCell ref="B4:B8"/>
    <mergeCell ref="B15:B17"/>
    <mergeCell ref="B24:B25"/>
    <mergeCell ref="B32:B33"/>
    <mergeCell ref="B69:B70"/>
  </mergeCells>
  <pageMargins left="0.7" right="0.7" top="0.75" bottom="0.75" header="0.51180555555555496" footer="0.51180555555555496"/>
  <pageSetup paperSize="9" firstPageNumber="0" orientation="portrait" useFirstPageNumber="1"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27"/>
  <dimension ref="A1:AMK147"/>
  <sheetViews>
    <sheetView topLeftCell="B109" workbookViewId="0">
      <selection activeCell="M111" sqref="M111"/>
    </sheetView>
  </sheetViews>
  <sheetFormatPr defaultColWidth="3.875" defaultRowHeight="14.25"/>
  <cols>
    <col min="1" max="1" width="26.375" style="1" customWidth="1"/>
    <col min="2" max="2" width="90.25" style="1" customWidth="1"/>
    <col min="3" max="3" width="5.5" style="1" customWidth="1"/>
    <col min="4" max="4" width="9.875" style="1" customWidth="1"/>
    <col min="5" max="5" width="10.75" style="1110" customWidth="1"/>
    <col min="6" max="6" width="10.75" style="1111" customWidth="1"/>
    <col min="7" max="8" width="10.75" style="1" customWidth="1"/>
    <col min="9" max="9" width="21.25" style="1" customWidth="1"/>
    <col min="10" max="10" width="19.25" style="1" customWidth="1"/>
    <col min="11" max="11" width="10.75" style="1110" customWidth="1"/>
    <col min="12" max="12" width="13.625" style="1110" customWidth="1"/>
    <col min="13" max="13" width="10.75" style="1110" customWidth="1"/>
    <col min="14" max="14" width="10.75" style="1" customWidth="1"/>
    <col min="15" max="1025" width="3.875" style="1"/>
  </cols>
  <sheetData>
    <row r="1" spans="1:13" ht="15">
      <c r="A1" s="716" t="s">
        <v>2021</v>
      </c>
      <c r="B1" s="46"/>
      <c r="C1" s="47"/>
      <c r="D1" s="48"/>
    </row>
    <row r="2" spans="1:13" ht="30">
      <c r="A2" s="53" t="s">
        <v>9</v>
      </c>
      <c r="B2" s="11" t="s">
        <v>10</v>
      </c>
      <c r="C2" s="11" t="s">
        <v>11</v>
      </c>
      <c r="D2" s="12" t="s">
        <v>12</v>
      </c>
      <c r="E2" s="13" t="s">
        <v>13</v>
      </c>
      <c r="F2" s="213" t="s">
        <v>14</v>
      </c>
      <c r="G2" s="574" t="s">
        <v>15</v>
      </c>
      <c r="H2" s="574" t="s">
        <v>16</v>
      </c>
      <c r="I2" s="574" t="s">
        <v>17</v>
      </c>
      <c r="J2" s="708" t="s">
        <v>18</v>
      </c>
      <c r="K2" s="278" t="s">
        <v>19</v>
      </c>
      <c r="L2" s="709" t="s">
        <v>20</v>
      </c>
      <c r="M2" s="280" t="s">
        <v>21</v>
      </c>
    </row>
    <row r="3" spans="1:13" ht="15">
      <c r="A3" s="304" t="s">
        <v>1966</v>
      </c>
      <c r="B3" s="194"/>
      <c r="C3" s="201"/>
      <c r="D3" s="201"/>
      <c r="E3" s="1112"/>
      <c r="F3" s="1113"/>
      <c r="G3" s="169"/>
      <c r="H3" s="169"/>
      <c r="I3" s="169"/>
      <c r="J3" s="169"/>
      <c r="K3" s="1112"/>
      <c r="L3" s="1112"/>
      <c r="M3" s="1121"/>
    </row>
    <row r="4" spans="1:13" ht="14.25" customHeight="1">
      <c r="A4" s="62" t="s">
        <v>1967</v>
      </c>
      <c r="B4" s="2522" t="s">
        <v>1968</v>
      </c>
      <c r="C4" s="61" t="s">
        <v>25</v>
      </c>
      <c r="D4" s="85">
        <v>50</v>
      </c>
      <c r="E4" s="1115"/>
      <c r="F4" s="1116"/>
      <c r="G4" s="24">
        <f>+E4*F4</f>
        <v>0</v>
      </c>
      <c r="H4" s="24">
        <f>+E4+G4</f>
        <v>0</v>
      </c>
      <c r="I4" s="24">
        <f>+E4*D4</f>
        <v>0</v>
      </c>
      <c r="J4" s="102">
        <f>+H4*D4</f>
        <v>0</v>
      </c>
      <c r="K4" s="1115"/>
      <c r="L4" s="1115"/>
      <c r="M4" s="1122"/>
    </row>
    <row r="5" spans="1:13">
      <c r="A5" s="62" t="s">
        <v>1969</v>
      </c>
      <c r="B5" s="2522"/>
      <c r="C5" s="61" t="s">
        <v>25</v>
      </c>
      <c r="D5" s="85">
        <v>50</v>
      </c>
      <c r="E5" s="1115"/>
      <c r="F5" s="1116"/>
      <c r="G5" s="24">
        <f>+E5*F5</f>
        <v>0</v>
      </c>
      <c r="H5" s="24">
        <f>+E5+G5</f>
        <v>0</v>
      </c>
      <c r="I5" s="24">
        <f>+E5*D5</f>
        <v>0</v>
      </c>
      <c r="J5" s="102">
        <f>+H5*D5</f>
        <v>0</v>
      </c>
      <c r="K5" s="1115"/>
      <c r="L5" s="1115"/>
      <c r="M5" s="1122"/>
    </row>
    <row r="6" spans="1:13" ht="15">
      <c r="A6" s="335" t="s">
        <v>1970</v>
      </c>
      <c r="B6" s="332"/>
      <c r="C6" s="868"/>
      <c r="D6" s="868"/>
      <c r="E6" s="1115"/>
      <c r="F6" s="1116"/>
      <c r="G6" s="192"/>
      <c r="H6" s="192"/>
      <c r="I6" s="192"/>
      <c r="J6" s="192"/>
      <c r="K6" s="1115"/>
      <c r="L6" s="1115"/>
      <c r="M6" s="1122"/>
    </row>
    <row r="7" spans="1:13" ht="14.25" customHeight="1">
      <c r="A7" s="62" t="s">
        <v>1971</v>
      </c>
      <c r="B7" s="2480" t="s">
        <v>1968</v>
      </c>
      <c r="C7" s="61" t="s">
        <v>25</v>
      </c>
      <c r="D7" s="85">
        <v>170</v>
      </c>
      <c r="E7" s="1115"/>
      <c r="F7" s="1116"/>
      <c r="G7" s="24">
        <f>+E7*F7</f>
        <v>0</v>
      </c>
      <c r="H7" s="24">
        <f>+E7+G7</f>
        <v>0</v>
      </c>
      <c r="I7" s="24">
        <f>+E7*D7</f>
        <v>0</v>
      </c>
      <c r="J7" s="102">
        <f>+H7*D7</f>
        <v>0</v>
      </c>
      <c r="K7" s="1115"/>
      <c r="L7" s="1115"/>
      <c r="M7" s="1122"/>
    </row>
    <row r="8" spans="1:13">
      <c r="A8" s="62" t="s">
        <v>1972</v>
      </c>
      <c r="B8" s="2480"/>
      <c r="C8" s="61" t="s">
        <v>25</v>
      </c>
      <c r="D8" s="85">
        <v>50</v>
      </c>
      <c r="E8" s="1115"/>
      <c r="F8" s="1116"/>
      <c r="G8" s="24">
        <f>+E8*F8</f>
        <v>0</v>
      </c>
      <c r="H8" s="24">
        <f>+E8+G8</f>
        <v>0</v>
      </c>
      <c r="I8" s="24">
        <f>+E8*D8</f>
        <v>0</v>
      </c>
      <c r="J8" s="102">
        <f>+H8*D8</f>
        <v>0</v>
      </c>
      <c r="K8" s="1115"/>
      <c r="L8" s="1115"/>
      <c r="M8" s="1122"/>
    </row>
    <row r="9" spans="1:13">
      <c r="A9" s="77" t="s">
        <v>1973</v>
      </c>
      <c r="B9" s="2480"/>
      <c r="C9" s="64" t="s">
        <v>25</v>
      </c>
      <c r="D9" s="185">
        <v>330</v>
      </c>
      <c r="E9" s="1117"/>
      <c r="F9" s="1118"/>
      <c r="G9" s="24">
        <f>+E9*F9</f>
        <v>0</v>
      </c>
      <c r="H9" s="24">
        <f>+E9+G9</f>
        <v>0</v>
      </c>
      <c r="I9" s="24">
        <f>+E9*D9</f>
        <v>0</v>
      </c>
      <c r="J9" s="102">
        <f>+H9*D9</f>
        <v>0</v>
      </c>
      <c r="K9" s="1117"/>
      <c r="L9" s="1117"/>
      <c r="M9" s="1123"/>
    </row>
    <row r="10" spans="1:13" ht="15">
      <c r="A10" s="38" t="s">
        <v>32</v>
      </c>
      <c r="B10" s="39"/>
      <c r="C10" s="40"/>
      <c r="D10" s="41"/>
      <c r="E10" s="1119"/>
      <c r="F10" s="1120"/>
      <c r="G10" s="187"/>
      <c r="H10" s="187"/>
      <c r="I10" s="116">
        <f>SUM(I4:I9)</f>
        <v>0</v>
      </c>
      <c r="J10" s="116">
        <f>SUM(J4:J9)</f>
        <v>0</v>
      </c>
      <c r="K10" s="1119"/>
      <c r="L10" s="1119"/>
      <c r="M10" s="1124"/>
    </row>
    <row r="11" spans="1:13" ht="15">
      <c r="A11" s="45"/>
      <c r="B11" s="46"/>
      <c r="C11" s="47"/>
      <c r="D11" s="48"/>
    </row>
    <row r="12" spans="1:13" ht="15">
      <c r="A12" s="45"/>
      <c r="B12" s="46"/>
      <c r="C12" s="47"/>
      <c r="D12" s="48"/>
    </row>
    <row r="13" spans="1:13" ht="15">
      <c r="A13" s="716" t="s">
        <v>2051</v>
      </c>
      <c r="B13" s="46"/>
      <c r="C13" s="47"/>
      <c r="D13" s="48"/>
    </row>
    <row r="14" spans="1:13" ht="30">
      <c r="A14" s="53" t="s">
        <v>9</v>
      </c>
      <c r="B14" s="11" t="s">
        <v>10</v>
      </c>
      <c r="C14" s="11" t="s">
        <v>11</v>
      </c>
      <c r="D14" s="12" t="s">
        <v>12</v>
      </c>
      <c r="E14" s="13" t="s">
        <v>13</v>
      </c>
      <c r="F14" s="213" t="s">
        <v>14</v>
      </c>
      <c r="G14" s="574" t="s">
        <v>15</v>
      </c>
      <c r="H14" s="574" t="s">
        <v>16</v>
      </c>
      <c r="I14" s="574" t="s">
        <v>17</v>
      </c>
      <c r="J14" s="708" t="s">
        <v>18</v>
      </c>
      <c r="K14" s="278" t="s">
        <v>19</v>
      </c>
      <c r="L14" s="709" t="s">
        <v>20</v>
      </c>
      <c r="M14" s="280" t="s">
        <v>21</v>
      </c>
    </row>
    <row r="15" spans="1:13" ht="60">
      <c r="A15" s="304" t="s">
        <v>1975</v>
      </c>
      <c r="B15" s="194"/>
      <c r="C15" s="201"/>
      <c r="D15" s="201"/>
      <c r="E15" s="1112"/>
      <c r="F15" s="1113"/>
      <c r="G15" s="169"/>
      <c r="H15" s="169"/>
      <c r="I15" s="169"/>
      <c r="J15" s="169"/>
      <c r="K15" s="1112"/>
      <c r="L15" s="1112"/>
      <c r="M15" s="1121"/>
    </row>
    <row r="16" spans="1:13">
      <c r="A16" s="145" t="s">
        <v>1976</v>
      </c>
      <c r="B16" s="60"/>
      <c r="C16" s="61" t="s">
        <v>25</v>
      </c>
      <c r="D16" s="85">
        <v>60</v>
      </c>
      <c r="E16" s="1115"/>
      <c r="F16" s="1116"/>
      <c r="G16" s="24">
        <f>+E16*F16</f>
        <v>0</v>
      </c>
      <c r="H16" s="24">
        <f>+E16+G16</f>
        <v>0</v>
      </c>
      <c r="I16" s="24">
        <f>+E16*D16</f>
        <v>0</v>
      </c>
      <c r="J16" s="102">
        <f>+H16*D16</f>
        <v>0</v>
      </c>
      <c r="K16" s="1115"/>
      <c r="L16" s="1115"/>
      <c r="M16" s="1122"/>
    </row>
    <row r="17" spans="1:13">
      <c r="A17" s="62" t="s">
        <v>1977</v>
      </c>
      <c r="B17" s="60"/>
      <c r="C17" s="61" t="s">
        <v>25</v>
      </c>
      <c r="D17" s="85">
        <v>60</v>
      </c>
      <c r="E17" s="1115"/>
      <c r="F17" s="1116"/>
      <c r="G17" s="24">
        <f>+E17*F17</f>
        <v>0</v>
      </c>
      <c r="H17" s="24">
        <f>+E17+G17</f>
        <v>0</v>
      </c>
      <c r="I17" s="24">
        <f>+E17*D17</f>
        <v>0</v>
      </c>
      <c r="J17" s="102">
        <f>+H17*D17</f>
        <v>0</v>
      </c>
      <c r="K17" s="1115"/>
      <c r="L17" s="1115"/>
      <c r="M17" s="1122"/>
    </row>
    <row r="18" spans="1:13">
      <c r="A18" s="62" t="s">
        <v>1978</v>
      </c>
      <c r="B18" s="60"/>
      <c r="C18" s="61" t="s">
        <v>25</v>
      </c>
      <c r="D18" s="85">
        <v>50</v>
      </c>
      <c r="E18" s="1115"/>
      <c r="F18" s="1116"/>
      <c r="G18" s="24">
        <f>+E18*F18</f>
        <v>0</v>
      </c>
      <c r="H18" s="24">
        <f>+E18+G18</f>
        <v>0</v>
      </c>
      <c r="I18" s="24">
        <f>+E18*D18</f>
        <v>0</v>
      </c>
      <c r="J18" s="102">
        <f>+H18*D18</f>
        <v>0</v>
      </c>
      <c r="K18" s="1115"/>
      <c r="L18" s="1115"/>
      <c r="M18" s="1122"/>
    </row>
    <row r="19" spans="1:13">
      <c r="A19" s="62" t="s">
        <v>1979</v>
      </c>
      <c r="B19" s="60"/>
      <c r="C19" s="61" t="s">
        <v>25</v>
      </c>
      <c r="D19" s="85">
        <v>50</v>
      </c>
      <c r="E19" s="1115"/>
      <c r="F19" s="1116"/>
      <c r="G19" s="24">
        <f>+E19*F19</f>
        <v>0</v>
      </c>
      <c r="H19" s="24">
        <f>+E19+G19</f>
        <v>0</v>
      </c>
      <c r="I19" s="24">
        <f>+E19*D19</f>
        <v>0</v>
      </c>
      <c r="J19" s="102">
        <f>+H19*D19</f>
        <v>0</v>
      </c>
      <c r="K19" s="1115"/>
      <c r="L19" s="1115"/>
      <c r="M19" s="1122"/>
    </row>
    <row r="20" spans="1:13">
      <c r="A20" s="77" t="s">
        <v>1980</v>
      </c>
      <c r="B20" s="184"/>
      <c r="C20" s="64" t="s">
        <v>25</v>
      </c>
      <c r="D20" s="185">
        <v>50</v>
      </c>
      <c r="E20" s="1117"/>
      <c r="F20" s="1118"/>
      <c r="G20" s="24">
        <f>+E20*F20</f>
        <v>0</v>
      </c>
      <c r="H20" s="24">
        <f>+E20+G20</f>
        <v>0</v>
      </c>
      <c r="I20" s="24">
        <f>+E20*D20</f>
        <v>0</v>
      </c>
      <c r="J20" s="102">
        <f>+H20*D20</f>
        <v>0</v>
      </c>
      <c r="K20" s="1117"/>
      <c r="L20" s="1117"/>
      <c r="M20" s="1123"/>
    </row>
    <row r="21" spans="1:13" ht="15">
      <c r="A21" s="38" t="s">
        <v>32</v>
      </c>
      <c r="B21" s="39"/>
      <c r="C21" s="40"/>
      <c r="D21" s="41"/>
      <c r="E21" s="1119"/>
      <c r="F21" s="1120"/>
      <c r="G21" s="187"/>
      <c r="H21" s="187"/>
      <c r="I21" s="116">
        <f>SUM(I15:I20)</f>
        <v>0</v>
      </c>
      <c r="J21" s="116">
        <f>SUM(J15:J20)</f>
        <v>0</v>
      </c>
      <c r="K21" s="1119"/>
      <c r="L21" s="1119"/>
      <c r="M21" s="1124"/>
    </row>
    <row r="22" spans="1:13" ht="15">
      <c r="A22" s="45"/>
      <c r="B22" s="46"/>
      <c r="C22" s="47"/>
      <c r="D22" s="48"/>
    </row>
    <row r="23" spans="1:13" ht="15">
      <c r="A23" s="45"/>
      <c r="B23" s="46"/>
      <c r="C23" s="47"/>
      <c r="D23" s="48"/>
    </row>
    <row r="24" spans="1:13" ht="15">
      <c r="A24" s="299" t="s">
        <v>2075</v>
      </c>
      <c r="B24" s="189"/>
      <c r="C24" s="66"/>
      <c r="D24" s="66"/>
    </row>
    <row r="25" spans="1:13" ht="30">
      <c r="A25" s="10" t="s">
        <v>9</v>
      </c>
      <c r="B25" s="11" t="s">
        <v>10</v>
      </c>
      <c r="C25" s="11" t="s">
        <v>11</v>
      </c>
      <c r="D25" s="12" t="s">
        <v>12</v>
      </c>
      <c r="E25" s="13" t="s">
        <v>13</v>
      </c>
      <c r="F25" s="213" t="s">
        <v>14</v>
      </c>
      <c r="G25" s="574" t="s">
        <v>15</v>
      </c>
      <c r="H25" s="574" t="s">
        <v>16</v>
      </c>
      <c r="I25" s="574" t="s">
        <v>17</v>
      </c>
      <c r="J25" s="708" t="s">
        <v>18</v>
      </c>
      <c r="K25" s="278" t="s">
        <v>19</v>
      </c>
      <c r="L25" s="709" t="s">
        <v>20</v>
      </c>
      <c r="M25" s="280" t="s">
        <v>21</v>
      </c>
    </row>
    <row r="26" spans="1:13" ht="30">
      <c r="A26" s="869" t="s">
        <v>1982</v>
      </c>
      <c r="B26" s="347"/>
      <c r="C26" s="347"/>
      <c r="D26" s="347"/>
      <c r="E26" s="1112"/>
      <c r="F26" s="1113"/>
      <c r="G26" s="169"/>
      <c r="H26" s="169"/>
      <c r="I26" s="169"/>
      <c r="J26" s="169"/>
      <c r="K26" s="1112"/>
      <c r="L26" s="1112"/>
      <c r="M26" s="1121"/>
    </row>
    <row r="27" spans="1:13" ht="14.25" customHeight="1">
      <c r="A27" s="358" t="s">
        <v>1983</v>
      </c>
      <c r="B27" s="2516" t="s">
        <v>1984</v>
      </c>
      <c r="C27" s="264" t="s">
        <v>25</v>
      </c>
      <c r="D27" s="265">
        <v>10</v>
      </c>
      <c r="E27" s="1115"/>
      <c r="F27" s="1116"/>
      <c r="G27" s="24">
        <f t="shared" ref="G27:G33" si="0">+E27*F27</f>
        <v>0</v>
      </c>
      <c r="H27" s="24">
        <f t="shared" ref="H27:H33" si="1">+E27+G27</f>
        <v>0</v>
      </c>
      <c r="I27" s="24">
        <f t="shared" ref="I27:I33" si="2">+E27*D27</f>
        <v>0</v>
      </c>
      <c r="J27" s="102">
        <f t="shared" ref="J27:J33" si="3">+H27*D27</f>
        <v>0</v>
      </c>
      <c r="K27" s="1115"/>
      <c r="L27" s="1115"/>
      <c r="M27" s="1122"/>
    </row>
    <row r="28" spans="1:13">
      <c r="A28" s="358" t="s">
        <v>1985</v>
      </c>
      <c r="B28" s="2516"/>
      <c r="C28" s="264" t="s">
        <v>25</v>
      </c>
      <c r="D28" s="265">
        <v>50</v>
      </c>
      <c r="E28" s="1115"/>
      <c r="F28" s="1116"/>
      <c r="G28" s="24">
        <f t="shared" si="0"/>
        <v>0</v>
      </c>
      <c r="H28" s="24">
        <f t="shared" si="1"/>
        <v>0</v>
      </c>
      <c r="I28" s="24">
        <f t="shared" si="2"/>
        <v>0</v>
      </c>
      <c r="J28" s="102">
        <f t="shared" si="3"/>
        <v>0</v>
      </c>
      <c r="K28" s="1115"/>
      <c r="L28" s="1115"/>
      <c r="M28" s="1122"/>
    </row>
    <row r="29" spans="1:13">
      <c r="A29" s="358" t="s">
        <v>1986</v>
      </c>
      <c r="B29" s="2516"/>
      <c r="C29" s="264" t="s">
        <v>25</v>
      </c>
      <c r="D29" s="265">
        <v>50</v>
      </c>
      <c r="E29" s="1115"/>
      <c r="F29" s="1116"/>
      <c r="G29" s="24">
        <f t="shared" si="0"/>
        <v>0</v>
      </c>
      <c r="H29" s="24">
        <f t="shared" si="1"/>
        <v>0</v>
      </c>
      <c r="I29" s="24">
        <f t="shared" si="2"/>
        <v>0</v>
      </c>
      <c r="J29" s="102">
        <f t="shared" si="3"/>
        <v>0</v>
      </c>
      <c r="K29" s="1115"/>
      <c r="L29" s="1115"/>
      <c r="M29" s="1122"/>
    </row>
    <row r="30" spans="1:13">
      <c r="A30" s="358" t="s">
        <v>1987</v>
      </c>
      <c r="B30" s="2516"/>
      <c r="C30" s="264" t="s">
        <v>25</v>
      </c>
      <c r="D30" s="265">
        <v>50</v>
      </c>
      <c r="E30" s="1115"/>
      <c r="F30" s="1116"/>
      <c r="G30" s="24">
        <f t="shared" si="0"/>
        <v>0</v>
      </c>
      <c r="H30" s="24">
        <f t="shared" si="1"/>
        <v>0</v>
      </c>
      <c r="I30" s="24">
        <f t="shared" si="2"/>
        <v>0</v>
      </c>
      <c r="J30" s="102">
        <f t="shared" si="3"/>
        <v>0</v>
      </c>
      <c r="K30" s="1115"/>
      <c r="L30" s="1115"/>
      <c r="M30" s="1122"/>
    </row>
    <row r="31" spans="1:13">
      <c r="A31" s="358" t="s">
        <v>1988</v>
      </c>
      <c r="B31" s="2516"/>
      <c r="C31" s="264" t="s">
        <v>25</v>
      </c>
      <c r="D31" s="265">
        <v>50</v>
      </c>
      <c r="E31" s="1115"/>
      <c r="F31" s="1116"/>
      <c r="G31" s="24">
        <f t="shared" si="0"/>
        <v>0</v>
      </c>
      <c r="H31" s="24">
        <f t="shared" si="1"/>
        <v>0</v>
      </c>
      <c r="I31" s="24">
        <f t="shared" si="2"/>
        <v>0</v>
      </c>
      <c r="J31" s="102">
        <f t="shared" si="3"/>
        <v>0</v>
      </c>
      <c r="K31" s="1115"/>
      <c r="L31" s="1115"/>
      <c r="M31" s="1122"/>
    </row>
    <row r="32" spans="1:13">
      <c r="A32" s="358" t="s">
        <v>1989</v>
      </c>
      <c r="B32" s="2516"/>
      <c r="C32" s="264" t="s">
        <v>25</v>
      </c>
      <c r="D32" s="265">
        <v>50</v>
      </c>
      <c r="E32" s="1115"/>
      <c r="F32" s="1116"/>
      <c r="G32" s="24">
        <f t="shared" si="0"/>
        <v>0</v>
      </c>
      <c r="H32" s="24">
        <f t="shared" si="1"/>
        <v>0</v>
      </c>
      <c r="I32" s="24">
        <f t="shared" si="2"/>
        <v>0</v>
      </c>
      <c r="J32" s="102">
        <f t="shared" si="3"/>
        <v>0</v>
      </c>
      <c r="K32" s="1115"/>
      <c r="L32" s="1115"/>
      <c r="M32" s="1122"/>
    </row>
    <row r="33" spans="1:13">
      <c r="A33" s="535" t="s">
        <v>1749</v>
      </c>
      <c r="B33" s="2516"/>
      <c r="C33" s="268" t="s">
        <v>25</v>
      </c>
      <c r="D33" s="269">
        <v>50</v>
      </c>
      <c r="E33" s="1117"/>
      <c r="F33" s="1118"/>
      <c r="G33" s="24">
        <f t="shared" si="0"/>
        <v>0</v>
      </c>
      <c r="H33" s="24">
        <f t="shared" si="1"/>
        <v>0</v>
      </c>
      <c r="I33" s="24">
        <f t="shared" si="2"/>
        <v>0</v>
      </c>
      <c r="J33" s="102">
        <f t="shared" si="3"/>
        <v>0</v>
      </c>
      <c r="K33" s="1117"/>
      <c r="L33" s="1117"/>
      <c r="M33" s="1123"/>
    </row>
    <row r="34" spans="1:13" ht="15">
      <c r="A34" s="38" t="s">
        <v>32</v>
      </c>
      <c r="B34" s="39"/>
      <c r="C34" s="40"/>
      <c r="D34" s="41"/>
      <c r="E34" s="1119"/>
      <c r="F34" s="1120"/>
      <c r="G34" s="187"/>
      <c r="H34" s="187"/>
      <c r="I34" s="116">
        <f>SUM(I27:I33)</f>
        <v>0</v>
      </c>
      <c r="J34" s="116">
        <f>SUM(J27:J33)</f>
        <v>0</v>
      </c>
      <c r="K34" s="1119"/>
      <c r="L34" s="1119"/>
      <c r="M34" s="1124"/>
    </row>
    <row r="35" spans="1:13" ht="15">
      <c r="A35" s="45"/>
      <c r="B35" s="46"/>
      <c r="C35" s="47"/>
      <c r="D35" s="48"/>
    </row>
    <row r="36" spans="1:13" ht="15">
      <c r="A36" s="45"/>
      <c r="B36" s="46"/>
      <c r="C36" s="47"/>
      <c r="D36" s="48"/>
    </row>
    <row r="37" spans="1:13" ht="15">
      <c r="A37" s="299" t="s">
        <v>2079</v>
      </c>
      <c r="B37" s="597"/>
      <c r="C37" s="597"/>
      <c r="D37" s="597"/>
    </row>
    <row r="38" spans="1:13" ht="30">
      <c r="A38" s="53" t="s">
        <v>9</v>
      </c>
      <c r="B38" s="11" t="s">
        <v>10</v>
      </c>
      <c r="C38" s="11" t="s">
        <v>11</v>
      </c>
      <c r="D38" s="12" t="s">
        <v>12</v>
      </c>
      <c r="E38" s="13" t="s">
        <v>13</v>
      </c>
      <c r="F38" s="213" t="s">
        <v>14</v>
      </c>
      <c r="G38" s="574" t="s">
        <v>15</v>
      </c>
      <c r="H38" s="574" t="s">
        <v>16</v>
      </c>
      <c r="I38" s="574" t="s">
        <v>17</v>
      </c>
      <c r="J38" s="708" t="s">
        <v>18</v>
      </c>
      <c r="K38" s="278" t="s">
        <v>19</v>
      </c>
      <c r="L38" s="709" t="s">
        <v>20</v>
      </c>
      <c r="M38" s="280" t="s">
        <v>21</v>
      </c>
    </row>
    <row r="39" spans="1:13" ht="15">
      <c r="A39" s="69" t="s">
        <v>1990</v>
      </c>
      <c r="B39" s="870"/>
      <c r="C39" s="808"/>
      <c r="D39" s="808"/>
      <c r="E39" s="1112"/>
      <c r="F39" s="1113"/>
      <c r="G39" s="169"/>
      <c r="H39" s="169"/>
      <c r="I39" s="169"/>
      <c r="J39" s="169"/>
      <c r="K39" s="1112"/>
      <c r="L39" s="1112"/>
      <c r="M39" s="1121"/>
    </row>
    <row r="40" spans="1:13">
      <c r="A40" s="75" t="s">
        <v>1991</v>
      </c>
      <c r="B40" s="76" t="s">
        <v>1992</v>
      </c>
      <c r="C40" s="809" t="s">
        <v>271</v>
      </c>
      <c r="D40" s="809">
        <v>100</v>
      </c>
      <c r="E40" s="1115"/>
      <c r="F40" s="1116"/>
      <c r="G40" s="24">
        <f>+E40*F40</f>
        <v>0</v>
      </c>
      <c r="H40" s="24">
        <f>+E40+G40</f>
        <v>0</v>
      </c>
      <c r="I40" s="24">
        <f>+E40*D40</f>
        <v>0</v>
      </c>
      <c r="J40" s="102">
        <f>+H40*D40</f>
        <v>0</v>
      </c>
      <c r="K40" s="1115"/>
      <c r="L40" s="1115"/>
      <c r="M40" s="1122"/>
    </row>
    <row r="41" spans="1:13">
      <c r="A41" s="75" t="s">
        <v>1993</v>
      </c>
      <c r="B41" s="76" t="s">
        <v>1992</v>
      </c>
      <c r="C41" s="809" t="s">
        <v>271</v>
      </c>
      <c r="D41" s="809">
        <v>50</v>
      </c>
      <c r="E41" s="1115"/>
      <c r="F41" s="1116"/>
      <c r="G41" s="24">
        <f>+E41*F41</f>
        <v>0</v>
      </c>
      <c r="H41" s="24">
        <f>+E41+G41</f>
        <v>0</v>
      </c>
      <c r="I41" s="24">
        <f>+E41*D41</f>
        <v>0</v>
      </c>
      <c r="J41" s="102">
        <f>+H41*D41</f>
        <v>0</v>
      </c>
      <c r="K41" s="1115"/>
      <c r="L41" s="1115"/>
      <c r="M41" s="1122"/>
    </row>
    <row r="42" spans="1:13">
      <c r="A42" s="75" t="s">
        <v>1994</v>
      </c>
      <c r="B42" s="76" t="s">
        <v>1992</v>
      </c>
      <c r="C42" s="809" t="s">
        <v>271</v>
      </c>
      <c r="D42" s="809">
        <v>50</v>
      </c>
      <c r="E42" s="1115"/>
      <c r="F42" s="1116"/>
      <c r="G42" s="24">
        <f>+E42*F42</f>
        <v>0</v>
      </c>
      <c r="H42" s="24">
        <f>+E42+G42</f>
        <v>0</v>
      </c>
      <c r="I42" s="24">
        <f>+E42*D42</f>
        <v>0</v>
      </c>
      <c r="J42" s="102">
        <f>+H42*D42</f>
        <v>0</v>
      </c>
      <c r="K42" s="1115"/>
      <c r="L42" s="1115"/>
      <c r="M42" s="1122"/>
    </row>
    <row r="43" spans="1:13">
      <c r="A43" s="86" t="s">
        <v>1995</v>
      </c>
      <c r="B43" s="78" t="s">
        <v>1992</v>
      </c>
      <c r="C43" s="810" t="s">
        <v>271</v>
      </c>
      <c r="D43" s="810">
        <v>50</v>
      </c>
      <c r="E43" s="1117"/>
      <c r="F43" s="1118"/>
      <c r="G43" s="24">
        <f>+E43*F43</f>
        <v>0</v>
      </c>
      <c r="H43" s="24">
        <f>+E43+G43</f>
        <v>0</v>
      </c>
      <c r="I43" s="24">
        <f>+E43*D43</f>
        <v>0</v>
      </c>
      <c r="J43" s="102">
        <f>+H43*D43</f>
        <v>0</v>
      </c>
      <c r="K43" s="1117"/>
      <c r="L43" s="1117"/>
      <c r="M43" s="1123"/>
    </row>
    <row r="44" spans="1:13" ht="15">
      <c r="A44" s="38" t="s">
        <v>32</v>
      </c>
      <c r="B44" s="39"/>
      <c r="C44" s="40"/>
      <c r="D44" s="41"/>
      <c r="E44" s="1119"/>
      <c r="F44" s="1120"/>
      <c r="G44" s="187"/>
      <c r="H44" s="187"/>
      <c r="I44" s="116">
        <f>SUM(I40:I43)</f>
        <v>0</v>
      </c>
      <c r="J44" s="116">
        <f>SUM(J40:J43)</f>
        <v>0</v>
      </c>
      <c r="K44" s="1119"/>
      <c r="L44" s="1119"/>
      <c r="M44" s="1124"/>
    </row>
    <row r="45" spans="1:13">
      <c r="A45" s="871"/>
      <c r="B45" s="872"/>
      <c r="C45" s="873"/>
      <c r="D45" s="873"/>
    </row>
    <row r="46" spans="1:13">
      <c r="A46" s="874"/>
      <c r="B46" s="872"/>
      <c r="C46" s="873"/>
      <c r="D46" s="873"/>
    </row>
    <row r="47" spans="1:13" ht="15">
      <c r="A47" s="299" t="s">
        <v>2094</v>
      </c>
      <c r="B47" s="597"/>
      <c r="C47" s="597"/>
      <c r="D47" s="597"/>
    </row>
    <row r="48" spans="1:13" ht="30">
      <c r="A48" s="53" t="s">
        <v>9</v>
      </c>
      <c r="B48" s="11" t="s">
        <v>10</v>
      </c>
      <c r="C48" s="11" t="s">
        <v>11</v>
      </c>
      <c r="D48" s="12" t="s">
        <v>12</v>
      </c>
      <c r="E48" s="13" t="s">
        <v>13</v>
      </c>
      <c r="F48" s="213" t="s">
        <v>14</v>
      </c>
      <c r="G48" s="574" t="s">
        <v>15</v>
      </c>
      <c r="H48" s="574" t="s">
        <v>16</v>
      </c>
      <c r="I48" s="574" t="s">
        <v>17</v>
      </c>
      <c r="J48" s="708" t="s">
        <v>18</v>
      </c>
      <c r="K48" s="278" t="s">
        <v>19</v>
      </c>
      <c r="L48" s="709" t="s">
        <v>20</v>
      </c>
      <c r="M48" s="280" t="s">
        <v>21</v>
      </c>
    </row>
    <row r="49" spans="1:13" ht="15">
      <c r="A49" s="69" t="s">
        <v>1996</v>
      </c>
      <c r="B49" s="870"/>
      <c r="C49" s="808"/>
      <c r="D49" s="808"/>
      <c r="E49" s="1112"/>
      <c r="F49" s="1113"/>
      <c r="G49" s="169"/>
      <c r="H49" s="169"/>
      <c r="I49" s="169"/>
      <c r="J49" s="169"/>
      <c r="K49" s="1112"/>
      <c r="L49" s="1112"/>
      <c r="M49" s="1121"/>
    </row>
    <row r="50" spans="1:13">
      <c r="A50" s="75" t="s">
        <v>1997</v>
      </c>
      <c r="B50" s="76" t="s">
        <v>1998</v>
      </c>
      <c r="C50" s="809" t="s">
        <v>271</v>
      </c>
      <c r="D50" s="809">
        <v>300</v>
      </c>
      <c r="E50" s="1115"/>
      <c r="F50" s="1116"/>
      <c r="G50" s="24">
        <f>+E50*F50</f>
        <v>0</v>
      </c>
      <c r="H50" s="24">
        <f>+E50+G50</f>
        <v>0</v>
      </c>
      <c r="I50" s="24">
        <f>+E50*D50</f>
        <v>0</v>
      </c>
      <c r="J50" s="102">
        <f>+H50*D50</f>
        <v>0</v>
      </c>
      <c r="K50" s="1115"/>
      <c r="L50" s="1115"/>
      <c r="M50" s="1122"/>
    </row>
    <row r="51" spans="1:13">
      <c r="A51" s="75" t="s">
        <v>1999</v>
      </c>
      <c r="B51" s="76" t="s">
        <v>1998</v>
      </c>
      <c r="C51" s="809" t="s">
        <v>271</v>
      </c>
      <c r="D51" s="809">
        <v>130</v>
      </c>
      <c r="E51" s="1115"/>
      <c r="F51" s="1116"/>
      <c r="G51" s="24">
        <f>+E51*F51</f>
        <v>0</v>
      </c>
      <c r="H51" s="24">
        <f>+E51+G51</f>
        <v>0</v>
      </c>
      <c r="I51" s="24">
        <f>+E51*D51</f>
        <v>0</v>
      </c>
      <c r="J51" s="102">
        <f>+H51*D51</f>
        <v>0</v>
      </c>
      <c r="K51" s="1115"/>
      <c r="L51" s="1115"/>
      <c r="M51" s="1122"/>
    </row>
    <row r="52" spans="1:13">
      <c r="A52" s="75" t="s">
        <v>2000</v>
      </c>
      <c r="B52" s="76" t="s">
        <v>1998</v>
      </c>
      <c r="C52" s="809" t="s">
        <v>271</v>
      </c>
      <c r="D52" s="809">
        <v>50</v>
      </c>
      <c r="E52" s="1115"/>
      <c r="F52" s="1116"/>
      <c r="G52" s="24">
        <f>+E52*F52</f>
        <v>0</v>
      </c>
      <c r="H52" s="24">
        <f>+E52+G52</f>
        <v>0</v>
      </c>
      <c r="I52" s="24">
        <f>+E52*D52</f>
        <v>0</v>
      </c>
      <c r="J52" s="102">
        <f>+H52*D52</f>
        <v>0</v>
      </c>
      <c r="K52" s="1115"/>
      <c r="L52" s="1115"/>
      <c r="M52" s="1122"/>
    </row>
    <row r="53" spans="1:13">
      <c r="A53" s="86" t="s">
        <v>2001</v>
      </c>
      <c r="B53" s="78" t="s">
        <v>1998</v>
      </c>
      <c r="C53" s="810" t="s">
        <v>271</v>
      </c>
      <c r="D53" s="810">
        <v>20</v>
      </c>
      <c r="E53" s="1117"/>
      <c r="F53" s="1118"/>
      <c r="G53" s="24">
        <f>+E53*F53</f>
        <v>0</v>
      </c>
      <c r="H53" s="24">
        <f>+E53+G53</f>
        <v>0</v>
      </c>
      <c r="I53" s="24">
        <f>+E53*D53</f>
        <v>0</v>
      </c>
      <c r="J53" s="102">
        <f>+H53*D53</f>
        <v>0</v>
      </c>
      <c r="K53" s="1117"/>
      <c r="L53" s="1117"/>
      <c r="M53" s="1123"/>
    </row>
    <row r="54" spans="1:13" ht="15">
      <c r="A54" s="38" t="s">
        <v>32</v>
      </c>
      <c r="B54" s="39"/>
      <c r="C54" s="40"/>
      <c r="D54" s="41"/>
      <c r="E54" s="1119"/>
      <c r="F54" s="1120"/>
      <c r="G54" s="187"/>
      <c r="H54" s="187"/>
      <c r="I54" s="116">
        <f>SUM(I50:I53)</f>
        <v>0</v>
      </c>
      <c r="J54" s="116">
        <f>SUM(J50:J53)</f>
        <v>0</v>
      </c>
      <c r="K54" s="1119"/>
      <c r="L54" s="1119"/>
      <c r="M54" s="1124"/>
    </row>
    <row r="55" spans="1:13">
      <c r="A55" s="871"/>
      <c r="B55" s="872"/>
      <c r="C55" s="873"/>
      <c r="D55" s="873"/>
    </row>
    <row r="56" spans="1:13">
      <c r="A56" s="874"/>
      <c r="B56" s="872"/>
      <c r="C56" s="873"/>
      <c r="D56" s="873"/>
    </row>
    <row r="57" spans="1:13" ht="15">
      <c r="A57" s="299" t="s">
        <v>2097</v>
      </c>
      <c r="B57" s="597"/>
      <c r="C57" s="597"/>
      <c r="D57" s="597"/>
    </row>
    <row r="58" spans="1:13" ht="30">
      <c r="A58" s="53" t="s">
        <v>9</v>
      </c>
      <c r="B58" s="11" t="s">
        <v>10</v>
      </c>
      <c r="C58" s="11" t="s">
        <v>11</v>
      </c>
      <c r="D58" s="12" t="s">
        <v>12</v>
      </c>
      <c r="E58" s="13" t="s">
        <v>13</v>
      </c>
      <c r="F58" s="213" t="s">
        <v>14</v>
      </c>
      <c r="G58" s="574" t="s">
        <v>15</v>
      </c>
      <c r="H58" s="574" t="s">
        <v>16</v>
      </c>
      <c r="I58" s="574" t="s">
        <v>17</v>
      </c>
      <c r="J58" s="708" t="s">
        <v>18</v>
      </c>
      <c r="K58" s="278" t="s">
        <v>19</v>
      </c>
      <c r="L58" s="709" t="s">
        <v>20</v>
      </c>
      <c r="M58" s="280" t="s">
        <v>21</v>
      </c>
    </row>
    <row r="59" spans="1:13" ht="15">
      <c r="A59" s="69" t="s">
        <v>2002</v>
      </c>
      <c r="B59" s="870"/>
      <c r="C59" s="808"/>
      <c r="D59" s="808"/>
      <c r="E59" s="1112"/>
      <c r="F59" s="1113"/>
      <c r="G59" s="169"/>
      <c r="H59" s="169"/>
      <c r="I59" s="169"/>
      <c r="J59" s="169"/>
      <c r="K59" s="1112"/>
      <c r="L59" s="1112"/>
      <c r="M59" s="1121"/>
    </row>
    <row r="60" spans="1:13" ht="28.5">
      <c r="A60" s="75" t="s">
        <v>2003</v>
      </c>
      <c r="B60" s="76" t="s">
        <v>2004</v>
      </c>
      <c r="C60" s="809" t="s">
        <v>25</v>
      </c>
      <c r="D60" s="809">
        <v>160</v>
      </c>
      <c r="E60" s="1115"/>
      <c r="F60" s="1116"/>
      <c r="G60" s="24">
        <f t="shared" ref="G60:G69" si="4">+E60*F60</f>
        <v>0</v>
      </c>
      <c r="H60" s="24">
        <f t="shared" ref="H60:H69" si="5">+E60+G60</f>
        <v>0</v>
      </c>
      <c r="I60" s="24">
        <f t="shared" ref="I60:I69" si="6">+E60*D60</f>
        <v>0</v>
      </c>
      <c r="J60" s="102">
        <f t="shared" ref="J60:J69" si="7">+H60*D60</f>
        <v>0</v>
      </c>
      <c r="K60" s="1115"/>
      <c r="L60" s="1115"/>
      <c r="M60" s="1122"/>
    </row>
    <row r="61" spans="1:13" ht="28.5">
      <c r="A61" s="75" t="s">
        <v>2005</v>
      </c>
      <c r="B61" s="76" t="s">
        <v>2004</v>
      </c>
      <c r="C61" s="809" t="s">
        <v>25</v>
      </c>
      <c r="D61" s="809">
        <v>20</v>
      </c>
      <c r="E61" s="1115"/>
      <c r="F61" s="1116"/>
      <c r="G61" s="24">
        <f t="shared" si="4"/>
        <v>0</v>
      </c>
      <c r="H61" s="24">
        <f t="shared" si="5"/>
        <v>0</v>
      </c>
      <c r="I61" s="24">
        <f t="shared" si="6"/>
        <v>0</v>
      </c>
      <c r="J61" s="102">
        <f t="shared" si="7"/>
        <v>0</v>
      </c>
      <c r="K61" s="1115"/>
      <c r="L61" s="1115"/>
      <c r="M61" s="1122"/>
    </row>
    <row r="62" spans="1:13">
      <c r="A62" s="75" t="s">
        <v>2006</v>
      </c>
      <c r="B62" s="76" t="s">
        <v>2007</v>
      </c>
      <c r="C62" s="809" t="s">
        <v>25</v>
      </c>
      <c r="D62" s="809">
        <v>120</v>
      </c>
      <c r="E62" s="1115"/>
      <c r="F62" s="1116"/>
      <c r="G62" s="24">
        <f t="shared" si="4"/>
        <v>0</v>
      </c>
      <c r="H62" s="24">
        <f t="shared" si="5"/>
        <v>0</v>
      </c>
      <c r="I62" s="24">
        <f t="shared" si="6"/>
        <v>0</v>
      </c>
      <c r="J62" s="102">
        <f t="shared" si="7"/>
        <v>0</v>
      </c>
      <c r="K62" s="1115"/>
      <c r="L62" s="1115"/>
      <c r="M62" s="1122"/>
    </row>
    <row r="63" spans="1:13">
      <c r="A63" s="75" t="s">
        <v>2008</v>
      </c>
      <c r="B63" s="76" t="s">
        <v>2007</v>
      </c>
      <c r="C63" s="809" t="s">
        <v>25</v>
      </c>
      <c r="D63" s="809">
        <v>50</v>
      </c>
      <c r="E63" s="1115"/>
      <c r="F63" s="1116"/>
      <c r="G63" s="24">
        <f t="shared" si="4"/>
        <v>0</v>
      </c>
      <c r="H63" s="24">
        <f t="shared" si="5"/>
        <v>0</v>
      </c>
      <c r="I63" s="24">
        <f t="shared" si="6"/>
        <v>0</v>
      </c>
      <c r="J63" s="102">
        <f t="shared" si="7"/>
        <v>0</v>
      </c>
      <c r="K63" s="1115"/>
      <c r="L63" s="1115"/>
      <c r="M63" s="1122"/>
    </row>
    <row r="64" spans="1:13">
      <c r="A64" s="75" t="s">
        <v>2009</v>
      </c>
      <c r="B64" s="76" t="s">
        <v>2007</v>
      </c>
      <c r="C64" s="809" t="s">
        <v>25</v>
      </c>
      <c r="D64" s="809">
        <v>50</v>
      </c>
      <c r="E64" s="1115"/>
      <c r="F64" s="1116"/>
      <c r="G64" s="24">
        <f t="shared" si="4"/>
        <v>0</v>
      </c>
      <c r="H64" s="24">
        <f t="shared" si="5"/>
        <v>0</v>
      </c>
      <c r="I64" s="24">
        <f t="shared" si="6"/>
        <v>0</v>
      </c>
      <c r="J64" s="102">
        <f t="shared" si="7"/>
        <v>0</v>
      </c>
      <c r="K64" s="1115"/>
      <c r="L64" s="1115"/>
      <c r="M64" s="1122"/>
    </row>
    <row r="65" spans="1:13">
      <c r="A65" s="75" t="s">
        <v>4019</v>
      </c>
      <c r="B65" s="76" t="s">
        <v>2007</v>
      </c>
      <c r="C65" s="809" t="s">
        <v>25</v>
      </c>
      <c r="D65" s="809">
        <v>50</v>
      </c>
      <c r="E65" s="1115"/>
      <c r="F65" s="1116"/>
      <c r="G65" s="24"/>
      <c r="H65" s="24"/>
      <c r="I65" s="24">
        <f t="shared" si="6"/>
        <v>0</v>
      </c>
      <c r="J65" s="102"/>
      <c r="K65" s="1115"/>
      <c r="L65" s="1115"/>
      <c r="M65" s="1122"/>
    </row>
    <row r="66" spans="1:13">
      <c r="A66" s="75" t="s">
        <v>2010</v>
      </c>
      <c r="B66" s="76" t="s">
        <v>2007</v>
      </c>
      <c r="C66" s="809" t="s">
        <v>25</v>
      </c>
      <c r="D66" s="809">
        <v>270</v>
      </c>
      <c r="E66" s="1115"/>
      <c r="F66" s="1116"/>
      <c r="G66" s="24">
        <f t="shared" si="4"/>
        <v>0</v>
      </c>
      <c r="H66" s="24">
        <f t="shared" si="5"/>
        <v>0</v>
      </c>
      <c r="I66" s="24">
        <f t="shared" si="6"/>
        <v>0</v>
      </c>
      <c r="J66" s="102">
        <f t="shared" si="7"/>
        <v>0</v>
      </c>
      <c r="K66" s="1115"/>
      <c r="L66" s="1115"/>
      <c r="M66" s="1122"/>
    </row>
    <row r="67" spans="1:13" ht="28.5">
      <c r="A67" s="75" t="s">
        <v>2011</v>
      </c>
      <c r="B67" s="76" t="s">
        <v>2012</v>
      </c>
      <c r="C67" s="809" t="s">
        <v>25</v>
      </c>
      <c r="D67" s="809">
        <v>20</v>
      </c>
      <c r="E67" s="1115"/>
      <c r="F67" s="1116"/>
      <c r="G67" s="24">
        <f t="shared" si="4"/>
        <v>0</v>
      </c>
      <c r="H67" s="24">
        <f t="shared" si="5"/>
        <v>0</v>
      </c>
      <c r="I67" s="24">
        <f t="shared" si="6"/>
        <v>0</v>
      </c>
      <c r="J67" s="102">
        <f t="shared" si="7"/>
        <v>0</v>
      </c>
      <c r="K67" s="1115"/>
      <c r="L67" s="1115"/>
      <c r="M67" s="1122"/>
    </row>
    <row r="68" spans="1:13" ht="28.5">
      <c r="A68" s="75" t="s">
        <v>2013</v>
      </c>
      <c r="B68" s="76" t="s">
        <v>2012</v>
      </c>
      <c r="C68" s="809" t="s">
        <v>25</v>
      </c>
      <c r="D68" s="809">
        <v>20</v>
      </c>
      <c r="E68" s="1115"/>
      <c r="F68" s="1116"/>
      <c r="G68" s="24">
        <f t="shared" si="4"/>
        <v>0</v>
      </c>
      <c r="H68" s="24">
        <f t="shared" si="5"/>
        <v>0</v>
      </c>
      <c r="I68" s="24">
        <f t="shared" si="6"/>
        <v>0</v>
      </c>
      <c r="J68" s="102">
        <f t="shared" si="7"/>
        <v>0</v>
      </c>
      <c r="K68" s="1115"/>
      <c r="L68" s="1115"/>
      <c r="M68" s="1122"/>
    </row>
    <row r="69" spans="1:13" ht="28.5">
      <c r="A69" s="86" t="s">
        <v>2014</v>
      </c>
      <c r="B69" s="78" t="s">
        <v>2015</v>
      </c>
      <c r="C69" s="810" t="s">
        <v>25</v>
      </c>
      <c r="D69" s="810">
        <v>10</v>
      </c>
      <c r="E69" s="1117"/>
      <c r="F69" s="1118"/>
      <c r="G69" s="24">
        <f t="shared" si="4"/>
        <v>0</v>
      </c>
      <c r="H69" s="24">
        <f t="shared" si="5"/>
        <v>0</v>
      </c>
      <c r="I69" s="24">
        <f t="shared" si="6"/>
        <v>0</v>
      </c>
      <c r="J69" s="102">
        <f t="shared" si="7"/>
        <v>0</v>
      </c>
      <c r="K69" s="1117"/>
      <c r="L69" s="1117"/>
      <c r="M69" s="1123"/>
    </row>
    <row r="70" spans="1:13" ht="15">
      <c r="A70" s="38" t="s">
        <v>32</v>
      </c>
      <c r="B70" s="39"/>
      <c r="C70" s="40"/>
      <c r="D70" s="41"/>
      <c r="E70" s="1119"/>
      <c r="F70" s="1120"/>
      <c r="G70" s="187"/>
      <c r="H70" s="187"/>
      <c r="I70" s="116">
        <f>SUM(I60:I69)</f>
        <v>0</v>
      </c>
      <c r="J70" s="116">
        <f>SUM(J60:J69)</f>
        <v>0</v>
      </c>
      <c r="K70" s="1119"/>
      <c r="L70" s="1119"/>
      <c r="M70" s="1124"/>
    </row>
    <row r="71" spans="1:13">
      <c r="A71" s="138"/>
      <c r="B71" s="139"/>
      <c r="C71" s="66"/>
      <c r="D71" s="66"/>
    </row>
    <row r="72" spans="1:13">
      <c r="A72" s="138"/>
      <c r="B72" s="139"/>
      <c r="C72" s="66"/>
      <c r="D72" s="66"/>
    </row>
    <row r="73" spans="1:13" ht="15">
      <c r="A73" s="299" t="s">
        <v>2105</v>
      </c>
      <c r="B73" s="66"/>
      <c r="C73" s="66"/>
      <c r="D73" s="66"/>
    </row>
    <row r="74" spans="1:13" ht="30">
      <c r="A74" s="53" t="s">
        <v>9</v>
      </c>
      <c r="B74" s="11" t="s">
        <v>10</v>
      </c>
      <c r="C74" s="11" t="s">
        <v>11</v>
      </c>
      <c r="D74" s="12" t="s">
        <v>12</v>
      </c>
      <c r="E74" s="13" t="s">
        <v>13</v>
      </c>
      <c r="F74" s="213" t="s">
        <v>14</v>
      </c>
      <c r="G74" s="574" t="s">
        <v>15</v>
      </c>
      <c r="H74" s="574" t="s">
        <v>16</v>
      </c>
      <c r="I74" s="574" t="s">
        <v>17</v>
      </c>
      <c r="J74" s="708" t="s">
        <v>18</v>
      </c>
      <c r="K74" s="278" t="s">
        <v>19</v>
      </c>
      <c r="L74" s="709" t="s">
        <v>20</v>
      </c>
      <c r="M74" s="280" t="s">
        <v>21</v>
      </c>
    </row>
    <row r="75" spans="1:13" ht="15">
      <c r="A75" s="304" t="s">
        <v>2016</v>
      </c>
      <c r="B75" s="201"/>
      <c r="C75" s="201"/>
      <c r="D75" s="201"/>
      <c r="E75" s="1112"/>
      <c r="F75" s="1113"/>
      <c r="G75" s="169"/>
      <c r="H75" s="169"/>
      <c r="I75" s="169"/>
      <c r="J75" s="169"/>
      <c r="K75" s="1112"/>
      <c r="L75" s="1112"/>
      <c r="M75" s="1121"/>
    </row>
    <row r="76" spans="1:13" ht="42.75">
      <c r="A76" s="532" t="s">
        <v>2017</v>
      </c>
      <c r="B76" s="76" t="s">
        <v>2018</v>
      </c>
      <c r="C76" s="343" t="s">
        <v>25</v>
      </c>
      <c r="D76" s="724">
        <v>1200</v>
      </c>
      <c r="E76" s="1115"/>
      <c r="F76" s="1116"/>
      <c r="G76" s="24">
        <f>+E76*F76</f>
        <v>0</v>
      </c>
      <c r="H76" s="24">
        <f>+E76+G76</f>
        <v>0</v>
      </c>
      <c r="I76" s="24">
        <f>+E76*D76</f>
        <v>0</v>
      </c>
      <c r="J76" s="102">
        <f>+H76*D76</f>
        <v>0</v>
      </c>
      <c r="K76" s="1115"/>
      <c r="L76" s="1115"/>
      <c r="M76" s="1122"/>
    </row>
    <row r="77" spans="1:13">
      <c r="A77" s="86" t="s">
        <v>2019</v>
      </c>
      <c r="B77" s="78" t="s">
        <v>2020</v>
      </c>
      <c r="C77" s="345" t="s">
        <v>25</v>
      </c>
      <c r="D77" s="726">
        <v>60</v>
      </c>
      <c r="E77" s="1117"/>
      <c r="F77" s="1118"/>
      <c r="G77" s="24">
        <f>+E77*F77</f>
        <v>0</v>
      </c>
      <c r="H77" s="24">
        <f>+E77+G77</f>
        <v>0</v>
      </c>
      <c r="I77" s="24">
        <f>+E77*D77</f>
        <v>0</v>
      </c>
      <c r="J77" s="102">
        <f>+H77*D77</f>
        <v>0</v>
      </c>
      <c r="K77" s="1117"/>
      <c r="L77" s="1117"/>
      <c r="M77" s="1123"/>
    </row>
    <row r="78" spans="1:13" ht="15">
      <c r="A78" s="38" t="s">
        <v>32</v>
      </c>
      <c r="B78" s="39"/>
      <c r="C78" s="40"/>
      <c r="D78" s="41"/>
      <c r="E78" s="1119"/>
      <c r="F78" s="1120"/>
      <c r="G78" s="187"/>
      <c r="H78" s="187"/>
      <c r="I78" s="116">
        <f>SUM(I76:I77)</f>
        <v>0</v>
      </c>
      <c r="J78" s="116">
        <f>SUM(J76:J77)</f>
        <v>0</v>
      </c>
      <c r="K78" s="1119"/>
      <c r="L78" s="1119"/>
      <c r="M78" s="1124"/>
    </row>
    <row r="79" spans="1:13">
      <c r="A79" s="138"/>
      <c r="B79" s="139"/>
      <c r="C79" s="66"/>
      <c r="D79" s="66"/>
    </row>
    <row r="80" spans="1:13">
      <c r="A80" s="138"/>
      <c r="B80" s="139"/>
      <c r="C80" s="66"/>
      <c r="D80" s="66"/>
    </row>
    <row r="81" spans="1:13" ht="15">
      <c r="A81" s="442" t="s">
        <v>2114</v>
      </c>
    </row>
    <row r="82" spans="1:13" ht="30">
      <c r="A82" s="443" t="s">
        <v>9</v>
      </c>
      <c r="B82" s="444" t="s">
        <v>10</v>
      </c>
      <c r="C82" s="11" t="s">
        <v>11</v>
      </c>
      <c r="D82" s="12" t="s">
        <v>12</v>
      </c>
      <c r="E82" s="13" t="s">
        <v>13</v>
      </c>
      <c r="F82" s="213" t="s">
        <v>14</v>
      </c>
      <c r="G82" s="574" t="s">
        <v>15</v>
      </c>
      <c r="H82" s="574" t="s">
        <v>16</v>
      </c>
      <c r="I82" s="574" t="s">
        <v>17</v>
      </c>
      <c r="J82" s="708" t="s">
        <v>18</v>
      </c>
      <c r="K82" s="278" t="s">
        <v>19</v>
      </c>
      <c r="L82" s="709" t="s">
        <v>20</v>
      </c>
      <c r="M82" s="280" t="s">
        <v>21</v>
      </c>
    </row>
    <row r="83" spans="1:13" ht="28.5">
      <c r="A83" s="648" t="s">
        <v>2022</v>
      </c>
      <c r="B83" s="649"/>
      <c r="C83" s="54"/>
      <c r="D83" s="55"/>
      <c r="E83" s="1112"/>
      <c r="F83" s="1113"/>
      <c r="G83" s="169"/>
      <c r="H83" s="169"/>
      <c r="I83" s="169"/>
      <c r="J83" s="169"/>
      <c r="K83" s="1112"/>
      <c r="L83" s="1112"/>
      <c r="M83" s="1121"/>
    </row>
    <row r="84" spans="1:13" ht="28.5">
      <c r="A84" s="646" t="s">
        <v>2023</v>
      </c>
      <c r="B84" s="647" t="s">
        <v>2024</v>
      </c>
      <c r="C84" s="61" t="s">
        <v>52</v>
      </c>
      <c r="D84" s="85">
        <v>50</v>
      </c>
      <c r="E84" s="1115"/>
      <c r="F84" s="1116"/>
      <c r="G84" s="24">
        <f t="shared" ref="G84:G97" si="8">+E84*F84</f>
        <v>0</v>
      </c>
      <c r="H84" s="24">
        <f t="shared" ref="H84:H97" si="9">+E84+G84</f>
        <v>0</v>
      </c>
      <c r="I84" s="24">
        <f t="shared" ref="I84:I97" si="10">+E84*D84</f>
        <v>0</v>
      </c>
      <c r="J84" s="102">
        <f t="shared" ref="J84:J97" si="11">+H84*D84</f>
        <v>0</v>
      </c>
      <c r="K84" s="1115"/>
      <c r="L84" s="1115"/>
      <c r="M84" s="1122"/>
    </row>
    <row r="85" spans="1:13" ht="28.5">
      <c r="A85" s="646" t="s">
        <v>2025</v>
      </c>
      <c r="B85" s="647" t="s">
        <v>2026</v>
      </c>
      <c r="C85" s="61" t="s">
        <v>52</v>
      </c>
      <c r="D85" s="85">
        <v>50</v>
      </c>
      <c r="E85" s="1115"/>
      <c r="F85" s="1116"/>
      <c r="G85" s="24">
        <f t="shared" si="8"/>
        <v>0</v>
      </c>
      <c r="H85" s="24">
        <f t="shared" si="9"/>
        <v>0</v>
      </c>
      <c r="I85" s="24">
        <f t="shared" si="10"/>
        <v>0</v>
      </c>
      <c r="J85" s="102">
        <f t="shared" si="11"/>
        <v>0</v>
      </c>
      <c r="K85" s="1115"/>
      <c r="L85" s="1115"/>
      <c r="M85" s="1122"/>
    </row>
    <row r="86" spans="1:13" ht="28.5">
      <c r="A86" s="646" t="s">
        <v>2027</v>
      </c>
      <c r="B86" s="647" t="s">
        <v>2028</v>
      </c>
      <c r="C86" s="61" t="s">
        <v>52</v>
      </c>
      <c r="D86" s="85">
        <v>50</v>
      </c>
      <c r="E86" s="1115"/>
      <c r="F86" s="1116"/>
      <c r="G86" s="24">
        <f t="shared" si="8"/>
        <v>0</v>
      </c>
      <c r="H86" s="24">
        <f t="shared" si="9"/>
        <v>0</v>
      </c>
      <c r="I86" s="24">
        <f t="shared" si="10"/>
        <v>0</v>
      </c>
      <c r="J86" s="102">
        <f t="shared" si="11"/>
        <v>0</v>
      </c>
      <c r="K86" s="1115"/>
      <c r="L86" s="1115"/>
      <c r="M86" s="1122"/>
    </row>
    <row r="87" spans="1:13" ht="28.5">
      <c r="A87" s="646" t="s">
        <v>2029</v>
      </c>
      <c r="B87" s="647" t="s">
        <v>2030</v>
      </c>
      <c r="C87" s="61" t="s">
        <v>52</v>
      </c>
      <c r="D87" s="85">
        <v>50</v>
      </c>
      <c r="E87" s="1115"/>
      <c r="F87" s="1116"/>
      <c r="G87" s="24">
        <f t="shared" si="8"/>
        <v>0</v>
      </c>
      <c r="H87" s="24">
        <f t="shared" si="9"/>
        <v>0</v>
      </c>
      <c r="I87" s="24">
        <f t="shared" si="10"/>
        <v>0</v>
      </c>
      <c r="J87" s="102">
        <f t="shared" si="11"/>
        <v>0</v>
      </c>
      <c r="K87" s="1115"/>
      <c r="L87" s="1115"/>
      <c r="M87" s="1122"/>
    </row>
    <row r="88" spans="1:13" ht="28.5">
      <c r="A88" s="646" t="s">
        <v>2031</v>
      </c>
      <c r="B88" s="647" t="s">
        <v>2032</v>
      </c>
      <c r="C88" s="61" t="s">
        <v>52</v>
      </c>
      <c r="D88" s="85">
        <v>50</v>
      </c>
      <c r="E88" s="1115"/>
      <c r="F88" s="1116"/>
      <c r="G88" s="24">
        <f t="shared" si="8"/>
        <v>0</v>
      </c>
      <c r="H88" s="24">
        <f t="shared" si="9"/>
        <v>0</v>
      </c>
      <c r="I88" s="24">
        <f t="shared" si="10"/>
        <v>0</v>
      </c>
      <c r="J88" s="102">
        <f t="shared" si="11"/>
        <v>0</v>
      </c>
      <c r="K88" s="1115"/>
      <c r="L88" s="1115"/>
      <c r="M88" s="1122"/>
    </row>
    <row r="89" spans="1:13" ht="28.5">
      <c r="A89" s="646" t="s">
        <v>2033</v>
      </c>
      <c r="B89" s="647" t="s">
        <v>2034</v>
      </c>
      <c r="C89" s="61" t="s">
        <v>52</v>
      </c>
      <c r="D89" s="85">
        <v>50</v>
      </c>
      <c r="E89" s="1115"/>
      <c r="F89" s="1116"/>
      <c r="G89" s="24">
        <f t="shared" si="8"/>
        <v>0</v>
      </c>
      <c r="H89" s="24">
        <f t="shared" si="9"/>
        <v>0</v>
      </c>
      <c r="I89" s="24">
        <f t="shared" si="10"/>
        <v>0</v>
      </c>
      <c r="J89" s="102">
        <f t="shared" si="11"/>
        <v>0</v>
      </c>
      <c r="K89" s="1115"/>
      <c r="L89" s="1115"/>
      <c r="M89" s="1122"/>
    </row>
    <row r="90" spans="1:13" ht="28.5">
      <c r="A90" s="646" t="s">
        <v>2035</v>
      </c>
      <c r="B90" s="647" t="s">
        <v>2036</v>
      </c>
      <c r="C90" s="61" t="s">
        <v>52</v>
      </c>
      <c r="D90" s="85">
        <v>10</v>
      </c>
      <c r="E90" s="1115"/>
      <c r="F90" s="1116"/>
      <c r="G90" s="24">
        <f t="shared" si="8"/>
        <v>0</v>
      </c>
      <c r="H90" s="24">
        <f t="shared" si="9"/>
        <v>0</v>
      </c>
      <c r="I90" s="24">
        <f t="shared" si="10"/>
        <v>0</v>
      </c>
      <c r="J90" s="102">
        <f t="shared" si="11"/>
        <v>0</v>
      </c>
      <c r="K90" s="1115"/>
      <c r="L90" s="1115"/>
      <c r="M90" s="1122"/>
    </row>
    <row r="91" spans="1:13" ht="28.5">
      <c r="A91" s="646" t="s">
        <v>2037</v>
      </c>
      <c r="B91" s="647" t="s">
        <v>2038</v>
      </c>
      <c r="C91" s="61" t="s">
        <v>52</v>
      </c>
      <c r="D91" s="85">
        <v>10</v>
      </c>
      <c r="E91" s="1115"/>
      <c r="F91" s="1116"/>
      <c r="G91" s="24">
        <f t="shared" si="8"/>
        <v>0</v>
      </c>
      <c r="H91" s="24">
        <f t="shared" si="9"/>
        <v>0</v>
      </c>
      <c r="I91" s="24">
        <f t="shared" si="10"/>
        <v>0</v>
      </c>
      <c r="J91" s="102">
        <f t="shared" si="11"/>
        <v>0</v>
      </c>
      <c r="K91" s="1115"/>
      <c r="L91" s="1115"/>
      <c r="M91" s="1122"/>
    </row>
    <row r="92" spans="1:13" ht="28.5">
      <c r="A92" s="646" t="s">
        <v>2039</v>
      </c>
      <c r="B92" s="647" t="s">
        <v>2040</v>
      </c>
      <c r="C92" s="61" t="s">
        <v>52</v>
      </c>
      <c r="D92" s="85">
        <v>10</v>
      </c>
      <c r="E92" s="1115"/>
      <c r="F92" s="1116"/>
      <c r="G92" s="24">
        <f t="shared" si="8"/>
        <v>0</v>
      </c>
      <c r="H92" s="24">
        <f t="shared" si="9"/>
        <v>0</v>
      </c>
      <c r="I92" s="24">
        <f t="shared" si="10"/>
        <v>0</v>
      </c>
      <c r="J92" s="102">
        <f t="shared" si="11"/>
        <v>0</v>
      </c>
      <c r="K92" s="1115"/>
      <c r="L92" s="1115"/>
      <c r="M92" s="1122"/>
    </row>
    <row r="93" spans="1:13" ht="28.5">
      <c r="A93" s="646" t="s">
        <v>2041</v>
      </c>
      <c r="B93" s="647" t="s">
        <v>2042</v>
      </c>
      <c r="C93" s="61" t="s">
        <v>52</v>
      </c>
      <c r="D93" s="85">
        <v>7</v>
      </c>
      <c r="E93" s="1115"/>
      <c r="F93" s="1116"/>
      <c r="G93" s="24">
        <f t="shared" si="8"/>
        <v>0</v>
      </c>
      <c r="H93" s="24">
        <f t="shared" si="9"/>
        <v>0</v>
      </c>
      <c r="I93" s="24">
        <f t="shared" si="10"/>
        <v>0</v>
      </c>
      <c r="J93" s="102">
        <f t="shared" si="11"/>
        <v>0</v>
      </c>
      <c r="K93" s="1115"/>
      <c r="L93" s="1115"/>
      <c r="M93" s="1122"/>
    </row>
    <row r="94" spans="1:13" ht="28.5">
      <c r="A94" s="646" t="s">
        <v>2043</v>
      </c>
      <c r="B94" s="647" t="s">
        <v>2044</v>
      </c>
      <c r="C94" s="61" t="s">
        <v>52</v>
      </c>
      <c r="D94" s="85">
        <v>7</v>
      </c>
      <c r="E94" s="1115"/>
      <c r="F94" s="1116"/>
      <c r="G94" s="24">
        <f t="shared" si="8"/>
        <v>0</v>
      </c>
      <c r="H94" s="24">
        <f t="shared" si="9"/>
        <v>0</v>
      </c>
      <c r="I94" s="24">
        <f t="shared" si="10"/>
        <v>0</v>
      </c>
      <c r="J94" s="102">
        <f t="shared" si="11"/>
        <v>0</v>
      </c>
      <c r="K94" s="1115"/>
      <c r="L94" s="1115"/>
      <c r="M94" s="1122"/>
    </row>
    <row r="95" spans="1:13" ht="28.5">
      <c r="A95" s="646" t="s">
        <v>2045</v>
      </c>
      <c r="B95" s="647" t="s">
        <v>2046</v>
      </c>
      <c r="C95" s="61" t="s">
        <v>52</v>
      </c>
      <c r="D95" s="85">
        <v>7</v>
      </c>
      <c r="E95" s="1115"/>
      <c r="F95" s="1116"/>
      <c r="G95" s="24">
        <f t="shared" si="8"/>
        <v>0</v>
      </c>
      <c r="H95" s="24">
        <f t="shared" si="9"/>
        <v>0</v>
      </c>
      <c r="I95" s="24">
        <f t="shared" si="10"/>
        <v>0</v>
      </c>
      <c r="J95" s="102">
        <f t="shared" si="11"/>
        <v>0</v>
      </c>
      <c r="K95" s="1115"/>
      <c r="L95" s="1115"/>
      <c r="M95" s="1122"/>
    </row>
    <row r="96" spans="1:13" ht="28.5">
      <c r="A96" s="646" t="s">
        <v>2047</v>
      </c>
      <c r="B96" s="647" t="s">
        <v>2048</v>
      </c>
      <c r="C96" s="61" t="s">
        <v>52</v>
      </c>
      <c r="D96" s="85">
        <v>5</v>
      </c>
      <c r="E96" s="1115"/>
      <c r="F96" s="1116"/>
      <c r="G96" s="24">
        <f t="shared" si="8"/>
        <v>0</v>
      </c>
      <c r="H96" s="24">
        <f t="shared" si="9"/>
        <v>0</v>
      </c>
      <c r="I96" s="24">
        <f t="shared" si="10"/>
        <v>0</v>
      </c>
      <c r="J96" s="102">
        <f t="shared" si="11"/>
        <v>0</v>
      </c>
      <c r="K96" s="1115"/>
      <c r="L96" s="1115"/>
      <c r="M96" s="1122"/>
    </row>
    <row r="97" spans="1:13" ht="28.5">
      <c r="A97" s="650" t="s">
        <v>2049</v>
      </c>
      <c r="B97" s="690" t="s">
        <v>2050</v>
      </c>
      <c r="C97" s="64" t="s">
        <v>52</v>
      </c>
      <c r="D97" s="185">
        <v>5</v>
      </c>
      <c r="E97" s="1117"/>
      <c r="F97" s="1118"/>
      <c r="G97" s="24">
        <f t="shared" si="8"/>
        <v>0</v>
      </c>
      <c r="H97" s="24">
        <f t="shared" si="9"/>
        <v>0</v>
      </c>
      <c r="I97" s="24">
        <f t="shared" si="10"/>
        <v>0</v>
      </c>
      <c r="J97" s="102">
        <f t="shared" si="11"/>
        <v>0</v>
      </c>
      <c r="K97" s="1117"/>
      <c r="L97" s="1117"/>
      <c r="M97" s="1123"/>
    </row>
    <row r="98" spans="1:13" ht="15">
      <c r="A98" s="452" t="s">
        <v>32</v>
      </c>
      <c r="B98" s="453"/>
      <c r="C98" s="40"/>
      <c r="D98" s="41"/>
      <c r="E98" s="1119"/>
      <c r="F98" s="1120"/>
      <c r="G98" s="187"/>
      <c r="H98" s="187"/>
      <c r="I98" s="116">
        <f>SUM(I84:I97)</f>
        <v>0</v>
      </c>
      <c r="J98" s="116">
        <f>SUM(J84:J97)</f>
        <v>0</v>
      </c>
      <c r="K98" s="1119"/>
      <c r="L98" s="1119"/>
      <c r="M98" s="1124"/>
    </row>
    <row r="99" spans="1:13">
      <c r="A99" s="799"/>
      <c r="B99" s="875"/>
      <c r="C99" s="47"/>
      <c r="D99" s="48"/>
    </row>
    <row r="100" spans="1:13">
      <c r="A100" s="875"/>
      <c r="B100" s="875"/>
      <c r="C100" s="47"/>
      <c r="D100" s="48"/>
    </row>
    <row r="101" spans="1:13" ht="15">
      <c r="A101" s="442" t="s">
        <v>2116</v>
      </c>
    </row>
    <row r="102" spans="1:13" ht="30">
      <c r="A102" s="876" t="s">
        <v>9</v>
      </c>
      <c r="B102" s="877" t="s">
        <v>10</v>
      </c>
      <c r="C102" s="11" t="s">
        <v>11</v>
      </c>
      <c r="D102" s="12" t="s">
        <v>12</v>
      </c>
      <c r="E102" s="13" t="s">
        <v>13</v>
      </c>
      <c r="F102" s="213" t="s">
        <v>14</v>
      </c>
      <c r="G102" s="574" t="s">
        <v>15</v>
      </c>
      <c r="H102" s="574" t="s">
        <v>16</v>
      </c>
      <c r="I102" s="574" t="s">
        <v>17</v>
      </c>
      <c r="J102" s="708" t="s">
        <v>18</v>
      </c>
      <c r="K102" s="278" t="s">
        <v>19</v>
      </c>
      <c r="L102" s="709" t="s">
        <v>20</v>
      </c>
      <c r="M102" s="280" t="s">
        <v>21</v>
      </c>
    </row>
    <row r="103" spans="1:13" ht="28.5">
      <c r="A103" s="648" t="s">
        <v>2052</v>
      </c>
      <c r="B103" s="645"/>
      <c r="C103" s="54"/>
      <c r="D103" s="55"/>
      <c r="E103" s="1112"/>
      <c r="F103" s="1113"/>
      <c r="G103" s="169"/>
      <c r="H103" s="169"/>
      <c r="I103" s="169"/>
      <c r="J103" s="169"/>
      <c r="K103" s="1112"/>
      <c r="L103" s="1112"/>
      <c r="M103" s="1121"/>
    </row>
    <row r="104" spans="1:13" ht="28.5">
      <c r="A104" s="646" t="s">
        <v>2053</v>
      </c>
      <c r="B104" s="647" t="s">
        <v>2054</v>
      </c>
      <c r="C104" s="61" t="s">
        <v>52</v>
      </c>
      <c r="D104" s="85">
        <v>7</v>
      </c>
      <c r="E104" s="1115"/>
      <c r="F104" s="1116"/>
      <c r="G104" s="24">
        <f t="shared" ref="G104:G114" si="12">+E104*F104</f>
        <v>0</v>
      </c>
      <c r="H104" s="24">
        <f t="shared" ref="H104:H114" si="13">+E104+G104</f>
        <v>0</v>
      </c>
      <c r="I104" s="24">
        <f t="shared" ref="I104:I114" si="14">+E104*D104</f>
        <v>0</v>
      </c>
      <c r="J104" s="102">
        <f t="shared" ref="J104:J114" si="15">+H104*D104</f>
        <v>0</v>
      </c>
      <c r="K104" s="1115"/>
      <c r="L104" s="1115"/>
      <c r="M104" s="1122"/>
    </row>
    <row r="105" spans="1:13" ht="28.5">
      <c r="A105" s="646" t="s">
        <v>2055</v>
      </c>
      <c r="B105" s="647" t="s">
        <v>2056</v>
      </c>
      <c r="C105" s="61" t="s">
        <v>52</v>
      </c>
      <c r="D105" s="85">
        <v>7</v>
      </c>
      <c r="E105" s="1115"/>
      <c r="F105" s="1116"/>
      <c r="G105" s="24">
        <f t="shared" si="12"/>
        <v>0</v>
      </c>
      <c r="H105" s="24">
        <f t="shared" si="13"/>
        <v>0</v>
      </c>
      <c r="I105" s="24">
        <f t="shared" si="14"/>
        <v>0</v>
      </c>
      <c r="J105" s="102">
        <f t="shared" si="15"/>
        <v>0</v>
      </c>
      <c r="K105" s="1115"/>
      <c r="L105" s="1115"/>
      <c r="M105" s="1122"/>
    </row>
    <row r="106" spans="1:13" ht="28.5">
      <c r="A106" s="646" t="s">
        <v>2057</v>
      </c>
      <c r="B106" s="647" t="s">
        <v>2058</v>
      </c>
      <c r="C106" s="61" t="s">
        <v>52</v>
      </c>
      <c r="D106" s="85">
        <v>7</v>
      </c>
      <c r="E106" s="1115"/>
      <c r="F106" s="1116"/>
      <c r="G106" s="24">
        <f t="shared" si="12"/>
        <v>0</v>
      </c>
      <c r="H106" s="24">
        <f t="shared" si="13"/>
        <v>0</v>
      </c>
      <c r="I106" s="24">
        <f t="shared" si="14"/>
        <v>0</v>
      </c>
      <c r="J106" s="102">
        <f t="shared" si="15"/>
        <v>0</v>
      </c>
      <c r="K106" s="1115"/>
      <c r="L106" s="1115"/>
      <c r="M106" s="1122"/>
    </row>
    <row r="107" spans="1:13" ht="28.5">
      <c r="A107" s="646" t="s">
        <v>2059</v>
      </c>
      <c r="B107" s="647" t="s">
        <v>2060</v>
      </c>
      <c r="C107" s="61" t="s">
        <v>52</v>
      </c>
      <c r="D107" s="85">
        <v>7</v>
      </c>
      <c r="E107" s="1115"/>
      <c r="F107" s="1116"/>
      <c r="G107" s="24">
        <f t="shared" si="12"/>
        <v>0</v>
      </c>
      <c r="H107" s="24">
        <f t="shared" si="13"/>
        <v>0</v>
      </c>
      <c r="I107" s="24">
        <f t="shared" si="14"/>
        <v>0</v>
      </c>
      <c r="J107" s="102">
        <f t="shared" si="15"/>
        <v>0</v>
      </c>
      <c r="K107" s="1115"/>
      <c r="L107" s="1115"/>
      <c r="M107" s="1122"/>
    </row>
    <row r="108" spans="1:13" ht="28.5">
      <c r="A108" s="646" t="s">
        <v>2061</v>
      </c>
      <c r="B108" s="647" t="s">
        <v>2062</v>
      </c>
      <c r="C108" s="61" t="s">
        <v>52</v>
      </c>
      <c r="D108" s="85">
        <v>7</v>
      </c>
      <c r="E108" s="1115"/>
      <c r="F108" s="1116"/>
      <c r="G108" s="24">
        <f t="shared" si="12"/>
        <v>0</v>
      </c>
      <c r="H108" s="24">
        <f t="shared" si="13"/>
        <v>0</v>
      </c>
      <c r="I108" s="24">
        <f t="shared" si="14"/>
        <v>0</v>
      </c>
      <c r="J108" s="102">
        <f t="shared" si="15"/>
        <v>0</v>
      </c>
      <c r="K108" s="1115"/>
      <c r="L108" s="1115"/>
      <c r="M108" s="1122"/>
    </row>
    <row r="109" spans="1:13" ht="28.5">
      <c r="A109" s="646" t="s">
        <v>2063</v>
      </c>
      <c r="B109" s="647" t="s">
        <v>2064</v>
      </c>
      <c r="C109" s="61" t="s">
        <v>52</v>
      </c>
      <c r="D109" s="85">
        <v>7</v>
      </c>
      <c r="E109" s="1115"/>
      <c r="F109" s="1116"/>
      <c r="G109" s="24">
        <f t="shared" si="12"/>
        <v>0</v>
      </c>
      <c r="H109" s="24">
        <f t="shared" si="13"/>
        <v>0</v>
      </c>
      <c r="I109" s="24">
        <f t="shared" si="14"/>
        <v>0</v>
      </c>
      <c r="J109" s="102">
        <f t="shared" si="15"/>
        <v>0</v>
      </c>
      <c r="K109" s="1115"/>
      <c r="L109" s="1115"/>
      <c r="M109" s="1122"/>
    </row>
    <row r="110" spans="1:13" ht="28.5">
      <c r="A110" s="646" t="s">
        <v>2065</v>
      </c>
      <c r="B110" s="647" t="s">
        <v>2066</v>
      </c>
      <c r="C110" s="61" t="s">
        <v>52</v>
      </c>
      <c r="D110" s="85">
        <v>5</v>
      </c>
      <c r="E110" s="1115"/>
      <c r="F110" s="1116"/>
      <c r="G110" s="24">
        <f t="shared" si="12"/>
        <v>0</v>
      </c>
      <c r="H110" s="24">
        <f t="shared" si="13"/>
        <v>0</v>
      </c>
      <c r="I110" s="24">
        <f t="shared" si="14"/>
        <v>0</v>
      </c>
      <c r="J110" s="102">
        <f t="shared" si="15"/>
        <v>0</v>
      </c>
      <c r="K110" s="1115"/>
      <c r="L110" s="1115"/>
      <c r="M110" s="1122"/>
    </row>
    <row r="111" spans="1:13" ht="28.5">
      <c r="A111" s="646" t="s">
        <v>2067</v>
      </c>
      <c r="B111" s="647" t="s">
        <v>2068</v>
      </c>
      <c r="C111" s="61" t="s">
        <v>52</v>
      </c>
      <c r="D111" s="85">
        <v>5</v>
      </c>
      <c r="E111" s="1115"/>
      <c r="F111" s="1116"/>
      <c r="G111" s="24">
        <f t="shared" si="12"/>
        <v>0</v>
      </c>
      <c r="H111" s="24">
        <f t="shared" si="13"/>
        <v>0</v>
      </c>
      <c r="I111" s="24">
        <f t="shared" si="14"/>
        <v>0</v>
      </c>
      <c r="J111" s="102">
        <f t="shared" si="15"/>
        <v>0</v>
      </c>
      <c r="K111" s="1115"/>
      <c r="L111" s="1115"/>
      <c r="M111" s="1122"/>
    </row>
    <row r="112" spans="1:13" ht="28.5">
      <c r="A112" s="646" t="s">
        <v>2069</v>
      </c>
      <c r="B112" s="647" t="s">
        <v>2070</v>
      </c>
      <c r="C112" s="61" t="s">
        <v>52</v>
      </c>
      <c r="D112" s="85">
        <v>5</v>
      </c>
      <c r="E112" s="1115"/>
      <c r="F112" s="1116"/>
      <c r="G112" s="24">
        <f t="shared" si="12"/>
        <v>0</v>
      </c>
      <c r="H112" s="24">
        <f t="shared" si="13"/>
        <v>0</v>
      </c>
      <c r="I112" s="24">
        <f t="shared" si="14"/>
        <v>0</v>
      </c>
      <c r="J112" s="102">
        <f t="shared" si="15"/>
        <v>0</v>
      </c>
      <c r="K112" s="1115"/>
      <c r="L112" s="1115"/>
      <c r="M112" s="1122"/>
    </row>
    <row r="113" spans="1:13" ht="28.5">
      <c r="A113" s="646" t="s">
        <v>2071</v>
      </c>
      <c r="B113" s="647" t="s">
        <v>2072</v>
      </c>
      <c r="C113" s="61" t="s">
        <v>52</v>
      </c>
      <c r="D113" s="85">
        <v>1</v>
      </c>
      <c r="E113" s="1115"/>
      <c r="F113" s="1116"/>
      <c r="G113" s="24">
        <f t="shared" si="12"/>
        <v>0</v>
      </c>
      <c r="H113" s="24">
        <f t="shared" si="13"/>
        <v>0</v>
      </c>
      <c r="I113" s="24">
        <f t="shared" si="14"/>
        <v>0</v>
      </c>
      <c r="J113" s="102">
        <f t="shared" si="15"/>
        <v>0</v>
      </c>
      <c r="K113" s="1115"/>
      <c r="L113" s="1115"/>
      <c r="M113" s="1122"/>
    </row>
    <row r="114" spans="1:13" ht="28.5">
      <c r="A114" s="650" t="s">
        <v>2073</v>
      </c>
      <c r="B114" s="690" t="s">
        <v>2074</v>
      </c>
      <c r="C114" s="64" t="s">
        <v>52</v>
      </c>
      <c r="D114" s="185">
        <v>1</v>
      </c>
      <c r="E114" s="1117"/>
      <c r="F114" s="1118"/>
      <c r="G114" s="24">
        <f t="shared" si="12"/>
        <v>0</v>
      </c>
      <c r="H114" s="24">
        <f t="shared" si="13"/>
        <v>0</v>
      </c>
      <c r="I114" s="24">
        <f t="shared" si="14"/>
        <v>0</v>
      </c>
      <c r="J114" s="102">
        <f t="shared" si="15"/>
        <v>0</v>
      </c>
      <c r="K114" s="1117"/>
      <c r="L114" s="1117"/>
      <c r="M114" s="1123"/>
    </row>
    <row r="115" spans="1:13" ht="15">
      <c r="A115" s="452" t="s">
        <v>32</v>
      </c>
      <c r="B115" s="453"/>
      <c r="C115" s="40"/>
      <c r="D115" s="41"/>
      <c r="E115" s="1119"/>
      <c r="F115" s="1120"/>
      <c r="G115" s="187"/>
      <c r="H115" s="187"/>
      <c r="I115" s="116">
        <f>SUM(I104:I114)</f>
        <v>0</v>
      </c>
      <c r="J115" s="116">
        <f>SUM(J104:J114)</f>
        <v>0</v>
      </c>
      <c r="K115" s="1119"/>
      <c r="L115" s="1119"/>
      <c r="M115" s="1124"/>
    </row>
    <row r="116" spans="1:13">
      <c r="A116" s="1111"/>
      <c r="B116" s="1111"/>
      <c r="C116" s="1111"/>
      <c r="D116" s="1111"/>
    </row>
    <row r="117" spans="1:13">
      <c r="A117" s="1111"/>
      <c r="B117" s="1111"/>
      <c r="C117" s="1111"/>
      <c r="D117" s="1111"/>
    </row>
    <row r="118" spans="1:13" ht="15">
      <c r="A118" s="807" t="s">
        <v>2120</v>
      </c>
      <c r="B118" s="597"/>
      <c r="C118" s="597"/>
      <c r="D118" s="597"/>
      <c r="E118" s="1413"/>
      <c r="F118" s="1414"/>
      <c r="G118" s="597"/>
      <c r="H118" s="597"/>
      <c r="I118" s="597"/>
      <c r="J118" s="597"/>
      <c r="K118" s="1413"/>
      <c r="L118" s="1413"/>
      <c r="M118" s="1413"/>
    </row>
    <row r="119" spans="1:13" ht="30">
      <c r="A119" s="53" t="s">
        <v>9</v>
      </c>
      <c r="B119" s="11" t="s">
        <v>10</v>
      </c>
      <c r="C119" s="11" t="s">
        <v>11</v>
      </c>
      <c r="D119" s="12" t="s">
        <v>12</v>
      </c>
      <c r="E119" s="13" t="s">
        <v>13</v>
      </c>
      <c r="F119" s="14" t="s">
        <v>14</v>
      </c>
      <c r="G119" s="15" t="s">
        <v>15</v>
      </c>
      <c r="H119" s="15" t="s">
        <v>16</v>
      </c>
      <c r="I119" s="15" t="s">
        <v>17</v>
      </c>
      <c r="J119" s="96" t="s">
        <v>18</v>
      </c>
      <c r="K119" s="97" t="s">
        <v>19</v>
      </c>
      <c r="L119" s="98" t="s">
        <v>20</v>
      </c>
      <c r="M119" s="99" t="s">
        <v>21</v>
      </c>
    </row>
    <row r="120" spans="1:13" ht="409.5" customHeight="1">
      <c r="A120" s="2518" t="s">
        <v>4272</v>
      </c>
      <c r="B120" s="2355" t="s">
        <v>4275</v>
      </c>
      <c r="C120" s="54"/>
      <c r="D120" s="55"/>
      <c r="E120" s="1415"/>
      <c r="F120" s="1416"/>
      <c r="G120" s="808"/>
      <c r="H120" s="808"/>
      <c r="I120" s="808"/>
      <c r="J120" s="808"/>
      <c r="K120" s="1415"/>
      <c r="L120" s="1415"/>
      <c r="M120" s="1425"/>
    </row>
    <row r="121" spans="1:13">
      <c r="A121" s="2518"/>
      <c r="B121" s="364" t="s">
        <v>2076</v>
      </c>
      <c r="C121" s="61" t="s">
        <v>25</v>
      </c>
      <c r="D121" s="85">
        <v>10</v>
      </c>
      <c r="E121" s="1417"/>
      <c r="F121" s="1418"/>
      <c r="G121" s="24">
        <f>+E121*F121</f>
        <v>0</v>
      </c>
      <c r="H121" s="24">
        <f>+E121+G121</f>
        <v>0</v>
      </c>
      <c r="I121" s="24">
        <f>+E121*D121</f>
        <v>0</v>
      </c>
      <c r="J121" s="102">
        <f>+H121*D121</f>
        <v>0</v>
      </c>
      <c r="K121" s="1417"/>
      <c r="L121" s="1417"/>
      <c r="M121" s="1426"/>
    </row>
    <row r="122" spans="1:13">
      <c r="A122" s="2518"/>
      <c r="B122" s="364" t="s">
        <v>2077</v>
      </c>
      <c r="C122" s="61" t="s">
        <v>25</v>
      </c>
      <c r="D122" s="85">
        <v>25</v>
      </c>
      <c r="E122" s="1417"/>
      <c r="F122" s="1418"/>
      <c r="G122" s="24">
        <f>+E122*F122</f>
        <v>0</v>
      </c>
      <c r="H122" s="24">
        <f>+E122+G122</f>
        <v>0</v>
      </c>
      <c r="I122" s="24">
        <f>+E122*D122</f>
        <v>0</v>
      </c>
      <c r="J122" s="102">
        <f>+H122*D122</f>
        <v>0</v>
      </c>
      <c r="K122" s="1417"/>
      <c r="L122" s="1417"/>
      <c r="M122" s="1426"/>
    </row>
    <row r="123" spans="1:13">
      <c r="A123" s="2518"/>
      <c r="B123" s="364" t="s">
        <v>2078</v>
      </c>
      <c r="C123" s="61" t="s">
        <v>25</v>
      </c>
      <c r="D123" s="85">
        <v>10</v>
      </c>
      <c r="E123" s="1417"/>
      <c r="F123" s="1418"/>
      <c r="G123" s="24">
        <f>+E123*F123</f>
        <v>0</v>
      </c>
      <c r="H123" s="24">
        <f>+E123+G123</f>
        <v>0</v>
      </c>
      <c r="I123" s="24">
        <f>+E123*D123</f>
        <v>0</v>
      </c>
      <c r="J123" s="102">
        <f>+H123*D123</f>
        <v>0</v>
      </c>
      <c r="K123" s="1417"/>
      <c r="L123" s="1417"/>
      <c r="M123" s="1426"/>
    </row>
    <row r="124" spans="1:13" ht="353.25" customHeight="1">
      <c r="A124" s="2519" t="s">
        <v>4273</v>
      </c>
      <c r="B124" s="2356" t="s">
        <v>4276</v>
      </c>
      <c r="C124" s="61"/>
      <c r="D124" s="85"/>
      <c r="E124" s="1417"/>
      <c r="F124" s="1418"/>
      <c r="G124" s="809"/>
      <c r="H124" s="809"/>
      <c r="I124" s="809"/>
      <c r="J124" s="809"/>
      <c r="K124" s="1417"/>
      <c r="L124" s="1417"/>
      <c r="M124" s="1426"/>
    </row>
    <row r="125" spans="1:13">
      <c r="A125" s="2519"/>
      <c r="B125" s="364" t="s">
        <v>2076</v>
      </c>
      <c r="C125" s="61" t="s">
        <v>25</v>
      </c>
      <c r="D125" s="85">
        <v>40</v>
      </c>
      <c r="E125" s="1417"/>
      <c r="F125" s="1418"/>
      <c r="G125" s="24">
        <f>+E125*F125</f>
        <v>0</v>
      </c>
      <c r="H125" s="24">
        <f>+E125+G125</f>
        <v>0</v>
      </c>
      <c r="I125" s="24">
        <f>+E125*D125</f>
        <v>0</v>
      </c>
      <c r="J125" s="102">
        <f>+H125*D125</f>
        <v>0</v>
      </c>
      <c r="K125" s="1417"/>
      <c r="L125" s="1417"/>
      <c r="M125" s="1426"/>
    </row>
    <row r="126" spans="1:13">
      <c r="A126" s="2519"/>
      <c r="B126" s="364" t="s">
        <v>2077</v>
      </c>
      <c r="C126" s="61" t="s">
        <v>25</v>
      </c>
      <c r="D126" s="85">
        <v>75</v>
      </c>
      <c r="E126" s="1417"/>
      <c r="F126" s="1418"/>
      <c r="G126" s="24">
        <f>+E126*F126</f>
        <v>0</v>
      </c>
      <c r="H126" s="24">
        <f>+E126+G126</f>
        <v>0</v>
      </c>
      <c r="I126" s="24">
        <f>+E126*D126</f>
        <v>0</v>
      </c>
      <c r="J126" s="102">
        <f>+H126*D126</f>
        <v>0</v>
      </c>
      <c r="K126" s="1417"/>
      <c r="L126" s="1417"/>
      <c r="M126" s="1426"/>
    </row>
    <row r="127" spans="1:13" ht="12.75" customHeight="1">
      <c r="A127" s="2519"/>
      <c r="B127" s="364" t="s">
        <v>2078</v>
      </c>
      <c r="C127" s="61" t="s">
        <v>25</v>
      </c>
      <c r="D127" s="85">
        <v>30</v>
      </c>
      <c r="E127" s="1417"/>
      <c r="F127" s="1418"/>
      <c r="G127" s="24">
        <f>+E127*F127</f>
        <v>0</v>
      </c>
      <c r="H127" s="24">
        <f>+E127+G127</f>
        <v>0</v>
      </c>
      <c r="I127" s="24">
        <f>+E127*D127</f>
        <v>0</v>
      </c>
      <c r="J127" s="102">
        <f>+H127*D127</f>
        <v>0</v>
      </c>
      <c r="K127" s="1417"/>
      <c r="L127" s="1417"/>
      <c r="M127" s="1426"/>
    </row>
    <row r="128" spans="1:13" ht="348.75" customHeight="1">
      <c r="A128" s="2520" t="s">
        <v>4274</v>
      </c>
      <c r="B128" s="2356" t="s">
        <v>4277</v>
      </c>
      <c r="C128" s="448"/>
      <c r="D128" s="881"/>
      <c r="E128" s="1417"/>
      <c r="F128" s="1418"/>
      <c r="G128" s="809"/>
      <c r="H128" s="809"/>
      <c r="I128" s="809"/>
      <c r="J128" s="809"/>
      <c r="K128" s="1417"/>
      <c r="L128" s="1417"/>
      <c r="M128" s="1426"/>
    </row>
    <row r="129" spans="1:13">
      <c r="A129" s="2521"/>
      <c r="B129" s="364" t="s">
        <v>2076</v>
      </c>
      <c r="C129" s="61" t="s">
        <v>25</v>
      </c>
      <c r="D129" s="881">
        <v>20</v>
      </c>
      <c r="E129" s="1417"/>
      <c r="F129" s="1418"/>
      <c r="G129" s="24">
        <f>+E129*F129</f>
        <v>0</v>
      </c>
      <c r="H129" s="24">
        <f>+E129+G129</f>
        <v>0</v>
      </c>
      <c r="I129" s="24">
        <f>+E129*D129</f>
        <v>0</v>
      </c>
      <c r="J129" s="102">
        <f>+H129*D129</f>
        <v>0</v>
      </c>
      <c r="K129" s="1417"/>
      <c r="L129" s="1417"/>
      <c r="M129" s="1426"/>
    </row>
    <row r="130" spans="1:13">
      <c r="A130" s="2521"/>
      <c r="B130" s="364" t="s">
        <v>2077</v>
      </c>
      <c r="C130" s="61" t="s">
        <v>25</v>
      </c>
      <c r="D130" s="881">
        <v>35</v>
      </c>
      <c r="E130" s="1417"/>
      <c r="F130" s="1418"/>
      <c r="G130" s="24">
        <f>+E130*F130</f>
        <v>0</v>
      </c>
      <c r="H130" s="24">
        <f>+E130+G130</f>
        <v>0</v>
      </c>
      <c r="I130" s="24">
        <f>+E130*D130</f>
        <v>0</v>
      </c>
      <c r="J130" s="102">
        <f>+H130*D130</f>
        <v>0</v>
      </c>
      <c r="K130" s="1417"/>
      <c r="L130" s="1417"/>
      <c r="M130" s="1426"/>
    </row>
    <row r="131" spans="1:13">
      <c r="A131" s="2521"/>
      <c r="B131" s="362" t="s">
        <v>2078</v>
      </c>
      <c r="C131" s="64" t="s">
        <v>25</v>
      </c>
      <c r="D131" s="882">
        <v>10</v>
      </c>
      <c r="E131" s="1419"/>
      <c r="F131" s="1420"/>
      <c r="G131" s="24">
        <f>+E131*F131</f>
        <v>0</v>
      </c>
      <c r="H131" s="24">
        <f>+E131+G131</f>
        <v>0</v>
      </c>
      <c r="I131" s="24">
        <f>+E131*D131</f>
        <v>0</v>
      </c>
      <c r="J131" s="102">
        <f>+H131*D131</f>
        <v>0</v>
      </c>
      <c r="K131" s="1419"/>
      <c r="L131" s="1419"/>
      <c r="M131" s="1427"/>
    </row>
    <row r="132" spans="1:13" ht="15">
      <c r="A132" s="38" t="s">
        <v>32</v>
      </c>
      <c r="B132" s="363"/>
      <c r="C132" s="40"/>
      <c r="D132" s="883"/>
      <c r="E132" s="1421"/>
      <c r="F132" s="1422"/>
      <c r="G132" s="44"/>
      <c r="H132" s="44"/>
      <c r="I132" s="116">
        <f>SUM(I120:I131)</f>
        <v>0</v>
      </c>
      <c r="J132" s="116">
        <f>SUM(J120:J131)</f>
        <v>0</v>
      </c>
      <c r="K132" s="1421"/>
      <c r="L132" s="1421"/>
      <c r="M132" s="1428"/>
    </row>
    <row r="133" spans="1:13" ht="15">
      <c r="A133" s="878"/>
      <c r="B133" s="879"/>
      <c r="C133" s="880"/>
      <c r="D133" s="341"/>
    </row>
    <row r="134" spans="1:13" ht="15">
      <c r="A134" s="878"/>
      <c r="B134" s="879"/>
      <c r="C134" s="880"/>
      <c r="D134" s="341"/>
    </row>
    <row r="135" spans="1:13" ht="15">
      <c r="A135" s="188" t="s">
        <v>2123</v>
      </c>
      <c r="B135" s="273"/>
      <c r="C135" s="66"/>
      <c r="D135" s="66"/>
    </row>
    <row r="136" spans="1:13" ht="30">
      <c r="A136" s="53" t="s">
        <v>9</v>
      </c>
      <c r="B136" s="11" t="s">
        <v>10</v>
      </c>
      <c r="C136" s="11" t="s">
        <v>11</v>
      </c>
      <c r="D136" s="12" t="s">
        <v>12</v>
      </c>
      <c r="E136" s="13" t="s">
        <v>13</v>
      </c>
      <c r="F136" s="213" t="s">
        <v>14</v>
      </c>
      <c r="G136" s="574" t="s">
        <v>15</v>
      </c>
      <c r="H136" s="574" t="s">
        <v>16</v>
      </c>
      <c r="I136" s="574" t="s">
        <v>17</v>
      </c>
      <c r="J136" s="708" t="s">
        <v>18</v>
      </c>
      <c r="K136" s="278" t="s">
        <v>19</v>
      </c>
      <c r="L136" s="709" t="s">
        <v>20</v>
      </c>
      <c r="M136" s="280" t="s">
        <v>21</v>
      </c>
    </row>
    <row r="137" spans="1:13" ht="15">
      <c r="A137" s="304" t="s">
        <v>2080</v>
      </c>
      <c r="B137" s="261"/>
      <c r="C137" s="201"/>
      <c r="D137" s="201"/>
      <c r="E137" s="1112"/>
      <c r="F137" s="1113"/>
      <c r="G137" s="169"/>
      <c r="H137" s="169"/>
      <c r="I137" s="169"/>
      <c r="J137" s="169"/>
      <c r="K137" s="1112"/>
      <c r="L137" s="1112"/>
      <c r="M137" s="1121"/>
    </row>
    <row r="138" spans="1:13" ht="42.75">
      <c r="A138" s="556" t="s">
        <v>2081</v>
      </c>
      <c r="B138" s="263" t="s">
        <v>2082</v>
      </c>
      <c r="C138" s="264" t="s">
        <v>25</v>
      </c>
      <c r="D138" s="265">
        <v>260</v>
      </c>
      <c r="E138" s="1115"/>
      <c r="F138" s="1116"/>
      <c r="G138" s="24">
        <f t="shared" ref="G138:G143" si="16">+E138*F138</f>
        <v>0</v>
      </c>
      <c r="H138" s="24">
        <f t="shared" ref="H138:H143" si="17">+E138+G138</f>
        <v>0</v>
      </c>
      <c r="I138" s="24">
        <f t="shared" ref="I138:I143" si="18">+E138*D138</f>
        <v>0</v>
      </c>
      <c r="J138" s="102">
        <f t="shared" ref="J138:J143" si="19">+H138*D138</f>
        <v>0</v>
      </c>
      <c r="K138" s="1115"/>
      <c r="L138" s="1115"/>
      <c r="M138" s="1122"/>
    </row>
    <row r="139" spans="1:13" ht="57">
      <c r="A139" s="884" t="s">
        <v>2083</v>
      </c>
      <c r="B139" s="263" t="s">
        <v>2084</v>
      </c>
      <c r="C139" s="264"/>
      <c r="D139" s="265"/>
      <c r="E139" s="1115"/>
      <c r="F139" s="1116"/>
      <c r="G139" s="24">
        <f t="shared" si="16"/>
        <v>0</v>
      </c>
      <c r="H139" s="24">
        <f t="shared" si="17"/>
        <v>0</v>
      </c>
      <c r="I139" s="24">
        <f t="shared" si="18"/>
        <v>0</v>
      </c>
      <c r="J139" s="102">
        <f t="shared" si="19"/>
        <v>0</v>
      </c>
      <c r="K139" s="1115"/>
      <c r="L139" s="1115"/>
      <c r="M139" s="1122"/>
    </row>
    <row r="140" spans="1:13">
      <c r="A140" s="358" t="s">
        <v>2085</v>
      </c>
      <c r="B140" s="263"/>
      <c r="C140" s="264" t="s">
        <v>25</v>
      </c>
      <c r="D140" s="265">
        <v>20</v>
      </c>
      <c r="E140" s="1115"/>
      <c r="F140" s="1116"/>
      <c r="G140" s="24">
        <f t="shared" si="16"/>
        <v>0</v>
      </c>
      <c r="H140" s="24">
        <f t="shared" si="17"/>
        <v>0</v>
      </c>
      <c r="I140" s="24">
        <f t="shared" si="18"/>
        <v>0</v>
      </c>
      <c r="J140" s="102">
        <f t="shared" si="19"/>
        <v>0</v>
      </c>
      <c r="K140" s="1115"/>
      <c r="L140" s="1115"/>
      <c r="M140" s="1122"/>
    </row>
    <row r="141" spans="1:13">
      <c r="A141" s="358" t="s">
        <v>2086</v>
      </c>
      <c r="B141" s="263"/>
      <c r="C141" s="264" t="s">
        <v>25</v>
      </c>
      <c r="D141" s="265">
        <v>460</v>
      </c>
      <c r="E141" s="1115"/>
      <c r="F141" s="1116"/>
      <c r="G141" s="24">
        <f t="shared" si="16"/>
        <v>0</v>
      </c>
      <c r="H141" s="24">
        <f t="shared" si="17"/>
        <v>0</v>
      </c>
      <c r="I141" s="24">
        <f t="shared" si="18"/>
        <v>0</v>
      </c>
      <c r="J141" s="102">
        <f t="shared" si="19"/>
        <v>0</v>
      </c>
      <c r="K141" s="1115"/>
      <c r="L141" s="1115"/>
      <c r="M141" s="1122"/>
    </row>
    <row r="142" spans="1:13">
      <c r="A142" s="885" t="s">
        <v>2087</v>
      </c>
      <c r="B142" s="263"/>
      <c r="C142" s="264" t="s">
        <v>25</v>
      </c>
      <c r="D142" s="265">
        <v>20</v>
      </c>
      <c r="E142" s="1115"/>
      <c r="F142" s="1116"/>
      <c r="G142" s="24">
        <f t="shared" si="16"/>
        <v>0</v>
      </c>
      <c r="H142" s="24">
        <f t="shared" si="17"/>
        <v>0</v>
      </c>
      <c r="I142" s="24">
        <f t="shared" si="18"/>
        <v>0</v>
      </c>
      <c r="J142" s="102">
        <f t="shared" si="19"/>
        <v>0</v>
      </c>
      <c r="K142" s="1115"/>
      <c r="L142" s="1115"/>
      <c r="M142" s="1122"/>
    </row>
    <row r="143" spans="1:13" ht="42.75">
      <c r="A143" s="556" t="s">
        <v>2088</v>
      </c>
      <c r="B143" s="263" t="s">
        <v>2089</v>
      </c>
      <c r="C143" s="264" t="s">
        <v>25</v>
      </c>
      <c r="D143" s="265">
        <v>120</v>
      </c>
      <c r="E143" s="1115"/>
      <c r="F143" s="1116"/>
      <c r="G143" s="24">
        <f t="shared" si="16"/>
        <v>0</v>
      </c>
      <c r="H143" s="24">
        <f t="shared" si="17"/>
        <v>0</v>
      </c>
      <c r="I143" s="24">
        <f t="shared" si="18"/>
        <v>0</v>
      </c>
      <c r="J143" s="102">
        <f t="shared" si="19"/>
        <v>0</v>
      </c>
      <c r="K143" s="1115"/>
      <c r="L143" s="1115"/>
      <c r="M143" s="1122"/>
    </row>
    <row r="144" spans="1:13" ht="42.75">
      <c r="A144" s="556" t="s">
        <v>2090</v>
      </c>
      <c r="B144" s="263" t="s">
        <v>2091</v>
      </c>
      <c r="C144" s="264"/>
      <c r="D144" s="265"/>
      <c r="E144" s="1115"/>
      <c r="F144" s="1116"/>
      <c r="G144" s="192"/>
      <c r="H144" s="192"/>
      <c r="I144" s="192"/>
      <c r="J144" s="192"/>
      <c r="K144" s="1115"/>
      <c r="L144" s="1115"/>
      <c r="M144" s="1122"/>
    </row>
    <row r="145" spans="1:13">
      <c r="A145" s="358" t="s">
        <v>2092</v>
      </c>
      <c r="B145" s="263"/>
      <c r="C145" s="264" t="s">
        <v>25</v>
      </c>
      <c r="D145" s="265">
        <v>150</v>
      </c>
      <c r="E145" s="1115"/>
      <c r="F145" s="1116"/>
      <c r="G145" s="24">
        <f>+E145*F145</f>
        <v>0</v>
      </c>
      <c r="H145" s="24">
        <f>+E145+G145</f>
        <v>0</v>
      </c>
      <c r="I145" s="24">
        <f>+E145*D145</f>
        <v>0</v>
      </c>
      <c r="J145" s="102">
        <f>+H145*D145</f>
        <v>0</v>
      </c>
      <c r="K145" s="1115"/>
      <c r="L145" s="1115"/>
      <c r="M145" s="1122"/>
    </row>
    <row r="146" spans="1:13">
      <c r="A146" s="535" t="s">
        <v>2093</v>
      </c>
      <c r="B146" s="267"/>
      <c r="C146" s="268" t="s">
        <v>25</v>
      </c>
      <c r="D146" s="269">
        <v>450</v>
      </c>
      <c r="E146" s="1117"/>
      <c r="F146" s="1118"/>
      <c r="G146" s="24">
        <f>+E146*F146</f>
        <v>0</v>
      </c>
      <c r="H146" s="24">
        <f>+E146+G146</f>
        <v>0</v>
      </c>
      <c r="I146" s="24">
        <f>+E146*D146</f>
        <v>0</v>
      </c>
      <c r="J146" s="102">
        <f>+H146*D146</f>
        <v>0</v>
      </c>
      <c r="K146" s="1117"/>
      <c r="L146" s="1117"/>
      <c r="M146" s="1123"/>
    </row>
    <row r="147" spans="1:13" ht="15">
      <c r="A147" s="38" t="s">
        <v>32</v>
      </c>
      <c r="B147" s="39"/>
      <c r="C147" s="40"/>
      <c r="D147" s="41"/>
      <c r="E147" s="1119"/>
      <c r="F147" s="1120"/>
      <c r="G147" s="44"/>
      <c r="H147" s="44"/>
      <c r="I147" s="116">
        <f>SUM(I138:I146)</f>
        <v>0</v>
      </c>
      <c r="J147" s="116">
        <f>SUM(J138:J146)</f>
        <v>0</v>
      </c>
      <c r="K147" s="1119"/>
      <c r="L147" s="1119"/>
      <c r="M147" s="1124"/>
    </row>
  </sheetData>
  <sheetProtection algorithmName="SHA-512" hashValue="JmIPuSp4G2fpPB7UILpdtYKQKUEKN8Y1cNgMwwZgr1kAHMZ4tu8EcjvAej21fF6D4ulPq7e57h5mkveekVptlQ==" saltValue="knPpf2FG1tn2hc7ZM7cVvA==" spinCount="100000" sheet="1" formatCells="0" formatColumns="0" formatRows="0" insertColumns="0" insertRows="0" insertHyperlinks="0" deleteColumns="0" deleteRows="0" sort="0" autoFilter="0" pivotTables="0"/>
  <mergeCells count="6">
    <mergeCell ref="A120:A123"/>
    <mergeCell ref="A124:A127"/>
    <mergeCell ref="A128:A131"/>
    <mergeCell ref="B4:B5"/>
    <mergeCell ref="B7:B9"/>
    <mergeCell ref="B27:B33"/>
  </mergeCells>
  <pageMargins left="0.7" right="0.7" top="0.75" bottom="0.75" header="0.51180555555555496" footer="0.51180555555555496"/>
  <pageSetup paperSize="9" firstPageNumber="0" orientation="portrait" useFirstPageNumber="1"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AMK125"/>
  <sheetViews>
    <sheetView topLeftCell="A118" zoomScale="90" zoomScaleNormal="90" workbookViewId="0">
      <selection activeCell="M123" sqref="M123"/>
    </sheetView>
  </sheetViews>
  <sheetFormatPr defaultColWidth="3.875" defaultRowHeight="14.25"/>
  <cols>
    <col min="1" max="1" width="31.875" style="1" customWidth="1"/>
    <col min="2" max="2" width="47" style="1" customWidth="1"/>
    <col min="3" max="3" width="8.25" style="1" customWidth="1"/>
    <col min="4" max="4" width="28.25" style="1" customWidth="1"/>
    <col min="5" max="5" width="10.75" style="1110" customWidth="1"/>
    <col min="6" max="6" width="10.75" style="1111" customWidth="1"/>
    <col min="7" max="7" width="13.5" style="1" customWidth="1"/>
    <col min="8" max="8" width="10.75" style="1" customWidth="1"/>
    <col min="9" max="9" width="20.125" style="1" customWidth="1"/>
    <col min="10" max="10" width="22" style="1" customWidth="1"/>
    <col min="11" max="13" width="12.75" style="1110" customWidth="1"/>
    <col min="14" max="1025" width="3.875" style="1"/>
  </cols>
  <sheetData>
    <row r="1" spans="1:13" ht="15">
      <c r="A1" s="303" t="s">
        <v>2127</v>
      </c>
      <c r="B1" s="46"/>
      <c r="C1" s="47"/>
      <c r="D1" s="48"/>
    </row>
    <row r="2" spans="1:13" ht="30">
      <c r="A2" s="53" t="s">
        <v>9</v>
      </c>
      <c r="B2" s="11" t="s">
        <v>10</v>
      </c>
      <c r="C2" s="11" t="s">
        <v>11</v>
      </c>
      <c r="D2" s="12" t="s">
        <v>12</v>
      </c>
      <c r="E2" s="13" t="s">
        <v>13</v>
      </c>
      <c r="F2" s="213" t="s">
        <v>14</v>
      </c>
      <c r="G2" s="574" t="s">
        <v>15</v>
      </c>
      <c r="H2" s="574" t="s">
        <v>16</v>
      </c>
      <c r="I2" s="574" t="s">
        <v>17</v>
      </c>
      <c r="J2" s="708" t="s">
        <v>18</v>
      </c>
      <c r="K2" s="278" t="s">
        <v>19</v>
      </c>
      <c r="L2" s="709" t="s">
        <v>20</v>
      </c>
      <c r="M2" s="280" t="s">
        <v>21</v>
      </c>
    </row>
    <row r="3" spans="1:13" ht="15">
      <c r="A3" s="304" t="s">
        <v>2095</v>
      </c>
      <c r="B3" s="305"/>
      <c r="C3" s="2105"/>
      <c r="D3" s="2105"/>
      <c r="E3" s="1112"/>
      <c r="F3" s="1113"/>
      <c r="G3" s="169"/>
      <c r="H3" s="169"/>
      <c r="I3" s="169"/>
      <c r="J3" s="169"/>
      <c r="K3" s="1112"/>
      <c r="L3" s="1112"/>
      <c r="M3" s="1121"/>
    </row>
    <row r="4" spans="1:13" ht="116.1" customHeight="1" thickBot="1">
      <c r="A4" s="705"/>
      <c r="B4" s="184" t="s">
        <v>2096</v>
      </c>
      <c r="C4" s="184" t="s">
        <v>25</v>
      </c>
      <c r="D4" s="2104">
        <v>50</v>
      </c>
      <c r="E4" s="1117"/>
      <c r="F4" s="1118"/>
      <c r="G4" s="24">
        <f>+E4*F4</f>
        <v>0</v>
      </c>
      <c r="H4" s="24"/>
      <c r="I4" s="24">
        <f>+E4*D4</f>
        <v>0</v>
      </c>
      <c r="J4" s="102">
        <f>+H4*D4</f>
        <v>0</v>
      </c>
      <c r="K4" s="1117"/>
      <c r="L4" s="1117"/>
      <c r="M4" s="1123"/>
    </row>
    <row r="5" spans="1:13" ht="15.75" thickBot="1">
      <c r="A5" s="38" t="s">
        <v>32</v>
      </c>
      <c r="B5" s="39"/>
      <c r="C5" s="40"/>
      <c r="D5" s="41"/>
      <c r="E5" s="1119"/>
      <c r="F5" s="1120"/>
      <c r="G5" s="44"/>
      <c r="H5" s="44"/>
      <c r="I5" s="116">
        <f>SUM(I4)</f>
        <v>0</v>
      </c>
      <c r="J5" s="116">
        <f>SUM(J4)</f>
        <v>0</v>
      </c>
      <c r="K5" s="1119"/>
      <c r="L5" s="1119"/>
      <c r="M5" s="1124"/>
    </row>
    <row r="6" spans="1:13" ht="15">
      <c r="A6" s="45"/>
      <c r="B6" s="46"/>
      <c r="C6" s="47"/>
      <c r="D6" s="48"/>
    </row>
    <row r="7" spans="1:13" ht="15">
      <c r="A7" s="45"/>
      <c r="B7" s="46"/>
      <c r="C7" s="47"/>
      <c r="D7" s="48"/>
    </row>
    <row r="8" spans="1:13" ht="15">
      <c r="A8" s="371" t="s">
        <v>2132</v>
      </c>
      <c r="B8" s="66"/>
      <c r="C8" s="66"/>
      <c r="D8" s="66"/>
    </row>
    <row r="9" spans="1:13" ht="30">
      <c r="A9" s="53" t="s">
        <v>9</v>
      </c>
      <c r="B9" s="11" t="s">
        <v>10</v>
      </c>
      <c r="C9" s="11" t="s">
        <v>11</v>
      </c>
      <c r="D9" s="12" t="s">
        <v>12</v>
      </c>
      <c r="E9" s="13" t="s">
        <v>13</v>
      </c>
      <c r="F9" s="213" t="s">
        <v>14</v>
      </c>
      <c r="G9" s="574" t="s">
        <v>15</v>
      </c>
      <c r="H9" s="574" t="s">
        <v>16</v>
      </c>
      <c r="I9" s="574" t="s">
        <v>17</v>
      </c>
      <c r="J9" s="708" t="s">
        <v>18</v>
      </c>
      <c r="K9" s="278" t="s">
        <v>19</v>
      </c>
      <c r="L9" s="709" t="s">
        <v>20</v>
      </c>
      <c r="M9" s="280" t="s">
        <v>21</v>
      </c>
    </row>
    <row r="10" spans="1:13" ht="15">
      <c r="A10" s="69" t="s">
        <v>2098</v>
      </c>
      <c r="B10" s="81"/>
      <c r="C10" s="81"/>
      <c r="D10" s="81"/>
      <c r="E10" s="1112"/>
      <c r="F10" s="1113"/>
      <c r="G10" s="169"/>
      <c r="H10" s="169"/>
      <c r="I10" s="169"/>
      <c r="J10" s="169"/>
      <c r="K10" s="1112"/>
      <c r="L10" s="1112"/>
      <c r="M10" s="1121"/>
    </row>
    <row r="11" spans="1:13" ht="28.5">
      <c r="A11" s="75" t="s">
        <v>2099</v>
      </c>
      <c r="B11" s="76" t="s">
        <v>2100</v>
      </c>
      <c r="C11" s="61" t="s">
        <v>25</v>
      </c>
      <c r="D11" s="85">
        <v>50</v>
      </c>
      <c r="E11" s="1115"/>
      <c r="F11" s="1116"/>
      <c r="G11" s="24">
        <f>+E11*F11</f>
        <v>0</v>
      </c>
      <c r="H11" s="24">
        <f>+E11+G11</f>
        <v>0</v>
      </c>
      <c r="I11" s="24">
        <f>+E11*D11</f>
        <v>0</v>
      </c>
      <c r="J11" s="102">
        <f>+H11*D11</f>
        <v>0</v>
      </c>
      <c r="K11" s="1115"/>
      <c r="L11" s="1115"/>
      <c r="M11" s="1122"/>
    </row>
    <row r="12" spans="1:13" ht="28.5">
      <c r="A12" s="75" t="s">
        <v>2101</v>
      </c>
      <c r="B12" s="76" t="s">
        <v>2100</v>
      </c>
      <c r="C12" s="61" t="s">
        <v>25</v>
      </c>
      <c r="D12" s="85">
        <v>50</v>
      </c>
      <c r="E12" s="1115"/>
      <c r="F12" s="1116"/>
      <c r="G12" s="24">
        <f>+E12*F12</f>
        <v>0</v>
      </c>
      <c r="H12" s="24">
        <f>+E12+G12</f>
        <v>0</v>
      </c>
      <c r="I12" s="24">
        <f>+E12*D12</f>
        <v>0</v>
      </c>
      <c r="J12" s="102">
        <f>+H12*D12</f>
        <v>0</v>
      </c>
      <c r="K12" s="1115"/>
      <c r="L12" s="1115"/>
      <c r="M12" s="1122"/>
    </row>
    <row r="13" spans="1:13" ht="28.5">
      <c r="A13" s="75" t="s">
        <v>2102</v>
      </c>
      <c r="B13" s="76" t="s">
        <v>2100</v>
      </c>
      <c r="C13" s="61" t="s">
        <v>25</v>
      </c>
      <c r="D13" s="85">
        <v>50</v>
      </c>
      <c r="E13" s="1115"/>
      <c r="F13" s="1116"/>
      <c r="G13" s="24">
        <f>+E13*F13</f>
        <v>0</v>
      </c>
      <c r="H13" s="24">
        <f>+E13+G13</f>
        <v>0</v>
      </c>
      <c r="I13" s="24">
        <f>+E13*D13</f>
        <v>0</v>
      </c>
      <c r="J13" s="102">
        <f>+H13*D13</f>
        <v>0</v>
      </c>
      <c r="K13" s="1115"/>
      <c r="L13" s="1115"/>
      <c r="M13" s="1122"/>
    </row>
    <row r="14" spans="1:13">
      <c r="A14" s="840" t="s">
        <v>2103</v>
      </c>
      <c r="B14" s="76" t="s">
        <v>2100</v>
      </c>
      <c r="C14" s="61" t="s">
        <v>25</v>
      </c>
      <c r="D14" s="85">
        <v>300</v>
      </c>
      <c r="E14" s="1115"/>
      <c r="F14" s="1116"/>
      <c r="G14" s="24">
        <f>+E14*F14</f>
        <v>0</v>
      </c>
      <c r="H14" s="24">
        <f>+E14+G14</f>
        <v>0</v>
      </c>
      <c r="I14" s="24">
        <f>+E14*D14</f>
        <v>0</v>
      </c>
      <c r="J14" s="102">
        <f>+H14*D14</f>
        <v>0</v>
      </c>
      <c r="K14" s="1115"/>
      <c r="L14" s="1115"/>
      <c r="M14" s="1122"/>
    </row>
    <row r="15" spans="1:13">
      <c r="A15" s="841" t="s">
        <v>2104</v>
      </c>
      <c r="B15" s="78" t="s">
        <v>2100</v>
      </c>
      <c r="C15" s="64" t="s">
        <v>25</v>
      </c>
      <c r="D15" s="185">
        <v>20</v>
      </c>
      <c r="E15" s="1117"/>
      <c r="F15" s="1118"/>
      <c r="G15" s="24"/>
      <c r="H15" s="24"/>
      <c r="I15" s="24"/>
      <c r="J15" s="102"/>
      <c r="K15" s="1117"/>
      <c r="L15" s="1117"/>
      <c r="M15" s="1123"/>
    </row>
    <row r="16" spans="1:13">
      <c r="A16" s="840" t="s">
        <v>3645</v>
      </c>
      <c r="B16" s="76" t="s">
        <v>2100</v>
      </c>
      <c r="C16" s="61" t="s">
        <v>25</v>
      </c>
      <c r="D16" s="85">
        <v>20</v>
      </c>
      <c r="E16" s="1115"/>
      <c r="F16" s="1116"/>
      <c r="G16" s="780">
        <f>+E16*F16</f>
        <v>0</v>
      </c>
      <c r="H16" s="780">
        <f>+E16+G16</f>
        <v>0</v>
      </c>
      <c r="I16" s="780">
        <f>+E16*D16</f>
        <v>0</v>
      </c>
      <c r="J16" s="789">
        <f>+H16*D16</f>
        <v>0</v>
      </c>
      <c r="K16" s="1115"/>
      <c r="L16" s="1115"/>
      <c r="M16" s="1122"/>
    </row>
    <row r="17" spans="1:13" ht="72" thickBot="1">
      <c r="A17" s="1881" t="s">
        <v>3906</v>
      </c>
      <c r="B17" s="537" t="s">
        <v>3905</v>
      </c>
      <c r="C17" s="340" t="s">
        <v>25</v>
      </c>
      <c r="D17" s="341">
        <v>20</v>
      </c>
      <c r="E17" s="1129"/>
      <c r="F17" s="1130"/>
      <c r="G17" s="780">
        <f>+E17*F17</f>
        <v>0</v>
      </c>
      <c r="H17" s="780">
        <f>+E17+G17</f>
        <v>0</v>
      </c>
      <c r="I17" s="780">
        <f>+E17*D17</f>
        <v>0</v>
      </c>
      <c r="J17" s="789">
        <f>+H17*D17</f>
        <v>0</v>
      </c>
      <c r="K17" s="1129"/>
      <c r="L17" s="1129"/>
      <c r="M17" s="1132"/>
    </row>
    <row r="18" spans="1:13" ht="15.75" thickBot="1">
      <c r="A18" s="38" t="s">
        <v>32</v>
      </c>
      <c r="B18" s="39"/>
      <c r="C18" s="40"/>
      <c r="D18" s="41"/>
      <c r="E18" s="1119"/>
      <c r="F18" s="1120"/>
      <c r="G18" s="44"/>
      <c r="H18" s="44"/>
      <c r="I18" s="116">
        <f>SUM(I11:I17)</f>
        <v>0</v>
      </c>
      <c r="J18" s="116">
        <f>SUM(J11:J17)</f>
        <v>0</v>
      </c>
      <c r="K18" s="1119"/>
      <c r="L18" s="1119"/>
      <c r="M18" s="1124"/>
    </row>
    <row r="19" spans="1:13" ht="15">
      <c r="A19" s="45"/>
      <c r="B19" s="46"/>
      <c r="C19" s="47"/>
      <c r="D19" s="48"/>
    </row>
    <row r="20" spans="1:13" ht="15">
      <c r="A20" s="45"/>
      <c r="B20" s="46"/>
      <c r="C20" s="47"/>
      <c r="D20" s="48"/>
    </row>
    <row r="21" spans="1:13" ht="15">
      <c r="A21" s="188" t="s">
        <v>2136</v>
      </c>
      <c r="B21" s="66"/>
      <c r="C21" s="66"/>
      <c r="D21" s="66"/>
    </row>
    <row r="22" spans="1:13" ht="30">
      <c r="A22" s="10" t="s">
        <v>9</v>
      </c>
      <c r="B22" s="11" t="s">
        <v>10</v>
      </c>
      <c r="C22" s="11" t="s">
        <v>11</v>
      </c>
      <c r="D22" s="12" t="s">
        <v>12</v>
      </c>
      <c r="E22" s="13" t="s">
        <v>13</v>
      </c>
      <c r="F22" s="213" t="s">
        <v>14</v>
      </c>
      <c r="G22" s="574" t="s">
        <v>15</v>
      </c>
      <c r="H22" s="574" t="s">
        <v>16</v>
      </c>
      <c r="I22" s="574" t="s">
        <v>17</v>
      </c>
      <c r="J22" s="708" t="s">
        <v>18</v>
      </c>
      <c r="K22" s="278" t="s">
        <v>19</v>
      </c>
      <c r="L22" s="709" t="s">
        <v>20</v>
      </c>
      <c r="M22" s="280" t="s">
        <v>21</v>
      </c>
    </row>
    <row r="23" spans="1:13" ht="30">
      <c r="A23" s="304" t="s">
        <v>2106</v>
      </c>
      <c r="B23" s="201"/>
      <c r="C23" s="201"/>
      <c r="D23" s="201"/>
      <c r="E23" s="1112"/>
      <c r="F23" s="1113"/>
      <c r="G23" s="169"/>
      <c r="H23" s="169"/>
      <c r="I23" s="169"/>
      <c r="J23" s="169"/>
      <c r="K23" s="1112"/>
      <c r="L23" s="1112"/>
      <c r="M23" s="1121"/>
    </row>
    <row r="24" spans="1:13" ht="28.5">
      <c r="A24" s="62" t="s">
        <v>2107</v>
      </c>
      <c r="B24" s="60"/>
      <c r="C24" s="61" t="s">
        <v>25</v>
      </c>
      <c r="D24" s="85">
        <v>20</v>
      </c>
      <c r="E24" s="1115"/>
      <c r="F24" s="1116"/>
      <c r="G24" s="24">
        <f t="shared" ref="G24:G30" si="0">+E24*F24</f>
        <v>0</v>
      </c>
      <c r="H24" s="24">
        <f t="shared" ref="H24:H30" si="1">+E24+G24</f>
        <v>0</v>
      </c>
      <c r="I24" s="24">
        <f t="shared" ref="I24:I30" si="2">+E24*D24</f>
        <v>0</v>
      </c>
      <c r="J24" s="102">
        <f t="shared" ref="J24:J30" si="3">+H24*D24</f>
        <v>0</v>
      </c>
      <c r="K24" s="1115"/>
      <c r="L24" s="1115"/>
      <c r="M24" s="1122"/>
    </row>
    <row r="25" spans="1:13" ht="28.5">
      <c r="A25" s="62" t="s">
        <v>2108</v>
      </c>
      <c r="B25" s="60"/>
      <c r="C25" s="61" t="s">
        <v>25</v>
      </c>
      <c r="D25" s="85">
        <v>20</v>
      </c>
      <c r="E25" s="1115"/>
      <c r="F25" s="1116"/>
      <c r="G25" s="24">
        <f t="shared" si="0"/>
        <v>0</v>
      </c>
      <c r="H25" s="24">
        <f t="shared" si="1"/>
        <v>0</v>
      </c>
      <c r="I25" s="24">
        <f t="shared" si="2"/>
        <v>0</v>
      </c>
      <c r="J25" s="102">
        <f t="shared" si="3"/>
        <v>0</v>
      </c>
      <c r="K25" s="1115"/>
      <c r="L25" s="1115"/>
      <c r="M25" s="1122"/>
    </row>
    <row r="26" spans="1:13">
      <c r="A26" s="62" t="s">
        <v>2109</v>
      </c>
      <c r="B26" s="60"/>
      <c r="C26" s="61" t="s">
        <v>25</v>
      </c>
      <c r="D26" s="85">
        <v>20</v>
      </c>
      <c r="E26" s="1115"/>
      <c r="F26" s="1116"/>
      <c r="G26" s="24">
        <f t="shared" si="0"/>
        <v>0</v>
      </c>
      <c r="H26" s="24">
        <f t="shared" si="1"/>
        <v>0</v>
      </c>
      <c r="I26" s="24">
        <f t="shared" si="2"/>
        <v>0</v>
      </c>
      <c r="J26" s="102">
        <f t="shared" si="3"/>
        <v>0</v>
      </c>
      <c r="K26" s="1115"/>
      <c r="L26" s="1115"/>
      <c r="M26" s="1122"/>
    </row>
    <row r="27" spans="1:13" ht="28.5">
      <c r="A27" s="62" t="s">
        <v>2110</v>
      </c>
      <c r="B27" s="60"/>
      <c r="C27" s="61" t="s">
        <v>25</v>
      </c>
      <c r="D27" s="85">
        <v>300</v>
      </c>
      <c r="E27" s="1115"/>
      <c r="F27" s="1116"/>
      <c r="G27" s="24">
        <f t="shared" si="0"/>
        <v>0</v>
      </c>
      <c r="H27" s="24">
        <f t="shared" si="1"/>
        <v>0</v>
      </c>
      <c r="I27" s="24">
        <f t="shared" si="2"/>
        <v>0</v>
      </c>
      <c r="J27" s="102">
        <f t="shared" si="3"/>
        <v>0</v>
      </c>
      <c r="K27" s="1115"/>
      <c r="L27" s="1115"/>
      <c r="M27" s="1122"/>
    </row>
    <row r="28" spans="1:13">
      <c r="A28" s="62" t="s">
        <v>2111</v>
      </c>
      <c r="B28" s="60"/>
      <c r="C28" s="61" t="s">
        <v>25</v>
      </c>
      <c r="D28" s="85">
        <v>300</v>
      </c>
      <c r="E28" s="1115"/>
      <c r="F28" s="1116"/>
      <c r="G28" s="24">
        <f t="shared" si="0"/>
        <v>0</v>
      </c>
      <c r="H28" s="24">
        <f t="shared" si="1"/>
        <v>0</v>
      </c>
      <c r="I28" s="24">
        <f t="shared" si="2"/>
        <v>0</v>
      </c>
      <c r="J28" s="102">
        <f t="shared" si="3"/>
        <v>0</v>
      </c>
      <c r="K28" s="1115"/>
      <c r="L28" s="1115"/>
      <c r="M28" s="1122"/>
    </row>
    <row r="29" spans="1:13" ht="28.5">
      <c r="A29" s="62" t="s">
        <v>2112</v>
      </c>
      <c r="B29" s="60"/>
      <c r="C29" s="61" t="s">
        <v>25</v>
      </c>
      <c r="D29" s="85">
        <v>5</v>
      </c>
      <c r="E29" s="1115"/>
      <c r="F29" s="1116"/>
      <c r="G29" s="24">
        <f t="shared" si="0"/>
        <v>0</v>
      </c>
      <c r="H29" s="24">
        <f t="shared" si="1"/>
        <v>0</v>
      </c>
      <c r="I29" s="24">
        <f t="shared" si="2"/>
        <v>0</v>
      </c>
      <c r="J29" s="102">
        <f t="shared" si="3"/>
        <v>0</v>
      </c>
      <c r="K29" s="1115"/>
      <c r="L29" s="1115"/>
      <c r="M29" s="1122"/>
    </row>
    <row r="30" spans="1:13" ht="28.5">
      <c r="A30" s="77" t="s">
        <v>2113</v>
      </c>
      <c r="B30" s="184"/>
      <c r="C30" s="64" t="s">
        <v>25</v>
      </c>
      <c r="D30" s="185">
        <v>200</v>
      </c>
      <c r="E30" s="1117"/>
      <c r="F30" s="1118"/>
      <c r="G30" s="24">
        <f t="shared" si="0"/>
        <v>0</v>
      </c>
      <c r="H30" s="24">
        <f t="shared" si="1"/>
        <v>0</v>
      </c>
      <c r="I30" s="24">
        <f t="shared" si="2"/>
        <v>0</v>
      </c>
      <c r="J30" s="102">
        <f t="shared" si="3"/>
        <v>0</v>
      </c>
      <c r="K30" s="1117"/>
      <c r="L30" s="1117"/>
      <c r="M30" s="1123"/>
    </row>
    <row r="31" spans="1:13" ht="15">
      <c r="A31" s="38" t="s">
        <v>32</v>
      </c>
      <c r="B31" s="39"/>
      <c r="C31" s="40"/>
      <c r="D31" s="41"/>
      <c r="E31" s="1119"/>
      <c r="F31" s="1120"/>
      <c r="G31" s="44"/>
      <c r="H31" s="44"/>
      <c r="I31" s="116">
        <f>SUM(I24:I30)</f>
        <v>0</v>
      </c>
      <c r="J31" s="116">
        <f>SUM(J24:J30)</f>
        <v>0</v>
      </c>
      <c r="K31" s="1119"/>
      <c r="L31" s="1119"/>
      <c r="M31" s="1124"/>
    </row>
    <row r="32" spans="1:13" ht="15">
      <c r="A32" s="45"/>
      <c r="B32" s="46"/>
      <c r="C32" s="47"/>
      <c r="D32" s="48"/>
    </row>
    <row r="33" spans="1:13" ht="15">
      <c r="A33" s="45"/>
      <c r="B33" s="46"/>
      <c r="C33" s="47"/>
      <c r="D33" s="48"/>
    </row>
    <row r="34" spans="1:13" ht="15">
      <c r="A34" s="1050" t="s">
        <v>2139</v>
      </c>
      <c r="B34" s="189"/>
      <c r="C34" s="66"/>
      <c r="D34" s="66"/>
    </row>
    <row r="35" spans="1:13" ht="30.75" thickBot="1">
      <c r="A35" s="10" t="s">
        <v>9</v>
      </c>
      <c r="B35" s="11" t="s">
        <v>10</v>
      </c>
      <c r="C35" s="11" t="s">
        <v>11</v>
      </c>
      <c r="D35" s="12" t="s">
        <v>12</v>
      </c>
      <c r="E35" s="13" t="s">
        <v>13</v>
      </c>
      <c r="F35" s="213" t="s">
        <v>14</v>
      </c>
      <c r="G35" s="574" t="s">
        <v>15</v>
      </c>
      <c r="H35" s="574" t="s">
        <v>16</v>
      </c>
      <c r="I35" s="574" t="s">
        <v>17</v>
      </c>
      <c r="J35" s="708" t="s">
        <v>18</v>
      </c>
      <c r="K35" s="278" t="s">
        <v>19</v>
      </c>
      <c r="L35" s="709" t="s">
        <v>20</v>
      </c>
      <c r="M35" s="280" t="s">
        <v>21</v>
      </c>
    </row>
    <row r="36" spans="1:13" ht="48" customHeight="1" thickBot="1">
      <c r="A36" s="2134" t="s">
        <v>2115</v>
      </c>
      <c r="B36" s="595" t="s">
        <v>4090</v>
      </c>
      <c r="C36" s="1326" t="s">
        <v>25</v>
      </c>
      <c r="D36" s="1326">
        <v>1500</v>
      </c>
      <c r="E36" s="1129"/>
      <c r="F36" s="1130"/>
      <c r="G36" s="24">
        <f>+E36*F36</f>
        <v>0</v>
      </c>
      <c r="H36" s="24">
        <f>+E36+G36</f>
        <v>0</v>
      </c>
      <c r="I36" s="24">
        <f>+E36*D36</f>
        <v>0</v>
      </c>
      <c r="J36" s="102">
        <f>+H36*D36</f>
        <v>0</v>
      </c>
      <c r="K36" s="1129"/>
      <c r="L36" s="1129"/>
      <c r="M36" s="1132"/>
    </row>
    <row r="37" spans="1:13" ht="15.75" thickBot="1">
      <c r="A37" s="718" t="s">
        <v>32</v>
      </c>
      <c r="B37" s="39"/>
      <c r="C37" s="40"/>
      <c r="D37" s="41"/>
      <c r="E37" s="1119"/>
      <c r="F37" s="1120"/>
      <c r="G37" s="44"/>
      <c r="H37" s="44"/>
      <c r="I37" s="116">
        <f>SUM(I36)</f>
        <v>0</v>
      </c>
      <c r="J37" s="116">
        <f>SUM(J36)</f>
        <v>0</v>
      </c>
      <c r="K37" s="1119"/>
      <c r="L37" s="1119"/>
      <c r="M37" s="1124"/>
    </row>
    <row r="38" spans="1:13" ht="15">
      <c r="A38" s="45"/>
      <c r="B38" s="46"/>
      <c r="C38" s="47"/>
      <c r="D38" s="48"/>
    </row>
    <row r="39" spans="1:13" ht="15">
      <c r="A39" s="45"/>
      <c r="B39" s="46"/>
      <c r="C39" s="47"/>
      <c r="D39" s="48"/>
    </row>
    <row r="40" spans="1:13" ht="15">
      <c r="A40" s="200" t="s">
        <v>2142</v>
      </c>
      <c r="B40" s="139"/>
      <c r="C40" s="66"/>
      <c r="D40" s="842"/>
    </row>
    <row r="41" spans="1:13" ht="30">
      <c r="A41" s="53" t="s">
        <v>9</v>
      </c>
      <c r="B41" s="11" t="s">
        <v>10</v>
      </c>
      <c r="C41" s="11" t="s">
        <v>11</v>
      </c>
      <c r="D41" s="12" t="s">
        <v>12</v>
      </c>
      <c r="E41" s="13" t="s">
        <v>13</v>
      </c>
      <c r="F41" s="213" t="s">
        <v>14</v>
      </c>
      <c r="G41" s="574" t="s">
        <v>15</v>
      </c>
      <c r="H41" s="574" t="s">
        <v>16</v>
      </c>
      <c r="I41" s="574" t="s">
        <v>17</v>
      </c>
      <c r="J41" s="708" t="s">
        <v>18</v>
      </c>
      <c r="K41" s="278" t="s">
        <v>19</v>
      </c>
      <c r="L41" s="709" t="s">
        <v>20</v>
      </c>
      <c r="M41" s="280" t="s">
        <v>21</v>
      </c>
    </row>
    <row r="42" spans="1:13" ht="15">
      <c r="A42" s="304" t="s">
        <v>2115</v>
      </c>
      <c r="B42" s="270"/>
      <c r="C42" s="201"/>
      <c r="D42" s="201"/>
      <c r="E42" s="1112"/>
      <c r="F42" s="1113"/>
      <c r="G42" s="169"/>
      <c r="H42" s="169"/>
      <c r="I42" s="169"/>
      <c r="J42" s="169"/>
      <c r="K42" s="1112"/>
      <c r="L42" s="1112"/>
      <c r="M42" s="1121"/>
    </row>
    <row r="43" spans="1:13">
      <c r="A43" s="535" t="s">
        <v>2117</v>
      </c>
      <c r="B43" s="494" t="s">
        <v>2118</v>
      </c>
      <c r="C43" s="268" t="s">
        <v>2119</v>
      </c>
      <c r="D43" s="269">
        <v>650</v>
      </c>
      <c r="E43" s="1117"/>
      <c r="F43" s="1118"/>
      <c r="G43" s="24">
        <f>+E43*F43</f>
        <v>0</v>
      </c>
      <c r="H43" s="24">
        <f>+E43+G43</f>
        <v>0</v>
      </c>
      <c r="I43" s="24">
        <f>+E43*D43</f>
        <v>0</v>
      </c>
      <c r="J43" s="102">
        <f>+H43*D43</f>
        <v>0</v>
      </c>
      <c r="K43" s="1117"/>
      <c r="L43" s="1117"/>
      <c r="M43" s="1123"/>
    </row>
    <row r="44" spans="1:13" ht="15">
      <c r="A44" s="718" t="s">
        <v>32</v>
      </c>
      <c r="B44" s="39"/>
      <c r="C44" s="40"/>
      <c r="D44" s="41"/>
      <c r="E44" s="1119"/>
      <c r="F44" s="1120"/>
      <c r="G44" s="44"/>
      <c r="H44" s="44"/>
      <c r="I44" s="116">
        <f>SUM(I43)</f>
        <v>0</v>
      </c>
      <c r="J44" s="116">
        <f>SUM(J43)</f>
        <v>0</v>
      </c>
      <c r="K44" s="1119"/>
      <c r="L44" s="1119"/>
      <c r="M44" s="1124"/>
    </row>
    <row r="45" spans="1:13" ht="15">
      <c r="A45" s="45"/>
      <c r="B45" s="46"/>
      <c r="C45" s="47"/>
      <c r="D45" s="48"/>
    </row>
    <row r="46" spans="1:13" ht="15">
      <c r="A46" s="45"/>
      <c r="B46" s="46"/>
      <c r="C46" s="47"/>
      <c r="D46" s="48"/>
    </row>
    <row r="47" spans="1:13" ht="15">
      <c r="A47" s="200" t="s">
        <v>2144</v>
      </c>
      <c r="B47" s="139"/>
      <c r="C47" s="66"/>
      <c r="D47" s="842"/>
    </row>
    <row r="48" spans="1:13" ht="30">
      <c r="A48" s="393" t="s">
        <v>9</v>
      </c>
      <c r="B48" s="394" t="s">
        <v>10</v>
      </c>
      <c r="C48" s="394" t="s">
        <v>11</v>
      </c>
      <c r="D48" s="395" t="s">
        <v>12</v>
      </c>
      <c r="E48" s="13" t="s">
        <v>13</v>
      </c>
      <c r="F48" s="213" t="s">
        <v>14</v>
      </c>
      <c r="G48" s="574" t="s">
        <v>15</v>
      </c>
      <c r="H48" s="574" t="s">
        <v>16</v>
      </c>
      <c r="I48" s="574" t="s">
        <v>17</v>
      </c>
      <c r="J48" s="708" t="s">
        <v>18</v>
      </c>
      <c r="K48" s="278" t="s">
        <v>19</v>
      </c>
      <c r="L48" s="709" t="s">
        <v>20</v>
      </c>
      <c r="M48" s="280" t="s">
        <v>21</v>
      </c>
    </row>
    <row r="49" spans="1:13" ht="15">
      <c r="A49" s="682" t="s">
        <v>2121</v>
      </c>
      <c r="B49" s="843"/>
      <c r="C49" s="843"/>
      <c r="D49" s="843"/>
      <c r="E49" s="1112"/>
      <c r="F49" s="1113"/>
      <c r="G49" s="169"/>
      <c r="H49" s="169"/>
      <c r="I49" s="169"/>
      <c r="J49" s="169"/>
      <c r="K49" s="1112"/>
      <c r="L49" s="1112"/>
      <c r="M49" s="1121"/>
    </row>
    <row r="50" spans="1:13" ht="85.5">
      <c r="A50" s="844" t="s">
        <v>2121</v>
      </c>
      <c r="B50" s="845" t="s">
        <v>2122</v>
      </c>
      <c r="C50" s="34" t="s">
        <v>25</v>
      </c>
      <c r="D50" s="406">
        <v>300</v>
      </c>
      <c r="E50" s="1117"/>
      <c r="F50" s="1118"/>
      <c r="G50" s="24">
        <f>+E50*F50</f>
        <v>0</v>
      </c>
      <c r="H50" s="24">
        <f>+E50+G50</f>
        <v>0</v>
      </c>
      <c r="I50" s="24">
        <f>+E50*D50</f>
        <v>0</v>
      </c>
      <c r="J50" s="102">
        <f>+H50*D50</f>
        <v>0</v>
      </c>
      <c r="K50" s="1117"/>
      <c r="L50" s="1117"/>
      <c r="M50" s="1123"/>
    </row>
    <row r="51" spans="1:13" ht="15">
      <c r="A51" s="38" t="s">
        <v>32</v>
      </c>
      <c r="B51" s="39"/>
      <c r="C51" s="40"/>
      <c r="D51" s="41"/>
      <c r="E51" s="1119"/>
      <c r="F51" s="1120"/>
      <c r="G51" s="44"/>
      <c r="H51" s="44"/>
      <c r="I51" s="116">
        <f>SUM(I50)</f>
        <v>0</v>
      </c>
      <c r="J51" s="116">
        <f>SUM(J50)</f>
        <v>0</v>
      </c>
      <c r="K51" s="1119"/>
      <c r="L51" s="1119"/>
      <c r="M51" s="1124"/>
    </row>
    <row r="52" spans="1:13" ht="15">
      <c r="A52" s="45"/>
      <c r="B52" s="46"/>
      <c r="C52" s="47"/>
      <c r="D52" s="48"/>
    </row>
    <row r="53" spans="1:13" ht="15">
      <c r="A53" s="45"/>
      <c r="B53" s="46"/>
      <c r="C53" s="47"/>
      <c r="D53" s="48"/>
    </row>
    <row r="54" spans="1:13" ht="15">
      <c r="A54" s="371" t="s">
        <v>2145</v>
      </c>
      <c r="B54" s="66"/>
      <c r="C54" s="66"/>
      <c r="D54" s="66"/>
    </row>
    <row r="55" spans="1:13" ht="30">
      <c r="A55" s="53" t="s">
        <v>9</v>
      </c>
      <c r="B55" s="11" t="s">
        <v>10</v>
      </c>
      <c r="C55" s="11" t="s">
        <v>11</v>
      </c>
      <c r="D55" s="12" t="s">
        <v>12</v>
      </c>
      <c r="E55" s="13" t="s">
        <v>13</v>
      </c>
      <c r="F55" s="213" t="s">
        <v>14</v>
      </c>
      <c r="G55" s="574" t="s">
        <v>15</v>
      </c>
      <c r="H55" s="574" t="s">
        <v>16</v>
      </c>
      <c r="I55" s="574" t="s">
        <v>17</v>
      </c>
      <c r="J55" s="708" t="s">
        <v>18</v>
      </c>
      <c r="K55" s="278" t="s">
        <v>19</v>
      </c>
      <c r="L55" s="709" t="s">
        <v>20</v>
      </c>
      <c r="M55" s="280" t="s">
        <v>21</v>
      </c>
    </row>
    <row r="56" spans="1:13" ht="63" customHeight="1">
      <c r="A56" s="143" t="s">
        <v>2124</v>
      </c>
      <c r="B56" s="378"/>
      <c r="C56" s="142"/>
      <c r="D56" s="142"/>
      <c r="E56" s="1112"/>
      <c r="F56" s="1113"/>
      <c r="G56" s="169"/>
      <c r="H56" s="169"/>
      <c r="I56" s="169"/>
      <c r="J56" s="169"/>
      <c r="K56" s="1112"/>
      <c r="L56" s="1112"/>
      <c r="M56" s="1121"/>
    </row>
    <row r="57" spans="1:13" ht="54" customHeight="1">
      <c r="A57" s="62" t="s">
        <v>3654</v>
      </c>
      <c r="B57" s="60" t="s">
        <v>2125</v>
      </c>
      <c r="C57" s="61" t="s">
        <v>25</v>
      </c>
      <c r="D57" s="85">
        <v>21000</v>
      </c>
      <c r="E57" s="1115"/>
      <c r="F57" s="1116"/>
      <c r="G57" s="24">
        <f>+E57*F57</f>
        <v>0</v>
      </c>
      <c r="H57" s="24">
        <f>+E57+G57</f>
        <v>0</v>
      </c>
      <c r="I57" s="24">
        <f>+E57*D57</f>
        <v>0</v>
      </c>
      <c r="J57" s="102">
        <f>+H57*D57</f>
        <v>0</v>
      </c>
      <c r="K57" s="1115"/>
      <c r="L57" s="1115"/>
      <c r="M57" s="1122"/>
    </row>
    <row r="58" spans="1:13" ht="47.45" customHeight="1">
      <c r="A58" s="62" t="s">
        <v>3655</v>
      </c>
      <c r="B58" s="60" t="s">
        <v>2126</v>
      </c>
      <c r="C58" s="61" t="s">
        <v>25</v>
      </c>
      <c r="D58" s="85">
        <v>35000</v>
      </c>
      <c r="E58" s="1115"/>
      <c r="F58" s="1116"/>
      <c r="G58" s="24">
        <f>+E58*F58</f>
        <v>0</v>
      </c>
      <c r="H58" s="24">
        <f>+E58+G58</f>
        <v>0</v>
      </c>
      <c r="I58" s="24">
        <f>+E58*D58</f>
        <v>0</v>
      </c>
      <c r="J58" s="102">
        <f>+H58*D58</f>
        <v>0</v>
      </c>
      <c r="K58" s="1115"/>
      <c r="L58" s="1115"/>
      <c r="M58" s="1122"/>
    </row>
    <row r="59" spans="1:13" ht="43.15" customHeight="1">
      <c r="A59" s="77" t="s">
        <v>3656</v>
      </c>
      <c r="B59" s="184"/>
      <c r="C59" s="64" t="s">
        <v>25</v>
      </c>
      <c r="D59" s="185">
        <v>30</v>
      </c>
      <c r="E59" s="1117"/>
      <c r="F59" s="1118"/>
      <c r="G59" s="24">
        <f>+E59*F59</f>
        <v>0</v>
      </c>
      <c r="H59" s="24">
        <f>+E59+G59</f>
        <v>0</v>
      </c>
      <c r="I59" s="24">
        <f>+E59*D59</f>
        <v>0</v>
      </c>
      <c r="J59" s="102">
        <f>+H59*D59</f>
        <v>0</v>
      </c>
      <c r="K59" s="1117"/>
      <c r="L59" s="1117"/>
      <c r="M59" s="1123"/>
    </row>
    <row r="60" spans="1:13" ht="15">
      <c r="A60" s="38" t="s">
        <v>32</v>
      </c>
      <c r="B60" s="39"/>
      <c r="C60" s="40"/>
      <c r="D60" s="41"/>
      <c r="E60" s="1119"/>
      <c r="F60" s="1120"/>
      <c r="G60" s="44"/>
      <c r="H60" s="44"/>
      <c r="I60" s="116">
        <f>SUM(I57:I59)</f>
        <v>0</v>
      </c>
      <c r="J60" s="116">
        <f>SUM(J57:J59)</f>
        <v>0</v>
      </c>
      <c r="K60" s="1119"/>
      <c r="L60" s="1119"/>
      <c r="M60" s="1124"/>
    </row>
    <row r="61" spans="1:13" ht="15">
      <c r="A61" s="45"/>
      <c r="B61" s="46"/>
      <c r="C61" s="47"/>
      <c r="D61" s="48"/>
    </row>
    <row r="62" spans="1:13" ht="15">
      <c r="A62" s="45"/>
      <c r="B62" s="46"/>
      <c r="C62" s="47"/>
      <c r="D62" s="48"/>
    </row>
    <row r="63" spans="1:13" ht="15">
      <c r="A63" s="371" t="s">
        <v>2146</v>
      </c>
      <c r="B63" s="139"/>
      <c r="C63" s="66"/>
      <c r="D63" s="842"/>
    </row>
    <row r="64" spans="1:13" ht="30">
      <c r="A64" s="53" t="s">
        <v>9</v>
      </c>
      <c r="B64" s="11" t="s">
        <v>10</v>
      </c>
      <c r="C64" s="11" t="s">
        <v>11</v>
      </c>
      <c r="D64" s="12" t="s">
        <v>12</v>
      </c>
      <c r="E64" s="13" t="s">
        <v>13</v>
      </c>
      <c r="F64" s="213" t="s">
        <v>14</v>
      </c>
      <c r="G64" s="574" t="s">
        <v>15</v>
      </c>
      <c r="H64" s="574" t="s">
        <v>16</v>
      </c>
      <c r="I64" s="574" t="s">
        <v>17</v>
      </c>
      <c r="J64" s="708" t="s">
        <v>18</v>
      </c>
      <c r="K64" s="278" t="s">
        <v>19</v>
      </c>
      <c r="L64" s="709" t="s">
        <v>20</v>
      </c>
      <c r="M64" s="280" t="s">
        <v>21</v>
      </c>
    </row>
    <row r="65" spans="1:13" ht="15">
      <c r="A65" s="304" t="s">
        <v>2128</v>
      </c>
      <c r="B65" s="201"/>
      <c r="C65" s="201"/>
      <c r="D65" s="201"/>
      <c r="E65" s="1112"/>
      <c r="F65" s="1113"/>
      <c r="G65" s="169"/>
      <c r="H65" s="169"/>
      <c r="I65" s="169"/>
      <c r="J65" s="169"/>
      <c r="K65" s="1112"/>
      <c r="L65" s="1112"/>
      <c r="M65" s="1121"/>
    </row>
    <row r="66" spans="1:13" ht="28.5">
      <c r="A66" s="511" t="s">
        <v>2129</v>
      </c>
      <c r="B66" s="362" t="s">
        <v>2130</v>
      </c>
      <c r="C66" s="64" t="s">
        <v>2131</v>
      </c>
      <c r="D66" s="185">
        <v>100</v>
      </c>
      <c r="E66" s="1117"/>
      <c r="F66" s="1118"/>
      <c r="G66" s="24">
        <f>+E66*F66</f>
        <v>0</v>
      </c>
      <c r="H66" s="24">
        <f>+E66+G66</f>
        <v>0</v>
      </c>
      <c r="I66" s="24">
        <f>+E66*D66</f>
        <v>0</v>
      </c>
      <c r="J66" s="102">
        <f>+H66*D66</f>
        <v>0</v>
      </c>
      <c r="K66" s="1117"/>
      <c r="L66" s="1117"/>
      <c r="M66" s="1123"/>
    </row>
    <row r="67" spans="1:13" ht="15">
      <c r="A67" s="38" t="s">
        <v>32</v>
      </c>
      <c r="B67" s="39"/>
      <c r="C67" s="40"/>
      <c r="D67" s="41"/>
      <c r="E67" s="1119"/>
      <c r="F67" s="1120"/>
      <c r="G67" s="44"/>
      <c r="H67" s="44"/>
      <c r="I67" s="116">
        <f>SUM(I66)</f>
        <v>0</v>
      </c>
      <c r="J67" s="116">
        <f>SUM(J66)</f>
        <v>0</v>
      </c>
      <c r="K67" s="1119"/>
      <c r="L67" s="1119"/>
      <c r="M67" s="1124"/>
    </row>
    <row r="68" spans="1:13" ht="15">
      <c r="A68" s="45"/>
      <c r="B68" s="46"/>
      <c r="C68" s="47"/>
      <c r="D68" s="48"/>
    </row>
    <row r="69" spans="1:13" ht="15">
      <c r="A69" s="45"/>
      <c r="B69" s="46"/>
      <c r="C69" s="47"/>
      <c r="D69" s="48"/>
    </row>
    <row r="70" spans="1:13" ht="15">
      <c r="A70" s="371" t="s">
        <v>2149</v>
      </c>
      <c r="B70" s="139"/>
      <c r="C70" s="66"/>
      <c r="D70" s="842"/>
    </row>
    <row r="71" spans="1:13" ht="30">
      <c r="A71" s="53" t="s">
        <v>9</v>
      </c>
      <c r="B71" s="11" t="s">
        <v>10</v>
      </c>
      <c r="C71" s="11" t="s">
        <v>11</v>
      </c>
      <c r="D71" s="12" t="s">
        <v>12</v>
      </c>
      <c r="E71" s="13" t="s">
        <v>13</v>
      </c>
      <c r="F71" s="213" t="s">
        <v>14</v>
      </c>
      <c r="G71" s="574" t="s">
        <v>15</v>
      </c>
      <c r="H71" s="574" t="s">
        <v>16</v>
      </c>
      <c r="I71" s="574" t="s">
        <v>17</v>
      </c>
      <c r="J71" s="708" t="s">
        <v>18</v>
      </c>
      <c r="K71" s="278" t="s">
        <v>19</v>
      </c>
      <c r="L71" s="709" t="s">
        <v>20</v>
      </c>
      <c r="M71" s="280" t="s">
        <v>21</v>
      </c>
    </row>
    <row r="72" spans="1:13" ht="15">
      <c r="A72" s="846" t="s">
        <v>2133</v>
      </c>
      <c r="B72" s="190"/>
      <c r="C72" s="426"/>
      <c r="D72" s="71"/>
      <c r="E72" s="1112"/>
      <c r="F72" s="1113"/>
      <c r="G72" s="169"/>
      <c r="H72" s="169"/>
      <c r="I72" s="169"/>
      <c r="J72" s="169"/>
      <c r="K72" s="1112"/>
      <c r="L72" s="1112"/>
      <c r="M72" s="1121"/>
    </row>
    <row r="73" spans="1:13" ht="43.5" thickBot="1">
      <c r="A73" s="193" t="s">
        <v>2134</v>
      </c>
      <c r="B73" s="78" t="s">
        <v>3657</v>
      </c>
      <c r="C73" s="197" t="s">
        <v>2135</v>
      </c>
      <c r="D73" s="35">
        <v>340</v>
      </c>
      <c r="E73" s="1117"/>
      <c r="F73" s="1118"/>
      <c r="G73" s="24">
        <f>+E73*F73</f>
        <v>0</v>
      </c>
      <c r="H73" s="24">
        <f>+E73+G73</f>
        <v>0</v>
      </c>
      <c r="I73" s="24">
        <f>+E73*D73</f>
        <v>0</v>
      </c>
      <c r="J73" s="102">
        <f>+H73*D73</f>
        <v>0</v>
      </c>
      <c r="K73" s="1117"/>
      <c r="L73" s="1117"/>
      <c r="M73" s="1123"/>
    </row>
    <row r="74" spans="1:13" ht="15.75" thickBot="1">
      <c r="A74" s="38" t="s">
        <v>32</v>
      </c>
      <c r="B74" s="39"/>
      <c r="C74" s="40"/>
      <c r="D74" s="41"/>
      <c r="E74" s="1119"/>
      <c r="F74" s="1120"/>
      <c r="G74" s="44"/>
      <c r="H74" s="44"/>
      <c r="I74" s="116">
        <f>SUM(I73)</f>
        <v>0</v>
      </c>
      <c r="J74" s="116">
        <f>SUM(J73)</f>
        <v>0</v>
      </c>
      <c r="K74" s="1119"/>
      <c r="L74" s="1119"/>
      <c r="M74" s="1124"/>
    </row>
    <row r="75" spans="1:13" ht="15">
      <c r="A75" s="45"/>
      <c r="B75" s="46"/>
      <c r="C75" s="47"/>
      <c r="D75" s="48"/>
    </row>
    <row r="76" spans="1:13" ht="15">
      <c r="A76" s="45"/>
      <c r="B76" s="46"/>
      <c r="C76" s="47"/>
      <c r="D76" s="48"/>
    </row>
    <row r="77" spans="1:13" ht="15">
      <c r="A77" s="367" t="s">
        <v>2156</v>
      </c>
      <c r="B77" s="847"/>
      <c r="C77" s="847"/>
      <c r="D77" s="847"/>
    </row>
    <row r="78" spans="1:13" ht="30">
      <c r="A78" s="10" t="s">
        <v>9</v>
      </c>
      <c r="B78" s="848" t="s">
        <v>10</v>
      </c>
      <c r="C78" s="848" t="s">
        <v>11</v>
      </c>
      <c r="D78" s="12" t="s">
        <v>12</v>
      </c>
      <c r="E78" s="13" t="s">
        <v>13</v>
      </c>
      <c r="F78" s="213" t="s">
        <v>14</v>
      </c>
      <c r="G78" s="574" t="s">
        <v>15</v>
      </c>
      <c r="H78" s="574" t="s">
        <v>16</v>
      </c>
      <c r="I78" s="574" t="s">
        <v>17</v>
      </c>
      <c r="J78" s="708" t="s">
        <v>18</v>
      </c>
      <c r="K78" s="278" t="s">
        <v>19</v>
      </c>
      <c r="L78" s="709" t="s">
        <v>20</v>
      </c>
      <c r="M78" s="280" t="s">
        <v>21</v>
      </c>
    </row>
    <row r="79" spans="1:13" ht="72">
      <c r="A79" s="846" t="s">
        <v>2137</v>
      </c>
      <c r="B79" s="78" t="s">
        <v>2138</v>
      </c>
      <c r="C79" s="197" t="s">
        <v>2135</v>
      </c>
      <c r="D79" s="849">
        <v>150</v>
      </c>
      <c r="E79" s="1129"/>
      <c r="F79" s="1130"/>
      <c r="G79" s="24">
        <f>+E79*F79</f>
        <v>0</v>
      </c>
      <c r="H79" s="24">
        <f>+E79+G79</f>
        <v>0</v>
      </c>
      <c r="I79" s="24">
        <f>+E79*D79</f>
        <v>0</v>
      </c>
      <c r="J79" s="102">
        <f>+H79*D79</f>
        <v>0</v>
      </c>
      <c r="K79" s="1129"/>
      <c r="L79" s="1129"/>
      <c r="M79" s="1132"/>
    </row>
    <row r="80" spans="1:13" ht="15">
      <c r="A80" s="38" t="s">
        <v>32</v>
      </c>
      <c r="B80" s="848"/>
      <c r="C80" s="848"/>
      <c r="D80" s="848"/>
      <c r="E80" s="1119"/>
      <c r="F80" s="1120"/>
      <c r="G80" s="44"/>
      <c r="H80" s="44"/>
      <c r="I80" s="116">
        <f>SUM(I79)</f>
        <v>0</v>
      </c>
      <c r="J80" s="116">
        <f>SUM(J79)</f>
        <v>0</v>
      </c>
      <c r="K80" s="1119"/>
      <c r="L80" s="1119"/>
      <c r="M80" s="1124"/>
    </row>
    <row r="81" spans="1:13" ht="15">
      <c r="A81" s="45"/>
      <c r="B81" s="46"/>
      <c r="C81" s="47"/>
      <c r="D81" s="48"/>
    </row>
    <row r="82" spans="1:13" ht="15">
      <c r="A82" s="45"/>
      <c r="B82" s="46"/>
      <c r="C82" s="47"/>
      <c r="D82" s="48"/>
    </row>
    <row r="83" spans="1:13" ht="15">
      <c r="A83" s="850" t="s">
        <v>2158</v>
      </c>
      <c r="B83" s="851"/>
      <c r="C83" s="2086"/>
      <c r="D83" s="2086"/>
    </row>
    <row r="84" spans="1:13" ht="30">
      <c r="A84" s="443" t="s">
        <v>9</v>
      </c>
      <c r="B84" s="444" t="s">
        <v>10</v>
      </c>
      <c r="C84" s="11" t="s">
        <v>11</v>
      </c>
      <c r="D84" s="12" t="s">
        <v>12</v>
      </c>
      <c r="E84" s="13" t="s">
        <v>13</v>
      </c>
      <c r="F84" s="213" t="s">
        <v>14</v>
      </c>
      <c r="G84" s="574" t="s">
        <v>15</v>
      </c>
      <c r="H84" s="574" t="s">
        <v>16</v>
      </c>
      <c r="I84" s="574" t="s">
        <v>17</v>
      </c>
      <c r="J84" s="708" t="s">
        <v>18</v>
      </c>
      <c r="K84" s="278" t="s">
        <v>19</v>
      </c>
      <c r="L84" s="709" t="s">
        <v>20</v>
      </c>
      <c r="M84" s="280" t="s">
        <v>21</v>
      </c>
    </row>
    <row r="85" spans="1:13" ht="15">
      <c r="A85" s="2087" t="s">
        <v>2140</v>
      </c>
      <c r="B85" s="2088"/>
      <c r="C85" s="2089"/>
      <c r="D85" s="2089"/>
      <c r="E85" s="1112"/>
      <c r="F85" s="1113"/>
      <c r="G85" s="169"/>
      <c r="H85" s="169"/>
      <c r="I85" s="169"/>
      <c r="J85" s="169"/>
      <c r="K85" s="1112"/>
      <c r="L85" s="1112"/>
      <c r="M85" s="1121"/>
    </row>
    <row r="86" spans="1:13" ht="57">
      <c r="A86" s="697" t="s">
        <v>2141</v>
      </c>
      <c r="B86" s="2090"/>
      <c r="C86" s="64" t="s">
        <v>25</v>
      </c>
      <c r="D86" s="185">
        <v>50</v>
      </c>
      <c r="E86" s="1117"/>
      <c r="F86" s="1118"/>
      <c r="G86" s="24">
        <f>+E86*F86</f>
        <v>0</v>
      </c>
      <c r="H86" s="24">
        <f>+E86+G86</f>
        <v>0</v>
      </c>
      <c r="I86" s="24">
        <f>+E86*D86</f>
        <v>0</v>
      </c>
      <c r="J86" s="102">
        <f>+H86*D86</f>
        <v>0</v>
      </c>
      <c r="K86" s="1117"/>
      <c r="L86" s="1117"/>
      <c r="M86" s="1123"/>
    </row>
    <row r="87" spans="1:13" ht="15">
      <c r="A87" s="452" t="s">
        <v>32</v>
      </c>
      <c r="B87" s="453"/>
      <c r="C87" s="40"/>
      <c r="D87" s="41"/>
      <c r="E87" s="1119"/>
      <c r="F87" s="1120"/>
      <c r="G87" s="44"/>
      <c r="H87" s="44"/>
      <c r="I87" s="116">
        <f>SUM(I86)</f>
        <v>0</v>
      </c>
      <c r="J87" s="116">
        <f>SUM(J86)</f>
        <v>0</v>
      </c>
      <c r="K87" s="1119"/>
      <c r="L87" s="1119"/>
      <c r="M87" s="1124"/>
    </row>
    <row r="88" spans="1:13" ht="15">
      <c r="A88" s="798"/>
      <c r="B88" s="2091"/>
      <c r="C88" s="47"/>
      <c r="D88" s="48"/>
    </row>
    <row r="89" spans="1:13" ht="15">
      <c r="A89" s="852"/>
      <c r="B89" s="2091"/>
      <c r="C89" s="47"/>
      <c r="D89" s="48"/>
    </row>
    <row r="90" spans="1:13" ht="15">
      <c r="A90" s="850" t="s">
        <v>2161</v>
      </c>
      <c r="B90" s="853"/>
      <c r="C90" s="854"/>
      <c r="D90" s="854"/>
    </row>
    <row r="91" spans="1:13" ht="30">
      <c r="A91" s="855" t="s">
        <v>9</v>
      </c>
      <c r="B91" s="856" t="s">
        <v>10</v>
      </c>
      <c r="C91" s="857" t="s">
        <v>11</v>
      </c>
      <c r="D91" s="858" t="s">
        <v>12</v>
      </c>
      <c r="E91" s="13" t="s">
        <v>13</v>
      </c>
      <c r="F91" s="213" t="s">
        <v>14</v>
      </c>
      <c r="G91" s="574" t="s">
        <v>15</v>
      </c>
      <c r="H91" s="574" t="s">
        <v>16</v>
      </c>
      <c r="I91" s="574" t="s">
        <v>17</v>
      </c>
      <c r="J91" s="708" t="s">
        <v>18</v>
      </c>
      <c r="K91" s="278" t="s">
        <v>19</v>
      </c>
      <c r="L91" s="709" t="s">
        <v>20</v>
      </c>
      <c r="M91" s="280" t="s">
        <v>21</v>
      </c>
    </row>
    <row r="92" spans="1:13" ht="15">
      <c r="A92" s="859" t="s">
        <v>2143</v>
      </c>
      <c r="B92" s="860"/>
      <c r="C92" s="861"/>
      <c r="D92" s="861"/>
      <c r="E92" s="1112"/>
      <c r="F92" s="1113"/>
      <c r="G92" s="169"/>
      <c r="H92" s="169"/>
      <c r="I92" s="169"/>
      <c r="J92" s="169"/>
      <c r="K92" s="1112"/>
      <c r="L92" s="1112"/>
      <c r="M92" s="1121"/>
    </row>
    <row r="93" spans="1:13" ht="29.25" thickBot="1">
      <c r="A93" s="2174" t="s">
        <v>4091</v>
      </c>
      <c r="B93" s="862"/>
      <c r="C93" s="309" t="s">
        <v>25</v>
      </c>
      <c r="D93" s="451">
        <v>120</v>
      </c>
      <c r="E93" s="1117"/>
      <c r="F93" s="1118"/>
      <c r="G93" s="24">
        <f>+E93*F93</f>
        <v>0</v>
      </c>
      <c r="H93" s="24">
        <f>+E93+G93</f>
        <v>0</v>
      </c>
      <c r="I93" s="24">
        <f>+E93*D93</f>
        <v>0</v>
      </c>
      <c r="J93" s="102">
        <f>+H93*D93</f>
        <v>0</v>
      </c>
      <c r="K93" s="1117"/>
      <c r="L93" s="1117"/>
      <c r="M93" s="1123"/>
    </row>
    <row r="94" spans="1:13" ht="15.75" thickBot="1">
      <c r="A94" s="863" t="s">
        <v>32</v>
      </c>
      <c r="B94" s="864"/>
      <c r="C94" s="542"/>
      <c r="D94" s="543"/>
      <c r="E94" s="1119"/>
      <c r="F94" s="1120"/>
      <c r="G94" s="44"/>
      <c r="H94" s="44"/>
      <c r="I94" s="116">
        <f>SUM(I93)</f>
        <v>0</v>
      </c>
      <c r="J94" s="116">
        <f>SUM(J93)</f>
        <v>0</v>
      </c>
      <c r="K94" s="1119"/>
      <c r="L94" s="1119"/>
      <c r="M94" s="1124"/>
    </row>
    <row r="95" spans="1:13" ht="15">
      <c r="A95" s="45"/>
      <c r="B95" s="46"/>
      <c r="C95" s="47"/>
      <c r="D95" s="48"/>
    </row>
    <row r="96" spans="1:13" ht="15">
      <c r="A96" s="45"/>
      <c r="B96" s="46"/>
      <c r="C96" s="47"/>
      <c r="D96" s="48"/>
    </row>
    <row r="97" spans="1:13" ht="15">
      <c r="A97" s="312" t="s">
        <v>2166</v>
      </c>
      <c r="B97" s="715"/>
      <c r="C97" s="715"/>
      <c r="D97" s="715"/>
    </row>
    <row r="98" spans="1:13" ht="30">
      <c r="A98" s="443" t="s">
        <v>9</v>
      </c>
      <c r="B98" s="444" t="s">
        <v>10</v>
      </c>
      <c r="C98" s="11" t="s">
        <v>11</v>
      </c>
      <c r="D98" s="12" t="s">
        <v>12</v>
      </c>
      <c r="E98" s="13" t="s">
        <v>13</v>
      </c>
      <c r="F98" s="213" t="s">
        <v>14</v>
      </c>
      <c r="G98" s="574" t="s">
        <v>15</v>
      </c>
      <c r="H98" s="574" t="s">
        <v>16</v>
      </c>
      <c r="I98" s="574" t="s">
        <v>17</v>
      </c>
      <c r="J98" s="708" t="s">
        <v>18</v>
      </c>
      <c r="K98" s="278" t="s">
        <v>19</v>
      </c>
      <c r="L98" s="709" t="s">
        <v>20</v>
      </c>
      <c r="M98" s="280" t="s">
        <v>21</v>
      </c>
    </row>
    <row r="99" spans="1:13" ht="15">
      <c r="A99" s="2109" t="s">
        <v>2147</v>
      </c>
      <c r="B99" s="2110"/>
      <c r="C99" s="54"/>
      <c r="D99" s="55"/>
      <c r="E99" s="1112"/>
      <c r="F99" s="1113"/>
      <c r="G99" s="169"/>
      <c r="H99" s="169"/>
      <c r="I99" s="169"/>
      <c r="J99" s="169"/>
      <c r="K99" s="1112"/>
      <c r="L99" s="1112"/>
      <c r="M99" s="1121"/>
    </row>
    <row r="100" spans="1:13" ht="99.75">
      <c r="A100" s="802"/>
      <c r="B100" s="196" t="s">
        <v>2148</v>
      </c>
      <c r="C100" s="64" t="s">
        <v>52</v>
      </c>
      <c r="D100" s="185">
        <v>30</v>
      </c>
      <c r="E100" s="1117"/>
      <c r="F100" s="1118"/>
      <c r="G100" s="24">
        <f>+E100*F100</f>
        <v>0</v>
      </c>
      <c r="H100" s="24">
        <f>+E100+G100</f>
        <v>0</v>
      </c>
      <c r="I100" s="24">
        <f>+E100*D100</f>
        <v>0</v>
      </c>
      <c r="J100" s="102">
        <f>+H100*D100</f>
        <v>0</v>
      </c>
      <c r="K100" s="1117"/>
      <c r="L100" s="1117"/>
      <c r="M100" s="1123"/>
    </row>
    <row r="101" spans="1:13" ht="15">
      <c r="A101" s="452" t="s">
        <v>32</v>
      </c>
      <c r="B101" s="453"/>
      <c r="C101" s="40"/>
      <c r="D101" s="41"/>
      <c r="E101" s="1119"/>
      <c r="F101" s="1120"/>
      <c r="G101" s="44"/>
      <c r="H101" s="44"/>
      <c r="I101" s="116">
        <f>SUM(I100)</f>
        <v>0</v>
      </c>
      <c r="J101" s="116">
        <f>SUM(J100)</f>
        <v>0</v>
      </c>
      <c r="K101" s="1119"/>
      <c r="L101" s="1119"/>
      <c r="M101" s="1124"/>
    </row>
    <row r="102" spans="1:13" ht="15">
      <c r="A102" s="45"/>
      <c r="B102" s="46"/>
      <c r="C102" s="47"/>
      <c r="D102" s="48"/>
    </row>
    <row r="103" spans="1:13" ht="15">
      <c r="A103" s="45"/>
      <c r="B103" s="46"/>
      <c r="C103" s="47"/>
      <c r="D103" s="48"/>
    </row>
    <row r="104" spans="1:13" ht="15">
      <c r="A104" s="371" t="s">
        <v>2176</v>
      </c>
      <c r="B104" s="139"/>
      <c r="C104" s="66"/>
      <c r="D104" s="842"/>
    </row>
    <row r="105" spans="1:13" ht="30">
      <c r="A105" s="393" t="s">
        <v>9</v>
      </c>
      <c r="B105" s="394" t="s">
        <v>10</v>
      </c>
      <c r="C105" s="394" t="s">
        <v>11</v>
      </c>
      <c r="D105" s="395" t="s">
        <v>12</v>
      </c>
      <c r="E105" s="13" t="s">
        <v>13</v>
      </c>
      <c r="F105" s="213" t="s">
        <v>14</v>
      </c>
      <c r="G105" s="574" t="s">
        <v>15</v>
      </c>
      <c r="H105" s="574" t="s">
        <v>16</v>
      </c>
      <c r="I105" s="574" t="s">
        <v>17</v>
      </c>
      <c r="J105" s="708" t="s">
        <v>18</v>
      </c>
      <c r="K105" s="278" t="s">
        <v>19</v>
      </c>
      <c r="L105" s="709" t="s">
        <v>20</v>
      </c>
      <c r="M105" s="280" t="s">
        <v>21</v>
      </c>
    </row>
    <row r="106" spans="1:13" ht="15">
      <c r="A106" s="437" t="s">
        <v>2150</v>
      </c>
      <c r="B106" s="403"/>
      <c r="C106" s="759"/>
      <c r="D106" s="759"/>
      <c r="E106" s="1112"/>
      <c r="F106" s="1113"/>
      <c r="G106" s="169"/>
      <c r="H106" s="169"/>
      <c r="I106" s="169"/>
      <c r="J106" s="169"/>
      <c r="K106" s="1112"/>
      <c r="L106" s="1112"/>
      <c r="M106" s="1121"/>
    </row>
    <row r="107" spans="1:13" ht="99.75">
      <c r="A107" s="865" t="s">
        <v>2150</v>
      </c>
      <c r="B107" s="500" t="s">
        <v>2151</v>
      </c>
      <c r="C107" s="21" t="s">
        <v>25</v>
      </c>
      <c r="D107" s="21">
        <v>5</v>
      </c>
      <c r="E107" s="1115"/>
      <c r="F107" s="1116"/>
      <c r="G107" s="24">
        <f>+E107*F107</f>
        <v>0</v>
      </c>
      <c r="H107" s="24">
        <f>+E107+G107</f>
        <v>0</v>
      </c>
      <c r="I107" s="24">
        <f>+E107*D107</f>
        <v>0</v>
      </c>
      <c r="J107" s="102">
        <f>+H107*D107</f>
        <v>0</v>
      </c>
      <c r="K107" s="1115"/>
      <c r="L107" s="1115"/>
      <c r="M107" s="1122"/>
    </row>
    <row r="108" spans="1:13" ht="85.5">
      <c r="A108" s="865" t="s">
        <v>2152</v>
      </c>
      <c r="B108" s="500" t="s">
        <v>2153</v>
      </c>
      <c r="C108" s="21" t="s">
        <v>25</v>
      </c>
      <c r="D108" s="21">
        <v>5</v>
      </c>
      <c r="E108" s="1115"/>
      <c r="F108" s="1116"/>
      <c r="G108" s="24">
        <f>+E108*F108</f>
        <v>0</v>
      </c>
      <c r="H108" s="24">
        <f>+E108+G108</f>
        <v>0</v>
      </c>
      <c r="I108" s="24">
        <f>+E108*D108</f>
        <v>0</v>
      </c>
      <c r="J108" s="102">
        <f>+H108*D108</f>
        <v>0</v>
      </c>
      <c r="K108" s="1115"/>
      <c r="L108" s="1115"/>
      <c r="M108" s="1122"/>
    </row>
    <row r="109" spans="1:13" ht="85.5">
      <c r="A109" s="866" t="s">
        <v>2154</v>
      </c>
      <c r="B109" s="490" t="s">
        <v>2155</v>
      </c>
      <c r="C109" s="34" t="s">
        <v>25</v>
      </c>
      <c r="D109" s="34">
        <v>5</v>
      </c>
      <c r="E109" s="1117"/>
      <c r="F109" s="1118"/>
      <c r="G109" s="24">
        <f>+E109*F109</f>
        <v>0</v>
      </c>
      <c r="H109" s="24">
        <f>+E109+G109</f>
        <v>0</v>
      </c>
      <c r="I109" s="24">
        <f>+E109*D109</f>
        <v>0</v>
      </c>
      <c r="J109" s="102">
        <f>+H109*D109</f>
        <v>0</v>
      </c>
      <c r="K109" s="1117"/>
      <c r="L109" s="1117"/>
      <c r="M109" s="1123"/>
    </row>
    <row r="110" spans="1:13" ht="15">
      <c r="A110" s="38" t="s">
        <v>32</v>
      </c>
      <c r="B110" s="39"/>
      <c r="C110" s="40"/>
      <c r="D110" s="41"/>
      <c r="E110" s="1119"/>
      <c r="F110" s="1120"/>
      <c r="G110" s="44"/>
      <c r="H110" s="44"/>
      <c r="I110" s="116">
        <f>SUM(I107:I109)</f>
        <v>0</v>
      </c>
      <c r="J110" s="116">
        <f>SUM(J107:J109)</f>
        <v>0</v>
      </c>
      <c r="K110" s="1119"/>
      <c r="L110" s="1119"/>
      <c r="M110" s="1124"/>
    </row>
    <row r="111" spans="1:13" ht="15">
      <c r="A111" s="45"/>
      <c r="B111" s="46"/>
      <c r="C111" s="47"/>
      <c r="D111" s="48"/>
    </row>
    <row r="112" spans="1:13" ht="15">
      <c r="A112" s="45"/>
      <c r="B112" s="46"/>
      <c r="C112" s="47"/>
      <c r="D112" s="48"/>
    </row>
    <row r="113" spans="1:13" ht="15">
      <c r="A113" s="367" t="s">
        <v>2181</v>
      </c>
      <c r="B113" s="5"/>
      <c r="C113" s="66"/>
      <c r="D113" s="66"/>
    </row>
    <row r="114" spans="1:13" ht="30.75" thickBot="1">
      <c r="A114" s="53" t="s">
        <v>9</v>
      </c>
      <c r="B114" s="11" t="s">
        <v>10</v>
      </c>
      <c r="C114" s="11" t="s">
        <v>11</v>
      </c>
      <c r="D114" s="12" t="s">
        <v>12</v>
      </c>
      <c r="E114" s="13" t="s">
        <v>13</v>
      </c>
      <c r="F114" s="213" t="s">
        <v>14</v>
      </c>
      <c r="G114" s="574" t="s">
        <v>15</v>
      </c>
      <c r="H114" s="574" t="s">
        <v>16</v>
      </c>
      <c r="I114" s="574" t="s">
        <v>17</v>
      </c>
      <c r="J114" s="708" t="s">
        <v>18</v>
      </c>
      <c r="K114" s="278" t="s">
        <v>19</v>
      </c>
      <c r="L114" s="709" t="s">
        <v>20</v>
      </c>
      <c r="M114" s="280" t="s">
        <v>21</v>
      </c>
    </row>
    <row r="115" spans="1:13" ht="42.75">
      <c r="A115" s="2523" t="s">
        <v>2157</v>
      </c>
      <c r="B115" s="1699" t="s">
        <v>3643</v>
      </c>
      <c r="C115" s="1700" t="s">
        <v>52</v>
      </c>
      <c r="D115" s="1698">
        <v>100</v>
      </c>
      <c r="E115" s="418"/>
      <c r="F115" s="1692"/>
      <c r="G115" s="1693"/>
      <c r="H115" s="1693"/>
      <c r="I115" s="1693"/>
      <c r="J115" s="1694"/>
      <c r="K115" s="1695"/>
      <c r="L115" s="1696"/>
      <c r="M115" s="1697"/>
    </row>
    <row r="116" spans="1:13" ht="43.5" thickBot="1">
      <c r="A116" s="2524"/>
      <c r="B116" s="867" t="s">
        <v>3644</v>
      </c>
      <c r="C116" s="340" t="s">
        <v>52</v>
      </c>
      <c r="D116" s="341">
        <v>100</v>
      </c>
      <c r="E116" s="1129"/>
      <c r="F116" s="1130"/>
      <c r="G116" s="248">
        <f>+E116*F116</f>
        <v>0</v>
      </c>
      <c r="H116" s="248">
        <f>+E116+G116</f>
        <v>0</v>
      </c>
      <c r="I116" s="248">
        <f>+E116*D116</f>
        <v>0</v>
      </c>
      <c r="J116" s="293">
        <f>+H116*D116</f>
        <v>0</v>
      </c>
      <c r="K116" s="1129"/>
      <c r="L116" s="1129"/>
      <c r="M116" s="1132"/>
    </row>
    <row r="117" spans="1:13" ht="15.75" thickBot="1">
      <c r="A117" s="38" t="s">
        <v>32</v>
      </c>
      <c r="B117" s="39"/>
      <c r="C117" s="40"/>
      <c r="D117" s="41"/>
      <c r="E117" s="1119"/>
      <c r="F117" s="1120"/>
      <c r="G117" s="44"/>
      <c r="H117" s="44"/>
      <c r="I117" s="116">
        <f>SUM(I116)</f>
        <v>0</v>
      </c>
      <c r="J117" s="116">
        <f>SUM(J116)</f>
        <v>0</v>
      </c>
      <c r="K117" s="1119"/>
      <c r="L117" s="1119"/>
      <c r="M117" s="1124"/>
    </row>
    <row r="120" spans="1:13" ht="15.75" thickBot="1">
      <c r="A120" s="188" t="s">
        <v>2192</v>
      </c>
      <c r="B120" s="273"/>
      <c r="C120" s="6"/>
      <c r="D120" s="6"/>
    </row>
    <row r="121" spans="1:13" ht="30.75" thickBot="1">
      <c r="A121" s="53" t="s">
        <v>9</v>
      </c>
      <c r="B121" s="11" t="s">
        <v>10</v>
      </c>
      <c r="C121" s="11" t="s">
        <v>11</v>
      </c>
      <c r="D121" s="12" t="s">
        <v>12</v>
      </c>
      <c r="E121" s="700" t="s">
        <v>13</v>
      </c>
      <c r="F121" s="213" t="s">
        <v>14</v>
      </c>
      <c r="G121" s="574" t="s">
        <v>15</v>
      </c>
      <c r="H121" s="574" t="s">
        <v>16</v>
      </c>
      <c r="I121" s="574" t="s">
        <v>17</v>
      </c>
      <c r="J121" s="708" t="s">
        <v>18</v>
      </c>
      <c r="K121" s="278" t="s">
        <v>19</v>
      </c>
      <c r="L121" s="709" t="s">
        <v>20</v>
      </c>
      <c r="M121" s="280" t="s">
        <v>21</v>
      </c>
    </row>
    <row r="122" spans="1:13" ht="57">
      <c r="A122" s="2204" t="s">
        <v>3557</v>
      </c>
      <c r="B122" s="2247" t="s">
        <v>3558</v>
      </c>
      <c r="C122" s="2175" t="s">
        <v>25</v>
      </c>
      <c r="D122" s="2175">
        <v>20</v>
      </c>
      <c r="E122" s="1112"/>
      <c r="F122" s="1113"/>
      <c r="G122" s="2206">
        <f t="shared" ref="G122:G124" si="4">+E122*F122</f>
        <v>0</v>
      </c>
      <c r="H122" s="2206">
        <f t="shared" ref="H122:H124" si="5">+E122+G122</f>
        <v>0</v>
      </c>
      <c r="I122" s="2206">
        <f t="shared" ref="I122:I124" si="6">+E122*D122</f>
        <v>0</v>
      </c>
      <c r="J122" s="2207">
        <f t="shared" ref="J122:J124" si="7">+H122*D122</f>
        <v>0</v>
      </c>
      <c r="K122" s="1112"/>
      <c r="L122" s="1112"/>
      <c r="M122" s="1112"/>
    </row>
    <row r="123" spans="1:13" ht="57">
      <c r="A123" s="2230" t="s">
        <v>3559</v>
      </c>
      <c r="B123" s="2247" t="s">
        <v>3560</v>
      </c>
      <c r="C123" s="343" t="s">
        <v>25</v>
      </c>
      <c r="D123" s="343">
        <v>3</v>
      </c>
      <c r="E123" s="1115"/>
      <c r="F123" s="1116"/>
      <c r="G123" s="780">
        <f t="shared" si="4"/>
        <v>0</v>
      </c>
      <c r="H123" s="780">
        <f t="shared" si="5"/>
        <v>0</v>
      </c>
      <c r="I123" s="780">
        <f t="shared" si="6"/>
        <v>0</v>
      </c>
      <c r="J123" s="789">
        <f t="shared" si="7"/>
        <v>0</v>
      </c>
      <c r="K123" s="1115"/>
      <c r="L123" s="1115"/>
      <c r="M123" s="1115"/>
    </row>
    <row r="124" spans="1:13" ht="15.75" thickBot="1">
      <c r="A124" s="2231" t="s">
        <v>3561</v>
      </c>
      <c r="B124" s="2248" t="s">
        <v>3562</v>
      </c>
      <c r="C124" s="2233" t="s">
        <v>25</v>
      </c>
      <c r="D124" s="2233">
        <v>20</v>
      </c>
      <c r="E124" s="1129"/>
      <c r="F124" s="1130"/>
      <c r="G124" s="780">
        <f t="shared" si="4"/>
        <v>0</v>
      </c>
      <c r="H124" s="780">
        <f t="shared" si="5"/>
        <v>0</v>
      </c>
      <c r="I124" s="780">
        <f t="shared" si="6"/>
        <v>0</v>
      </c>
      <c r="J124" s="789">
        <f t="shared" si="7"/>
        <v>0</v>
      </c>
      <c r="K124" s="1129"/>
      <c r="L124" s="1129"/>
      <c r="M124" s="1312"/>
    </row>
    <row r="125" spans="1:13" ht="15.75" thickBot="1">
      <c r="A125" s="38" t="s">
        <v>32</v>
      </c>
      <c r="B125" s="39"/>
      <c r="C125" s="40"/>
      <c r="D125" s="41"/>
      <c r="E125" s="1119"/>
      <c r="F125" s="1120"/>
      <c r="G125" s="187"/>
      <c r="H125" s="187"/>
      <c r="I125" s="116">
        <f>SUM(I122:I124)</f>
        <v>0</v>
      </c>
      <c r="J125" s="116">
        <f>SUM(J122:J124)</f>
        <v>0</v>
      </c>
      <c r="K125" s="1119"/>
      <c r="L125" s="1119"/>
      <c r="M125" s="1124"/>
    </row>
  </sheetData>
  <sheetProtection algorithmName="SHA-512" hashValue="pzpz8nYqHLx6OgAALzE85YunUy3muveNBWBa1zdJahObnSmCfz6CALlpiNk4BaQZ5X4oeJNOjFGtDvvjF1oLcg==" saltValue="h279rovIjdQDEbL8CINFng==" spinCount="100000" sheet="1" formatCells="0" formatColumns="0" formatRows="0" insertColumns="0" insertRows="0" insertHyperlinks="0" deleteColumns="0" deleteRows="0" sort="0" autoFilter="0" pivotTables="0"/>
  <mergeCells count="1">
    <mergeCell ref="A115:A116"/>
  </mergeCells>
  <pageMargins left="0.7" right="0.7" top="0.75" bottom="0.75" header="0.51180555555555496" footer="0.51180555555555496"/>
  <pageSetup paperSize="9" firstPageNumber="0" orientation="portrait" useFirstPageNumber="1"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AMK55"/>
  <sheetViews>
    <sheetView topLeftCell="A45" workbookViewId="0">
      <selection activeCell="M52" sqref="M52"/>
    </sheetView>
  </sheetViews>
  <sheetFormatPr defaultColWidth="3.875" defaultRowHeight="14.25"/>
  <cols>
    <col min="1" max="1" width="25.25" style="1" customWidth="1"/>
    <col min="2" max="2" width="26.25" style="1" customWidth="1"/>
    <col min="3" max="3" width="8" style="1" customWidth="1"/>
    <col min="4" max="4" width="5.875" style="1" customWidth="1"/>
    <col min="5" max="5" width="10.75" style="1110" customWidth="1"/>
    <col min="6" max="6" width="10.75" style="1111" customWidth="1"/>
    <col min="7" max="7" width="14.625" style="1" customWidth="1"/>
    <col min="8" max="8" width="15.25" style="1" customWidth="1"/>
    <col min="9" max="9" width="23.5" style="1" customWidth="1"/>
    <col min="10" max="10" width="23.625" style="1" customWidth="1"/>
    <col min="11" max="11" width="10.75" style="1110" customWidth="1"/>
    <col min="12" max="12" width="14.375" style="1110" customWidth="1"/>
    <col min="13" max="13" width="10.75" style="1110" customWidth="1"/>
    <col min="14" max="1025" width="3.875" style="1"/>
  </cols>
  <sheetData>
    <row r="1" spans="1:13" ht="15">
      <c r="A1" s="716" t="s">
        <v>2202</v>
      </c>
      <c r="B1" s="46"/>
      <c r="C1" s="47"/>
      <c r="D1" s="48"/>
    </row>
    <row r="2" spans="1:13" ht="30">
      <c r="A2" s="53" t="s">
        <v>9</v>
      </c>
      <c r="B2" s="11" t="s">
        <v>10</v>
      </c>
      <c r="C2" s="11" t="s">
        <v>11</v>
      </c>
      <c r="D2" s="12" t="s">
        <v>12</v>
      </c>
      <c r="E2" s="13" t="s">
        <v>13</v>
      </c>
      <c r="F2" s="213" t="s">
        <v>14</v>
      </c>
      <c r="G2" s="574" t="s">
        <v>15</v>
      </c>
      <c r="H2" s="574" t="s">
        <v>16</v>
      </c>
      <c r="I2" s="574" t="s">
        <v>17</v>
      </c>
      <c r="J2" s="708" t="s">
        <v>18</v>
      </c>
      <c r="K2" s="278" t="s">
        <v>19</v>
      </c>
      <c r="L2" s="709" t="s">
        <v>20</v>
      </c>
      <c r="M2" s="280" t="s">
        <v>21</v>
      </c>
    </row>
    <row r="3" spans="1:13" ht="59.25" customHeight="1">
      <c r="A3" s="143" t="s">
        <v>2159</v>
      </c>
      <c r="B3" s="2006"/>
      <c r="C3" s="168"/>
      <c r="D3" s="168"/>
      <c r="E3" s="1112"/>
      <c r="F3" s="1113"/>
      <c r="G3" s="169"/>
      <c r="H3" s="169"/>
      <c r="I3" s="169"/>
      <c r="J3" s="169"/>
      <c r="K3" s="1112"/>
      <c r="L3" s="1112"/>
      <c r="M3" s="1121"/>
    </row>
    <row r="4" spans="1:13" ht="108.75" customHeight="1">
      <c r="A4" s="833" t="s">
        <v>4057</v>
      </c>
      <c r="B4" s="60" t="s">
        <v>2160</v>
      </c>
      <c r="C4" s="61" t="s">
        <v>25</v>
      </c>
      <c r="D4" s="85">
        <v>1500</v>
      </c>
      <c r="E4" s="1115"/>
      <c r="F4" s="1116"/>
      <c r="G4" s="24">
        <f t="shared" ref="G4:G9" si="0">+E4*F4</f>
        <v>0</v>
      </c>
      <c r="H4" s="24">
        <f t="shared" ref="H4:H9" si="1">+E4+G4</f>
        <v>0</v>
      </c>
      <c r="I4" s="24">
        <f t="shared" ref="I4:I9" si="2">+E4*D4</f>
        <v>0</v>
      </c>
      <c r="J4" s="102">
        <f t="shared" ref="J4:J9" si="3">+H4*D4</f>
        <v>0</v>
      </c>
      <c r="K4" s="1115"/>
      <c r="L4" s="1115"/>
      <c r="M4" s="1122"/>
    </row>
    <row r="5" spans="1:13" ht="87.75" customHeight="1">
      <c r="A5" s="833" t="s">
        <v>4058</v>
      </c>
      <c r="B5" s="60" t="s">
        <v>2160</v>
      </c>
      <c r="C5" s="61" t="s">
        <v>25</v>
      </c>
      <c r="D5" s="85">
        <v>1100</v>
      </c>
      <c r="E5" s="1115"/>
      <c r="F5" s="1116"/>
      <c r="G5" s="24">
        <f t="shared" si="0"/>
        <v>0</v>
      </c>
      <c r="H5" s="24">
        <f t="shared" si="1"/>
        <v>0</v>
      </c>
      <c r="I5" s="24">
        <f t="shared" si="2"/>
        <v>0</v>
      </c>
      <c r="J5" s="102">
        <f t="shared" si="3"/>
        <v>0</v>
      </c>
      <c r="K5" s="1115"/>
      <c r="L5" s="1115"/>
      <c r="M5" s="1122"/>
    </row>
    <row r="6" spans="1:13" ht="79.5" customHeight="1">
      <c r="A6" s="833" t="s">
        <v>4059</v>
      </c>
      <c r="B6" s="60" t="s">
        <v>2160</v>
      </c>
      <c r="C6" s="61" t="s">
        <v>25</v>
      </c>
      <c r="D6" s="85">
        <v>1500</v>
      </c>
      <c r="E6" s="1115"/>
      <c r="F6" s="1116"/>
      <c r="G6" s="24">
        <f t="shared" si="0"/>
        <v>0</v>
      </c>
      <c r="H6" s="24">
        <f t="shared" si="1"/>
        <v>0</v>
      </c>
      <c r="I6" s="24">
        <f t="shared" si="2"/>
        <v>0</v>
      </c>
      <c r="J6" s="102">
        <f t="shared" si="3"/>
        <v>0</v>
      </c>
      <c r="K6" s="1115"/>
      <c r="L6" s="1115"/>
      <c r="M6" s="1122"/>
    </row>
    <row r="7" spans="1:13" ht="83.25" customHeight="1">
      <c r="A7" s="833" t="s">
        <v>4060</v>
      </c>
      <c r="B7" s="60" t="s">
        <v>2160</v>
      </c>
      <c r="C7" s="61" t="s">
        <v>25</v>
      </c>
      <c r="D7" s="85">
        <v>1500</v>
      </c>
      <c r="E7" s="1115"/>
      <c r="F7" s="1116"/>
      <c r="G7" s="24">
        <f t="shared" si="0"/>
        <v>0</v>
      </c>
      <c r="H7" s="24">
        <f t="shared" si="1"/>
        <v>0</v>
      </c>
      <c r="I7" s="24">
        <f t="shared" si="2"/>
        <v>0</v>
      </c>
      <c r="J7" s="102">
        <f t="shared" si="3"/>
        <v>0</v>
      </c>
      <c r="K7" s="1115"/>
      <c r="L7" s="1115"/>
      <c r="M7" s="1122"/>
    </row>
    <row r="8" spans="1:13" ht="83.25" customHeight="1">
      <c r="A8" s="833" t="s">
        <v>4061</v>
      </c>
      <c r="B8" s="60" t="s">
        <v>2160</v>
      </c>
      <c r="C8" s="61" t="s">
        <v>25</v>
      </c>
      <c r="D8" s="85">
        <v>500</v>
      </c>
      <c r="E8" s="1115"/>
      <c r="F8" s="1116"/>
      <c r="G8" s="24">
        <f t="shared" si="0"/>
        <v>0</v>
      </c>
      <c r="H8" s="24">
        <f t="shared" si="1"/>
        <v>0</v>
      </c>
      <c r="I8" s="24">
        <f t="shared" si="2"/>
        <v>0</v>
      </c>
      <c r="J8" s="102">
        <f t="shared" si="3"/>
        <v>0</v>
      </c>
      <c r="K8" s="1115"/>
      <c r="L8" s="1115"/>
      <c r="M8" s="1122"/>
    </row>
    <row r="9" spans="1:13" ht="93" customHeight="1">
      <c r="A9" s="834" t="s">
        <v>4062</v>
      </c>
      <c r="B9" s="184" t="s">
        <v>2160</v>
      </c>
      <c r="C9" s="64" t="s">
        <v>25</v>
      </c>
      <c r="D9" s="185">
        <v>350</v>
      </c>
      <c r="E9" s="1117"/>
      <c r="F9" s="1118"/>
      <c r="G9" s="24">
        <f t="shared" si="0"/>
        <v>0</v>
      </c>
      <c r="H9" s="24">
        <f t="shared" si="1"/>
        <v>0</v>
      </c>
      <c r="I9" s="24">
        <f t="shared" si="2"/>
        <v>0</v>
      </c>
      <c r="J9" s="102">
        <f t="shared" si="3"/>
        <v>0</v>
      </c>
      <c r="K9" s="1117"/>
      <c r="L9" s="1117"/>
      <c r="M9" s="1123"/>
    </row>
    <row r="10" spans="1:13" ht="15">
      <c r="A10" s="38" t="s">
        <v>32</v>
      </c>
      <c r="B10" s="39"/>
      <c r="C10" s="40"/>
      <c r="D10" s="41"/>
      <c r="E10" s="1119"/>
      <c r="F10" s="1120"/>
      <c r="G10" s="44"/>
      <c r="H10" s="44"/>
      <c r="I10" s="116">
        <f>SUM(I4:I9)</f>
        <v>0</v>
      </c>
      <c r="J10" s="116">
        <f>SUM(J4:J9)</f>
        <v>0</v>
      </c>
      <c r="K10" s="1119"/>
      <c r="L10" s="1119"/>
      <c r="M10" s="1124"/>
    </row>
    <row r="11" spans="1:13" ht="15">
      <c r="A11" s="45"/>
      <c r="B11" s="46"/>
      <c r="C11" s="47"/>
      <c r="D11" s="48"/>
    </row>
    <row r="12" spans="1:13" ht="15">
      <c r="A12" s="45"/>
      <c r="B12" s="46"/>
      <c r="C12" s="47"/>
      <c r="D12" s="48"/>
    </row>
    <row r="13" spans="1:13" ht="15">
      <c r="A13" s="716" t="s">
        <v>2203</v>
      </c>
      <c r="B13" s="189"/>
      <c r="C13" s="66"/>
      <c r="D13" s="66"/>
    </row>
    <row r="14" spans="1:13" ht="30">
      <c r="A14" s="53" t="s">
        <v>9</v>
      </c>
      <c r="B14" s="11" t="s">
        <v>10</v>
      </c>
      <c r="C14" s="11" t="s">
        <v>11</v>
      </c>
      <c r="D14" s="12" t="s">
        <v>12</v>
      </c>
      <c r="E14" s="13" t="s">
        <v>13</v>
      </c>
      <c r="F14" s="213" t="s">
        <v>14</v>
      </c>
      <c r="G14" s="574" t="s">
        <v>15</v>
      </c>
      <c r="H14" s="574" t="s">
        <v>16</v>
      </c>
      <c r="I14" s="574" t="s">
        <v>17</v>
      </c>
      <c r="J14" s="708" t="s">
        <v>18</v>
      </c>
      <c r="K14" s="278" t="s">
        <v>19</v>
      </c>
      <c r="L14" s="709" t="s">
        <v>20</v>
      </c>
      <c r="M14" s="280" t="s">
        <v>21</v>
      </c>
    </row>
    <row r="15" spans="1:13" ht="15">
      <c r="A15" s="143" t="s">
        <v>2159</v>
      </c>
      <c r="B15" s="194"/>
      <c r="C15" s="168"/>
      <c r="D15" s="168"/>
      <c r="E15" s="1112"/>
      <c r="F15" s="1113"/>
      <c r="G15" s="169"/>
      <c r="H15" s="169"/>
      <c r="I15" s="169"/>
      <c r="J15" s="169"/>
      <c r="K15" s="1112"/>
      <c r="L15" s="1112"/>
      <c r="M15" s="1121"/>
    </row>
    <row r="16" spans="1:13" ht="63.75" customHeight="1">
      <c r="B16" s="833" t="s">
        <v>2162</v>
      </c>
      <c r="C16" s="61" t="s">
        <v>25</v>
      </c>
      <c r="D16" s="85">
        <v>80</v>
      </c>
      <c r="E16" s="1115"/>
      <c r="F16" s="1116"/>
      <c r="G16" s="24">
        <f>+E16*F16</f>
        <v>0</v>
      </c>
      <c r="H16" s="24">
        <f>+E16+G16</f>
        <v>0</v>
      </c>
      <c r="I16" s="24">
        <f>+E16*D16</f>
        <v>0</v>
      </c>
      <c r="J16" s="102">
        <f>+H16*D16</f>
        <v>0</v>
      </c>
      <c r="K16" s="1115"/>
      <c r="L16" s="1115"/>
      <c r="M16" s="1122"/>
    </row>
    <row r="17" spans="1:13" ht="70.5" customHeight="1">
      <c r="B17" s="833" t="s">
        <v>2163</v>
      </c>
      <c r="C17" s="61" t="s">
        <v>25</v>
      </c>
      <c r="D17" s="85">
        <v>20</v>
      </c>
      <c r="E17" s="1115"/>
      <c r="F17" s="1116"/>
      <c r="G17" s="24">
        <f>+E17*F17</f>
        <v>0</v>
      </c>
      <c r="H17" s="24">
        <f>+E17+G17</f>
        <v>0</v>
      </c>
      <c r="I17" s="24">
        <f>+E17*D17</f>
        <v>0</v>
      </c>
      <c r="J17" s="102">
        <f>+H17*D17</f>
        <v>0</v>
      </c>
      <c r="K17" s="1115"/>
      <c r="L17" s="1115"/>
      <c r="M17" s="1122"/>
    </row>
    <row r="18" spans="1:13" ht="62.25" customHeight="1">
      <c r="B18" s="833" t="s">
        <v>2164</v>
      </c>
      <c r="C18" s="61" t="s">
        <v>25</v>
      </c>
      <c r="D18" s="85">
        <v>20</v>
      </c>
      <c r="E18" s="1115"/>
      <c r="F18" s="1116"/>
      <c r="G18" s="24">
        <f>+E18*F18</f>
        <v>0</v>
      </c>
      <c r="H18" s="24">
        <f>+E18+G18</f>
        <v>0</v>
      </c>
      <c r="I18" s="24">
        <f>+E18*D18</f>
        <v>0</v>
      </c>
      <c r="J18" s="102">
        <f>+H18*D18</f>
        <v>0</v>
      </c>
      <c r="K18" s="1115"/>
      <c r="L18" s="1115"/>
      <c r="M18" s="1122"/>
    </row>
    <row r="19" spans="1:13" ht="58.15" customHeight="1">
      <c r="B19" s="834" t="s">
        <v>2165</v>
      </c>
      <c r="C19" s="64" t="s">
        <v>25</v>
      </c>
      <c r="D19" s="185">
        <v>20</v>
      </c>
      <c r="E19" s="1117"/>
      <c r="F19" s="1118"/>
      <c r="G19" s="24">
        <f>+E19*F19</f>
        <v>0</v>
      </c>
      <c r="H19" s="24">
        <f>+E19+G19</f>
        <v>0</v>
      </c>
      <c r="I19" s="24">
        <f>+E19*D19</f>
        <v>0</v>
      </c>
      <c r="J19" s="102">
        <f>+H19*D19</f>
        <v>0</v>
      </c>
      <c r="K19" s="1117"/>
      <c r="L19" s="1117"/>
      <c r="M19" s="1123"/>
    </row>
    <row r="20" spans="1:13" ht="15">
      <c r="A20" s="38" t="s">
        <v>32</v>
      </c>
      <c r="B20" s="39"/>
      <c r="C20" s="40"/>
      <c r="D20" s="41"/>
      <c r="E20" s="1119"/>
      <c r="F20" s="1120"/>
      <c r="G20" s="44"/>
      <c r="H20" s="44"/>
      <c r="I20" s="116">
        <f>SUM(I16:I19)</f>
        <v>0</v>
      </c>
      <c r="J20" s="116">
        <f>SUM(J16:J19)</f>
        <v>0</v>
      </c>
      <c r="K20" s="1119"/>
      <c r="L20" s="1119"/>
      <c r="M20" s="1124"/>
    </row>
    <row r="21" spans="1:13">
      <c r="A21" s="835"/>
      <c r="B21" s="46"/>
      <c r="C21" s="47"/>
      <c r="D21" s="48"/>
    </row>
    <row r="22" spans="1:13">
      <c r="A22" s="835"/>
      <c r="B22" s="46"/>
      <c r="C22" s="47"/>
      <c r="D22" s="48"/>
    </row>
    <row r="23" spans="1:13" ht="15">
      <c r="A23" s="716" t="s">
        <v>2206</v>
      </c>
      <c r="B23" s="189"/>
      <c r="C23" s="66"/>
      <c r="D23" s="66"/>
    </row>
    <row r="24" spans="1:13" ht="30">
      <c r="A24" s="53" t="s">
        <v>9</v>
      </c>
      <c r="B24" s="11" t="s">
        <v>10</v>
      </c>
      <c r="C24" s="11" t="s">
        <v>11</v>
      </c>
      <c r="D24" s="12" t="s">
        <v>12</v>
      </c>
      <c r="E24" s="13" t="s">
        <v>13</v>
      </c>
      <c r="F24" s="213" t="s">
        <v>14</v>
      </c>
      <c r="G24" s="574" t="s">
        <v>15</v>
      </c>
      <c r="H24" s="574" t="s">
        <v>16</v>
      </c>
      <c r="I24" s="574" t="s">
        <v>17</v>
      </c>
      <c r="J24" s="708" t="s">
        <v>18</v>
      </c>
      <c r="K24" s="278" t="s">
        <v>19</v>
      </c>
      <c r="L24" s="709" t="s">
        <v>20</v>
      </c>
      <c r="M24" s="280" t="s">
        <v>21</v>
      </c>
    </row>
    <row r="25" spans="1:13" ht="36" customHeight="1">
      <c r="A25" s="2096" t="s">
        <v>2167</v>
      </c>
      <c r="B25" s="836"/>
      <c r="C25" s="2097"/>
      <c r="D25" s="2097"/>
      <c r="E25" s="1112"/>
      <c r="F25" s="1113"/>
      <c r="G25" s="169"/>
      <c r="H25" s="169"/>
      <c r="I25" s="169"/>
      <c r="J25" s="169"/>
      <c r="K25" s="1112"/>
      <c r="L25" s="1112"/>
      <c r="M25" s="1121"/>
    </row>
    <row r="26" spans="1:13" ht="31.5" customHeight="1">
      <c r="A26" s="192"/>
      <c r="B26" s="837" t="s">
        <v>2168</v>
      </c>
      <c r="C26" s="61" t="s">
        <v>25</v>
      </c>
      <c r="D26" s="85">
        <v>50</v>
      </c>
      <c r="E26" s="1115"/>
      <c r="F26" s="1116"/>
      <c r="G26" s="24">
        <f t="shared" ref="G26:G32" si="4">+E26*F26</f>
        <v>0</v>
      </c>
      <c r="H26" s="24">
        <f t="shared" ref="H26:H32" si="5">+E26+G26</f>
        <v>0</v>
      </c>
      <c r="I26" s="24">
        <f t="shared" ref="I26:I32" si="6">+E26*D26</f>
        <v>0</v>
      </c>
      <c r="J26" s="102">
        <f t="shared" ref="J26:J32" si="7">+H26*D26</f>
        <v>0</v>
      </c>
      <c r="K26" s="1115"/>
      <c r="L26" s="1115"/>
      <c r="M26" s="1122"/>
    </row>
    <row r="27" spans="1:13" ht="33.75" customHeight="1">
      <c r="A27" s="192"/>
      <c r="B27" s="837" t="s">
        <v>2169</v>
      </c>
      <c r="C27" s="61" t="s">
        <v>25</v>
      </c>
      <c r="D27" s="85">
        <v>50</v>
      </c>
      <c r="E27" s="1115"/>
      <c r="F27" s="1116"/>
      <c r="G27" s="24">
        <f t="shared" si="4"/>
        <v>0</v>
      </c>
      <c r="H27" s="24">
        <f t="shared" si="5"/>
        <v>0</v>
      </c>
      <c r="I27" s="24">
        <f t="shared" si="6"/>
        <v>0</v>
      </c>
      <c r="J27" s="102">
        <f t="shared" si="7"/>
        <v>0</v>
      </c>
      <c r="K27" s="1115"/>
      <c r="L27" s="1115"/>
      <c r="M27" s="1122"/>
    </row>
    <row r="28" spans="1:13" ht="39" customHeight="1">
      <c r="A28" s="192"/>
      <c r="B28" s="837" t="s">
        <v>2170</v>
      </c>
      <c r="C28" s="61" t="s">
        <v>25</v>
      </c>
      <c r="D28" s="85">
        <v>50</v>
      </c>
      <c r="E28" s="1115"/>
      <c r="F28" s="1116"/>
      <c r="G28" s="24">
        <f t="shared" si="4"/>
        <v>0</v>
      </c>
      <c r="H28" s="24">
        <f t="shared" si="5"/>
        <v>0</v>
      </c>
      <c r="I28" s="24">
        <f t="shared" si="6"/>
        <v>0</v>
      </c>
      <c r="J28" s="102">
        <f t="shared" si="7"/>
        <v>0</v>
      </c>
      <c r="K28" s="1115"/>
      <c r="L28" s="1115"/>
      <c r="M28" s="1122"/>
    </row>
    <row r="29" spans="1:13" ht="29.25" customHeight="1">
      <c r="A29" s="192"/>
      <c r="B29" s="837" t="s">
        <v>2171</v>
      </c>
      <c r="C29" s="61" t="s">
        <v>25</v>
      </c>
      <c r="D29" s="85">
        <v>50</v>
      </c>
      <c r="E29" s="1115"/>
      <c r="F29" s="1116"/>
      <c r="G29" s="24">
        <f t="shared" si="4"/>
        <v>0</v>
      </c>
      <c r="H29" s="24">
        <f t="shared" si="5"/>
        <v>0</v>
      </c>
      <c r="I29" s="24">
        <f t="shared" si="6"/>
        <v>0</v>
      </c>
      <c r="J29" s="102">
        <f t="shared" si="7"/>
        <v>0</v>
      </c>
      <c r="K29" s="1115"/>
      <c r="L29" s="1115"/>
      <c r="M29" s="1122"/>
    </row>
    <row r="30" spans="1:13" ht="27.75" customHeight="1">
      <c r="A30" s="192"/>
      <c r="B30" s="837" t="s">
        <v>2172</v>
      </c>
      <c r="C30" s="61" t="s">
        <v>25</v>
      </c>
      <c r="D30" s="85">
        <v>50</v>
      </c>
      <c r="E30" s="1115"/>
      <c r="F30" s="1116"/>
      <c r="G30" s="24">
        <f t="shared" si="4"/>
        <v>0</v>
      </c>
      <c r="H30" s="24">
        <f t="shared" si="5"/>
        <v>0</v>
      </c>
      <c r="I30" s="24">
        <f t="shared" si="6"/>
        <v>0</v>
      </c>
      <c r="J30" s="102">
        <f t="shared" si="7"/>
        <v>0</v>
      </c>
      <c r="K30" s="1115"/>
      <c r="L30" s="1115"/>
      <c r="M30" s="1122"/>
    </row>
    <row r="31" spans="1:13" ht="43.5" customHeight="1">
      <c r="A31" s="192"/>
      <c r="B31" s="837" t="s">
        <v>2173</v>
      </c>
      <c r="C31" s="61" t="s">
        <v>25</v>
      </c>
      <c r="D31" s="85">
        <v>50</v>
      </c>
      <c r="E31" s="1115"/>
      <c r="F31" s="1116"/>
      <c r="G31" s="24">
        <f t="shared" si="4"/>
        <v>0</v>
      </c>
      <c r="H31" s="24">
        <f t="shared" si="5"/>
        <v>0</v>
      </c>
      <c r="I31" s="24">
        <f t="shared" si="6"/>
        <v>0</v>
      </c>
      <c r="J31" s="102">
        <f t="shared" si="7"/>
        <v>0</v>
      </c>
      <c r="K31" s="1115"/>
      <c r="L31" s="1115"/>
      <c r="M31" s="1122"/>
    </row>
    <row r="32" spans="1:13" ht="48" customHeight="1">
      <c r="A32" s="192"/>
      <c r="B32" s="837" t="s">
        <v>2174</v>
      </c>
      <c r="C32" s="61" t="s">
        <v>25</v>
      </c>
      <c r="D32" s="85">
        <v>50</v>
      </c>
      <c r="E32" s="1115"/>
      <c r="F32" s="1116"/>
      <c r="G32" s="24">
        <f t="shared" si="4"/>
        <v>0</v>
      </c>
      <c r="H32" s="24">
        <f t="shared" si="5"/>
        <v>0</v>
      </c>
      <c r="I32" s="24">
        <f t="shared" si="6"/>
        <v>0</v>
      </c>
      <c r="J32" s="102">
        <f t="shared" si="7"/>
        <v>0</v>
      </c>
      <c r="K32" s="1115"/>
      <c r="L32" s="1115"/>
      <c r="M32" s="1122"/>
    </row>
    <row r="33" spans="1:13" ht="81" customHeight="1">
      <c r="A33" s="2098" t="s">
        <v>2175</v>
      </c>
      <c r="B33" s="2099"/>
      <c r="C33" s="2100"/>
      <c r="D33" s="2100"/>
      <c r="E33" s="1115"/>
      <c r="F33" s="1116"/>
      <c r="G33" s="192"/>
      <c r="H33" s="192"/>
      <c r="I33" s="192"/>
      <c r="J33" s="192"/>
      <c r="K33" s="1115"/>
      <c r="L33" s="1115"/>
      <c r="M33" s="1122"/>
    </row>
    <row r="34" spans="1:13" ht="28.5">
      <c r="A34" s="192"/>
      <c r="B34" s="837" t="s">
        <v>3576</v>
      </c>
      <c r="C34" s="61" t="s">
        <v>25</v>
      </c>
      <c r="D34" s="85">
        <v>2</v>
      </c>
      <c r="E34" s="1115"/>
      <c r="F34" s="1116"/>
      <c r="G34" s="24">
        <f>+E34*F34</f>
        <v>0</v>
      </c>
      <c r="H34" s="24">
        <f>+E34+G34</f>
        <v>0</v>
      </c>
      <c r="I34" s="24">
        <f>+E34*D34</f>
        <v>0</v>
      </c>
      <c r="J34" s="102">
        <f>+H34*D34</f>
        <v>0</v>
      </c>
      <c r="K34" s="1115"/>
      <c r="L34" s="1115"/>
      <c r="M34" s="1122"/>
    </row>
    <row r="35" spans="1:13" ht="28.5">
      <c r="A35" s="192"/>
      <c r="B35" s="837" t="s">
        <v>3575</v>
      </c>
      <c r="C35" s="61" t="s">
        <v>25</v>
      </c>
      <c r="D35" s="85">
        <v>2</v>
      </c>
      <c r="E35" s="1115"/>
      <c r="F35" s="1116"/>
      <c r="G35" s="24">
        <f>+E35*F35</f>
        <v>0</v>
      </c>
      <c r="H35" s="24">
        <f>+E35+G35</f>
        <v>0</v>
      </c>
      <c r="I35" s="24">
        <f>+E35*D35</f>
        <v>0</v>
      </c>
      <c r="J35" s="102">
        <f>+H35*D35</f>
        <v>0</v>
      </c>
      <c r="K35" s="1115"/>
      <c r="L35" s="1115"/>
      <c r="M35" s="1122"/>
    </row>
    <row r="36" spans="1:13" ht="28.5">
      <c r="A36" s="186"/>
      <c r="B36" s="838" t="s">
        <v>3577</v>
      </c>
      <c r="C36" s="64" t="s">
        <v>25</v>
      </c>
      <c r="D36" s="185">
        <v>2</v>
      </c>
      <c r="E36" s="1117"/>
      <c r="F36" s="1118"/>
      <c r="G36" s="24">
        <f>+E36*F36</f>
        <v>0</v>
      </c>
      <c r="H36" s="24">
        <f>+E36+G36</f>
        <v>0</v>
      </c>
      <c r="I36" s="24">
        <f>+E36*D36</f>
        <v>0</v>
      </c>
      <c r="J36" s="102">
        <f>+H36*D36</f>
        <v>0</v>
      </c>
      <c r="K36" s="1117"/>
      <c r="L36" s="1117"/>
      <c r="M36" s="1123"/>
    </row>
    <row r="37" spans="1:13" ht="15">
      <c r="A37" s="38" t="s">
        <v>32</v>
      </c>
      <c r="B37" s="39"/>
      <c r="C37" s="40"/>
      <c r="D37" s="41"/>
      <c r="E37" s="1119"/>
      <c r="F37" s="1120"/>
      <c r="G37" s="44"/>
      <c r="H37" s="44"/>
      <c r="I37" s="116">
        <f>SUM(I26:I36)</f>
        <v>0</v>
      </c>
      <c r="J37" s="116">
        <f>SUM(J26:J36)</f>
        <v>0</v>
      </c>
      <c r="K37" s="1119"/>
      <c r="L37" s="1119"/>
      <c r="M37" s="1124"/>
    </row>
    <row r="38" spans="1:13">
      <c r="A38" s="839"/>
      <c r="B38" s="46"/>
      <c r="C38" s="47"/>
      <c r="D38" s="48"/>
    </row>
    <row r="39" spans="1:13">
      <c r="A39" s="839"/>
      <c r="B39" s="46"/>
      <c r="C39" s="47"/>
      <c r="D39" s="48"/>
    </row>
    <row r="40" spans="1:13" ht="15">
      <c r="A40" s="716" t="s">
        <v>2210</v>
      </c>
      <c r="B40" s="189"/>
      <c r="C40" s="66"/>
      <c r="D40" s="66"/>
    </row>
    <row r="41" spans="1:13" ht="30">
      <c r="A41" s="53" t="s">
        <v>9</v>
      </c>
      <c r="B41" s="11" t="s">
        <v>10</v>
      </c>
      <c r="C41" s="11" t="s">
        <v>11</v>
      </c>
      <c r="D41" s="12" t="s">
        <v>12</v>
      </c>
      <c r="E41" s="13" t="s">
        <v>13</v>
      </c>
      <c r="F41" s="213" t="s">
        <v>14</v>
      </c>
      <c r="G41" s="574" t="s">
        <v>15</v>
      </c>
      <c r="H41" s="574" t="s">
        <v>16</v>
      </c>
      <c r="I41" s="574" t="s">
        <v>17</v>
      </c>
      <c r="J41" s="708" t="s">
        <v>18</v>
      </c>
      <c r="K41" s="278" t="s">
        <v>19</v>
      </c>
      <c r="L41" s="709" t="s">
        <v>20</v>
      </c>
      <c r="M41" s="280" t="s">
        <v>21</v>
      </c>
    </row>
    <row r="42" spans="1:13" ht="30">
      <c r="A42" s="304" t="s">
        <v>2177</v>
      </c>
      <c r="B42" s="194"/>
      <c r="C42" s="201"/>
      <c r="D42" s="201"/>
      <c r="E42" s="1112"/>
      <c r="F42" s="1113"/>
      <c r="G42" s="169"/>
      <c r="H42" s="169"/>
      <c r="I42" s="169"/>
      <c r="J42" s="169"/>
      <c r="K42" s="1112"/>
      <c r="L42" s="1112"/>
      <c r="M42" s="1121"/>
    </row>
    <row r="43" spans="1:13" ht="59.25" customHeight="1">
      <c r="A43" s="192"/>
      <c r="B43" s="837" t="s">
        <v>2178</v>
      </c>
      <c r="C43" s="61" t="s">
        <v>25</v>
      </c>
      <c r="D43" s="85">
        <v>2</v>
      </c>
      <c r="E43" s="1115"/>
      <c r="F43" s="1116"/>
      <c r="G43" s="24">
        <f>+E43*F43</f>
        <v>0</v>
      </c>
      <c r="H43" s="24">
        <f>+E43+G43</f>
        <v>0</v>
      </c>
      <c r="I43" s="24">
        <f>+E43*D43</f>
        <v>0</v>
      </c>
      <c r="J43" s="102">
        <f>+H43*D43</f>
        <v>0</v>
      </c>
      <c r="K43" s="1115"/>
      <c r="L43" s="1115"/>
      <c r="M43" s="1122"/>
    </row>
    <row r="44" spans="1:13" ht="56.25" customHeight="1">
      <c r="A44" s="192"/>
      <c r="B44" s="837" t="s">
        <v>2179</v>
      </c>
      <c r="C44" s="61" t="s">
        <v>25</v>
      </c>
      <c r="D44" s="85">
        <v>2</v>
      </c>
      <c r="E44" s="1115"/>
      <c r="F44" s="1116"/>
      <c r="G44" s="24">
        <f>+E44*F44</f>
        <v>0</v>
      </c>
      <c r="H44" s="24">
        <f>+E44+G44</f>
        <v>0</v>
      </c>
      <c r="I44" s="24">
        <f>+E44*D44</f>
        <v>0</v>
      </c>
      <c r="J44" s="102">
        <f>+H44*D44</f>
        <v>0</v>
      </c>
      <c r="K44" s="1115"/>
      <c r="L44" s="1115"/>
      <c r="M44" s="1122"/>
    </row>
    <row r="45" spans="1:13" ht="63.75" customHeight="1">
      <c r="A45" s="186"/>
      <c r="B45" s="838" t="s">
        <v>2180</v>
      </c>
      <c r="C45" s="64" t="s">
        <v>25</v>
      </c>
      <c r="D45" s="185">
        <v>2</v>
      </c>
      <c r="E45" s="1117"/>
      <c r="F45" s="1118"/>
      <c r="G45" s="24">
        <f>+E45*F45</f>
        <v>0</v>
      </c>
      <c r="H45" s="24">
        <f>+E45+G45</f>
        <v>0</v>
      </c>
      <c r="I45" s="24">
        <f>+E45*D45</f>
        <v>0</v>
      </c>
      <c r="J45" s="102">
        <f>+H45*D45</f>
        <v>0</v>
      </c>
      <c r="K45" s="1117"/>
      <c r="L45" s="1117"/>
      <c r="M45" s="1123"/>
    </row>
    <row r="46" spans="1:13" ht="15">
      <c r="A46" s="38" t="s">
        <v>32</v>
      </c>
      <c r="B46" s="39"/>
      <c r="C46" s="40"/>
      <c r="D46" s="41"/>
      <c r="E46" s="1119"/>
      <c r="F46" s="1120"/>
      <c r="G46" s="44"/>
      <c r="H46" s="44"/>
      <c r="I46" s="116">
        <f>SUM(I43:I45)</f>
        <v>0</v>
      </c>
      <c r="J46" s="116">
        <f>SUM(J43:J45)</f>
        <v>0</v>
      </c>
      <c r="K46" s="1119"/>
      <c r="L46" s="1119"/>
      <c r="M46" s="1124"/>
    </row>
    <row r="49" spans="1:13" ht="15.75" thickBot="1">
      <c r="A49" s="716" t="s">
        <v>2211</v>
      </c>
      <c r="B49" s="189"/>
      <c r="C49" s="66"/>
      <c r="D49" s="66"/>
    </row>
    <row r="50" spans="1:13" ht="30.75" thickBot="1">
      <c r="A50" s="53" t="s">
        <v>9</v>
      </c>
      <c r="B50" s="11" t="s">
        <v>10</v>
      </c>
      <c r="C50" s="11" t="s">
        <v>11</v>
      </c>
      <c r="D50" s="12" t="s">
        <v>12</v>
      </c>
      <c r="E50" s="13" t="s">
        <v>13</v>
      </c>
      <c r="F50" s="213" t="s">
        <v>14</v>
      </c>
      <c r="G50" s="574" t="s">
        <v>15</v>
      </c>
      <c r="H50" s="574" t="s">
        <v>16</v>
      </c>
      <c r="I50" s="574" t="s">
        <v>17</v>
      </c>
      <c r="J50" s="708" t="s">
        <v>18</v>
      </c>
      <c r="K50" s="278" t="s">
        <v>19</v>
      </c>
      <c r="L50" s="709" t="s">
        <v>20</v>
      </c>
      <c r="M50" s="280" t="s">
        <v>21</v>
      </c>
    </row>
    <row r="51" spans="1:13" ht="105">
      <c r="A51" s="304" t="s">
        <v>3578</v>
      </c>
      <c r="B51" s="1686" t="s">
        <v>4055</v>
      </c>
      <c r="C51" s="201"/>
      <c r="D51" s="201"/>
      <c r="E51" s="1112"/>
      <c r="F51" s="1113"/>
      <c r="G51" s="169"/>
      <c r="H51" s="169"/>
      <c r="I51" s="169"/>
      <c r="J51" s="169"/>
      <c r="K51" s="1112"/>
      <c r="L51" s="1112"/>
      <c r="M51" s="1121"/>
    </row>
    <row r="52" spans="1:13" ht="15">
      <c r="A52" s="192"/>
      <c r="B52" s="1685" t="s">
        <v>3588</v>
      </c>
      <c r="C52" s="61" t="s">
        <v>25</v>
      </c>
      <c r="D52" s="85">
        <v>50</v>
      </c>
      <c r="E52" s="1115"/>
      <c r="F52" s="1116"/>
      <c r="G52" s="24">
        <f>+E52*F52</f>
        <v>0</v>
      </c>
      <c r="H52" s="24">
        <f>+E52+G52</f>
        <v>0</v>
      </c>
      <c r="I52" s="24">
        <f>+E52*D52</f>
        <v>0</v>
      </c>
      <c r="J52" s="102">
        <f>+H52*D52</f>
        <v>0</v>
      </c>
      <c r="K52" s="1115"/>
      <c r="L52" s="1115"/>
      <c r="M52" s="1122"/>
    </row>
    <row r="53" spans="1:13" ht="15">
      <c r="A53" s="192"/>
      <c r="B53" s="1687" t="s">
        <v>3589</v>
      </c>
      <c r="C53" s="61" t="s">
        <v>25</v>
      </c>
      <c r="D53" s="85">
        <v>50</v>
      </c>
      <c r="E53" s="1115"/>
      <c r="F53" s="1116"/>
      <c r="G53" s="24">
        <f>+E53*F53</f>
        <v>0</v>
      </c>
      <c r="H53" s="24">
        <f>+E53+G53</f>
        <v>0</v>
      </c>
      <c r="I53" s="24">
        <f>+E53*D53</f>
        <v>0</v>
      </c>
      <c r="J53" s="102">
        <f>+H53*D53</f>
        <v>0</v>
      </c>
      <c r="K53" s="1115"/>
      <c r="L53" s="1115"/>
      <c r="M53" s="1122"/>
    </row>
    <row r="54" spans="1:13" ht="15.75" thickBot="1">
      <c r="A54" s="192"/>
      <c r="B54" s="1684" t="s">
        <v>3590</v>
      </c>
      <c r="C54" s="61" t="s">
        <v>25</v>
      </c>
      <c r="D54" s="85">
        <v>50</v>
      </c>
      <c r="E54" s="1115"/>
      <c r="F54" s="1116"/>
      <c r="G54" s="24">
        <f>+E54*F54</f>
        <v>0</v>
      </c>
      <c r="H54" s="24">
        <f>+E54+G54</f>
        <v>0</v>
      </c>
      <c r="I54" s="24">
        <f>+E54*D54</f>
        <v>0</v>
      </c>
      <c r="J54" s="102">
        <f>+H54*D54</f>
        <v>0</v>
      </c>
      <c r="K54" s="1115"/>
      <c r="L54" s="1115"/>
      <c r="M54" s="1122"/>
    </row>
    <row r="55" spans="1:13" ht="15.75" thickBot="1">
      <c r="A55" s="38" t="s">
        <v>32</v>
      </c>
      <c r="B55" s="39"/>
      <c r="C55" s="40"/>
      <c r="D55" s="41"/>
      <c r="E55" s="1119"/>
      <c r="F55" s="1120"/>
      <c r="G55" s="44"/>
      <c r="H55" s="44"/>
      <c r="I55" s="116">
        <f>SUM(I52:I54)</f>
        <v>0</v>
      </c>
      <c r="J55" s="116">
        <f>SUM(J52:J54)</f>
        <v>0</v>
      </c>
      <c r="K55" s="1119"/>
      <c r="L55" s="1119"/>
      <c r="M55" s="1124"/>
    </row>
  </sheetData>
  <sheetProtection algorithmName="SHA-512" hashValue="9DaZwJZCL+BnO0KoycVjtHH9wnHHq3m+qesdV0IwcuNz/RmKEurxLhvZmMZyXhu3Qv0DYKZe93rlfW8A/6p41w==" saltValue="2ueymYfe2H/ql9Hc1te1iw=="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30"/>
  <dimension ref="A1:AMK745"/>
  <sheetViews>
    <sheetView topLeftCell="A359" zoomScale="87" zoomScaleNormal="87" workbookViewId="0">
      <selection activeCell="M360" sqref="M360"/>
    </sheetView>
  </sheetViews>
  <sheetFormatPr defaultColWidth="3.875" defaultRowHeight="14.25"/>
  <cols>
    <col min="1" max="1" width="35.5" style="1" customWidth="1"/>
    <col min="2" max="2" width="54.25" style="1" customWidth="1"/>
    <col min="3" max="3" width="8.5" style="2" customWidth="1"/>
    <col min="4" max="4" width="9.25" style="2" customWidth="1"/>
    <col min="5" max="5" width="10.75" style="1110" customWidth="1"/>
    <col min="6" max="6" width="10.75" style="1111" customWidth="1"/>
    <col min="7" max="8" width="10.75" style="1" customWidth="1"/>
    <col min="9" max="9" width="22.125" style="1" customWidth="1"/>
    <col min="10" max="10" width="22.875" style="1" customWidth="1"/>
    <col min="11" max="11" width="10.75" style="1110" customWidth="1"/>
    <col min="12" max="12" width="15" style="1110" customWidth="1"/>
    <col min="13" max="13" width="10.75" style="1110" customWidth="1"/>
    <col min="14" max="1025" width="3.875" style="1"/>
  </cols>
  <sheetData>
    <row r="1" spans="1:13" ht="15">
      <c r="A1" s="716" t="s">
        <v>2217</v>
      </c>
      <c r="B1" s="189"/>
      <c r="C1" s="6"/>
      <c r="D1" s="6"/>
    </row>
    <row r="2" spans="1:13" ht="30">
      <c r="A2" s="53" t="s">
        <v>9</v>
      </c>
      <c r="B2" s="11" t="s">
        <v>10</v>
      </c>
      <c r="C2" s="11" t="s">
        <v>11</v>
      </c>
      <c r="D2" s="12" t="s">
        <v>12</v>
      </c>
      <c r="E2" s="13" t="s">
        <v>13</v>
      </c>
      <c r="F2" s="213" t="s">
        <v>14</v>
      </c>
      <c r="G2" s="574" t="s">
        <v>15</v>
      </c>
      <c r="H2" s="574" t="s">
        <v>16</v>
      </c>
      <c r="I2" s="574" t="s">
        <v>17</v>
      </c>
      <c r="J2" s="708" t="s">
        <v>18</v>
      </c>
      <c r="K2" s="278" t="s">
        <v>19</v>
      </c>
      <c r="L2" s="709" t="s">
        <v>20</v>
      </c>
      <c r="M2" s="280" t="s">
        <v>21</v>
      </c>
    </row>
    <row r="3" spans="1:13" ht="39.75" customHeight="1">
      <c r="A3" s="304" t="s">
        <v>3579</v>
      </c>
      <c r="B3" s="194"/>
      <c r="C3" s="17"/>
      <c r="D3" s="17"/>
      <c r="E3" s="1112"/>
      <c r="F3" s="1113"/>
      <c r="G3" s="169"/>
      <c r="H3" s="169"/>
      <c r="I3" s="169"/>
      <c r="J3" s="169"/>
      <c r="K3" s="1112"/>
      <c r="L3" s="1112"/>
      <c r="M3" s="1121"/>
    </row>
    <row r="4" spans="1:13" ht="14.25" customHeight="1">
      <c r="A4" s="62" t="s">
        <v>2182</v>
      </c>
      <c r="B4" s="2480" t="s">
        <v>2183</v>
      </c>
      <c r="C4" s="61" t="s">
        <v>25</v>
      </c>
      <c r="D4" s="449">
        <v>32000</v>
      </c>
      <c r="E4" s="1115"/>
      <c r="F4" s="1116"/>
      <c r="G4" s="24">
        <f t="shared" ref="G4:G12" si="0">+E4*F4</f>
        <v>0</v>
      </c>
      <c r="H4" s="24">
        <f t="shared" ref="H4:H12" si="1">+E4+G4</f>
        <v>0</v>
      </c>
      <c r="I4" s="24">
        <f t="shared" ref="I4:I12" si="2">+E4*D4</f>
        <v>0</v>
      </c>
      <c r="J4" s="102">
        <f t="shared" ref="J4:J12" si="3">+H4*D4</f>
        <v>0</v>
      </c>
      <c r="K4" s="1115"/>
      <c r="L4" s="1115"/>
      <c r="M4" s="1122"/>
    </row>
    <row r="5" spans="1:13">
      <c r="A5" s="62" t="s">
        <v>2184</v>
      </c>
      <c r="B5" s="2480"/>
      <c r="C5" s="61" t="s">
        <v>25</v>
      </c>
      <c r="D5" s="449">
        <v>18000</v>
      </c>
      <c r="E5" s="1115"/>
      <c r="F5" s="1116"/>
      <c r="G5" s="24">
        <f t="shared" si="0"/>
        <v>0</v>
      </c>
      <c r="H5" s="24">
        <f t="shared" si="1"/>
        <v>0</v>
      </c>
      <c r="I5" s="24">
        <f t="shared" si="2"/>
        <v>0</v>
      </c>
      <c r="J5" s="102">
        <f t="shared" si="3"/>
        <v>0</v>
      </c>
      <c r="K5" s="1115"/>
      <c r="L5" s="1115"/>
      <c r="M5" s="1122"/>
    </row>
    <row r="6" spans="1:13">
      <c r="A6" s="62" t="s">
        <v>2185</v>
      </c>
      <c r="B6" s="2480"/>
      <c r="C6" s="61" t="s">
        <v>25</v>
      </c>
      <c r="D6" s="449">
        <v>4200</v>
      </c>
      <c r="E6" s="1115"/>
      <c r="F6" s="1116"/>
      <c r="G6" s="24">
        <f t="shared" si="0"/>
        <v>0</v>
      </c>
      <c r="H6" s="24">
        <f t="shared" si="1"/>
        <v>0</v>
      </c>
      <c r="I6" s="24">
        <f t="shared" si="2"/>
        <v>0</v>
      </c>
      <c r="J6" s="102">
        <f t="shared" si="3"/>
        <v>0</v>
      </c>
      <c r="K6" s="1115"/>
      <c r="L6" s="1115"/>
      <c r="M6" s="1122"/>
    </row>
    <row r="7" spans="1:13">
      <c r="A7" s="62" t="s">
        <v>2186</v>
      </c>
      <c r="B7" s="2480"/>
      <c r="C7" s="61" t="s">
        <v>25</v>
      </c>
      <c r="D7" s="449">
        <v>6300</v>
      </c>
      <c r="E7" s="1115"/>
      <c r="F7" s="1116"/>
      <c r="G7" s="24">
        <f t="shared" si="0"/>
        <v>0</v>
      </c>
      <c r="H7" s="24">
        <f t="shared" si="1"/>
        <v>0</v>
      </c>
      <c r="I7" s="24">
        <f t="shared" si="2"/>
        <v>0</v>
      </c>
      <c r="J7" s="102">
        <f t="shared" si="3"/>
        <v>0</v>
      </c>
      <c r="K7" s="1115"/>
      <c r="L7" s="1115"/>
      <c r="M7" s="1122"/>
    </row>
    <row r="8" spans="1:13">
      <c r="A8" s="62" t="s">
        <v>2187</v>
      </c>
      <c r="B8" s="2480"/>
      <c r="C8" s="61" t="s">
        <v>25</v>
      </c>
      <c r="D8" s="449">
        <v>7300</v>
      </c>
      <c r="E8" s="1115"/>
      <c r="F8" s="1116"/>
      <c r="G8" s="24">
        <f t="shared" si="0"/>
        <v>0</v>
      </c>
      <c r="H8" s="24">
        <f t="shared" si="1"/>
        <v>0</v>
      </c>
      <c r="I8" s="24">
        <f t="shared" si="2"/>
        <v>0</v>
      </c>
      <c r="J8" s="102">
        <f t="shared" si="3"/>
        <v>0</v>
      </c>
      <c r="K8" s="1115"/>
      <c r="L8" s="1115"/>
      <c r="M8" s="1122"/>
    </row>
    <row r="9" spans="1:13">
      <c r="A9" s="62" t="s">
        <v>2188</v>
      </c>
      <c r="B9" s="2480"/>
      <c r="C9" s="61" t="s">
        <v>25</v>
      </c>
      <c r="D9" s="449">
        <v>11400</v>
      </c>
      <c r="E9" s="1115"/>
      <c r="F9" s="1116"/>
      <c r="G9" s="24">
        <f t="shared" si="0"/>
        <v>0</v>
      </c>
      <c r="H9" s="24">
        <f t="shared" si="1"/>
        <v>0</v>
      </c>
      <c r="I9" s="24">
        <f t="shared" si="2"/>
        <v>0</v>
      </c>
      <c r="J9" s="102">
        <f t="shared" si="3"/>
        <v>0</v>
      </c>
      <c r="K9" s="1115"/>
      <c r="L9" s="1115"/>
      <c r="M9" s="1122"/>
    </row>
    <row r="10" spans="1:13">
      <c r="A10" s="62" t="s">
        <v>2189</v>
      </c>
      <c r="B10" s="2480"/>
      <c r="C10" s="61" t="s">
        <v>25</v>
      </c>
      <c r="D10" s="449">
        <v>1500</v>
      </c>
      <c r="E10" s="1115"/>
      <c r="F10" s="1116"/>
      <c r="G10" s="24">
        <f t="shared" si="0"/>
        <v>0</v>
      </c>
      <c r="H10" s="24">
        <f t="shared" si="1"/>
        <v>0</v>
      </c>
      <c r="I10" s="24">
        <f t="shared" si="2"/>
        <v>0</v>
      </c>
      <c r="J10" s="102">
        <f t="shared" si="3"/>
        <v>0</v>
      </c>
      <c r="K10" s="1115"/>
      <c r="L10" s="1115"/>
      <c r="M10" s="1122"/>
    </row>
    <row r="11" spans="1:13">
      <c r="A11" s="62" t="s">
        <v>2190</v>
      </c>
      <c r="B11" s="2480"/>
      <c r="C11" s="61" t="s">
        <v>25</v>
      </c>
      <c r="D11" s="449">
        <v>18000</v>
      </c>
      <c r="E11" s="1115"/>
      <c r="F11" s="1116"/>
      <c r="G11" s="24">
        <f t="shared" si="0"/>
        <v>0</v>
      </c>
      <c r="H11" s="24">
        <f t="shared" si="1"/>
        <v>0</v>
      </c>
      <c r="I11" s="24">
        <f t="shared" si="2"/>
        <v>0</v>
      </c>
      <c r="J11" s="102">
        <f t="shared" si="3"/>
        <v>0</v>
      </c>
      <c r="K11" s="1115"/>
      <c r="L11" s="1115"/>
      <c r="M11" s="1122"/>
    </row>
    <row r="12" spans="1:13">
      <c r="A12" s="77" t="s">
        <v>2191</v>
      </c>
      <c r="B12" s="2480"/>
      <c r="C12" s="64" t="s">
        <v>25</v>
      </c>
      <c r="D12" s="451">
        <v>100</v>
      </c>
      <c r="E12" s="1117"/>
      <c r="F12" s="1118"/>
      <c r="G12" s="24">
        <f t="shared" si="0"/>
        <v>0</v>
      </c>
      <c r="H12" s="24">
        <f t="shared" si="1"/>
        <v>0</v>
      </c>
      <c r="I12" s="24">
        <f t="shared" si="2"/>
        <v>0</v>
      </c>
      <c r="J12" s="102">
        <f t="shared" si="3"/>
        <v>0</v>
      </c>
      <c r="K12" s="1117"/>
      <c r="L12" s="1117"/>
      <c r="M12" s="1123"/>
    </row>
    <row r="13" spans="1:13" ht="15">
      <c r="A13" s="38" t="s">
        <v>32</v>
      </c>
      <c r="B13" s="39"/>
      <c r="C13" s="40"/>
      <c r="D13" s="41"/>
      <c r="E13" s="1119"/>
      <c r="F13" s="1120"/>
      <c r="G13" s="44"/>
      <c r="H13" s="44"/>
      <c r="I13" s="116">
        <f>SUM(I4:I12)</f>
        <v>0</v>
      </c>
      <c r="J13" s="116">
        <f>SUM(J4:J12)</f>
        <v>0</v>
      </c>
      <c r="K13" s="1119"/>
      <c r="L13" s="1119"/>
      <c r="M13" s="1124"/>
    </row>
    <row r="14" spans="1:13" ht="15">
      <c r="A14" s="45"/>
      <c r="B14" s="46"/>
      <c r="C14" s="47"/>
      <c r="D14" s="48"/>
    </row>
    <row r="15" spans="1:13">
      <c r="A15" s="717"/>
      <c r="B15" s="46"/>
      <c r="C15" s="47"/>
      <c r="D15" s="48"/>
    </row>
    <row r="16" spans="1:13" ht="15">
      <c r="A16" s="716" t="s">
        <v>2236</v>
      </c>
      <c r="B16" s="189"/>
      <c r="C16" s="6"/>
      <c r="D16" s="6"/>
    </row>
    <row r="17" spans="1:13" ht="30">
      <c r="A17" s="53" t="s">
        <v>9</v>
      </c>
      <c r="B17" s="11" t="s">
        <v>10</v>
      </c>
      <c r="C17" s="11" t="s">
        <v>11</v>
      </c>
      <c r="D17" s="12" t="s">
        <v>12</v>
      </c>
      <c r="E17" s="13" t="s">
        <v>13</v>
      </c>
      <c r="F17" s="213" t="s">
        <v>14</v>
      </c>
      <c r="G17" s="574" t="s">
        <v>15</v>
      </c>
      <c r="H17" s="574" t="s">
        <v>16</v>
      </c>
      <c r="I17" s="574" t="s">
        <v>17</v>
      </c>
      <c r="J17" s="708" t="s">
        <v>18</v>
      </c>
      <c r="K17" s="278" t="s">
        <v>19</v>
      </c>
      <c r="L17" s="709" t="s">
        <v>20</v>
      </c>
      <c r="M17" s="280" t="s">
        <v>21</v>
      </c>
    </row>
    <row r="18" spans="1:13" ht="30">
      <c r="A18" s="304" t="s">
        <v>2193</v>
      </c>
      <c r="B18" s="194"/>
      <c r="C18" s="17"/>
      <c r="D18" s="17"/>
      <c r="E18" s="1112"/>
      <c r="F18" s="1113"/>
      <c r="G18" s="169"/>
      <c r="H18" s="169"/>
      <c r="I18" s="169"/>
      <c r="J18" s="169"/>
      <c r="K18" s="1112"/>
      <c r="L18" s="1112"/>
      <c r="M18" s="1121"/>
    </row>
    <row r="19" spans="1:13" ht="14.25" customHeight="1">
      <c r="A19" s="62" t="s">
        <v>2194</v>
      </c>
      <c r="B19" s="2480" t="s">
        <v>2195</v>
      </c>
      <c r="C19" s="61" t="s">
        <v>25</v>
      </c>
      <c r="D19" s="85">
        <v>380</v>
      </c>
      <c r="E19" s="1115"/>
      <c r="F19" s="1116"/>
      <c r="G19" s="24">
        <f t="shared" ref="G19:G25" si="4">+E19*F19</f>
        <v>0</v>
      </c>
      <c r="H19" s="24">
        <f t="shared" ref="H19:H25" si="5">+E19+G19</f>
        <v>0</v>
      </c>
      <c r="I19" s="24">
        <f t="shared" ref="I19:I25" si="6">+E19*D19</f>
        <v>0</v>
      </c>
      <c r="J19" s="102">
        <f t="shared" ref="J19:J25" si="7">+H19*D19</f>
        <v>0</v>
      </c>
      <c r="K19" s="1115"/>
      <c r="L19" s="1115"/>
      <c r="M19" s="1122"/>
    </row>
    <row r="20" spans="1:13">
      <c r="A20" s="62" t="s">
        <v>2196</v>
      </c>
      <c r="B20" s="2480"/>
      <c r="C20" s="61" t="s">
        <v>25</v>
      </c>
      <c r="D20" s="85">
        <v>20</v>
      </c>
      <c r="E20" s="1115"/>
      <c r="F20" s="1116"/>
      <c r="G20" s="24">
        <f t="shared" si="4"/>
        <v>0</v>
      </c>
      <c r="H20" s="24">
        <f t="shared" si="5"/>
        <v>0</v>
      </c>
      <c r="I20" s="24">
        <f t="shared" si="6"/>
        <v>0</v>
      </c>
      <c r="J20" s="102">
        <f t="shared" si="7"/>
        <v>0</v>
      </c>
      <c r="K20" s="1115"/>
      <c r="L20" s="1115"/>
      <c r="M20" s="1122"/>
    </row>
    <row r="21" spans="1:13">
      <c r="A21" s="62" t="s">
        <v>2197</v>
      </c>
      <c r="B21" s="2480"/>
      <c r="C21" s="61" t="s">
        <v>25</v>
      </c>
      <c r="D21" s="85">
        <v>300</v>
      </c>
      <c r="E21" s="1115"/>
      <c r="F21" s="1116"/>
      <c r="G21" s="24">
        <f t="shared" si="4"/>
        <v>0</v>
      </c>
      <c r="H21" s="24">
        <f t="shared" si="5"/>
        <v>0</v>
      </c>
      <c r="I21" s="24">
        <f t="shared" si="6"/>
        <v>0</v>
      </c>
      <c r="J21" s="102">
        <f t="shared" si="7"/>
        <v>0</v>
      </c>
      <c r="K21" s="1115"/>
      <c r="L21" s="1115"/>
      <c r="M21" s="1122"/>
    </row>
    <row r="22" spans="1:13">
      <c r="A22" s="62" t="s">
        <v>2198</v>
      </c>
      <c r="B22" s="2480"/>
      <c r="C22" s="61" t="s">
        <v>25</v>
      </c>
      <c r="D22" s="85">
        <v>500</v>
      </c>
      <c r="E22" s="1115"/>
      <c r="F22" s="1116"/>
      <c r="G22" s="24">
        <f t="shared" si="4"/>
        <v>0</v>
      </c>
      <c r="H22" s="24">
        <f t="shared" si="5"/>
        <v>0</v>
      </c>
      <c r="I22" s="24">
        <f t="shared" si="6"/>
        <v>0</v>
      </c>
      <c r="J22" s="102">
        <f t="shared" si="7"/>
        <v>0</v>
      </c>
      <c r="K22" s="1115"/>
      <c r="L22" s="1115"/>
      <c r="M22" s="1122"/>
    </row>
    <row r="23" spans="1:13">
      <c r="A23" s="62" t="s">
        <v>2199</v>
      </c>
      <c r="B23" s="2480"/>
      <c r="C23" s="61" t="s">
        <v>25</v>
      </c>
      <c r="D23" s="85">
        <v>720</v>
      </c>
      <c r="E23" s="1115"/>
      <c r="F23" s="1116"/>
      <c r="G23" s="24">
        <f t="shared" si="4"/>
        <v>0</v>
      </c>
      <c r="H23" s="24">
        <f t="shared" si="5"/>
        <v>0</v>
      </c>
      <c r="I23" s="24">
        <f t="shared" si="6"/>
        <v>0</v>
      </c>
      <c r="J23" s="102">
        <f t="shared" si="7"/>
        <v>0</v>
      </c>
      <c r="K23" s="1115"/>
      <c r="L23" s="1115"/>
      <c r="M23" s="1122"/>
    </row>
    <row r="24" spans="1:13">
      <c r="A24" s="62" t="s">
        <v>2200</v>
      </c>
      <c r="B24" s="2480"/>
      <c r="C24" s="61" t="s">
        <v>25</v>
      </c>
      <c r="D24" s="85">
        <v>460</v>
      </c>
      <c r="E24" s="1115"/>
      <c r="F24" s="1116"/>
      <c r="G24" s="24">
        <f t="shared" si="4"/>
        <v>0</v>
      </c>
      <c r="H24" s="24">
        <f t="shared" si="5"/>
        <v>0</v>
      </c>
      <c r="I24" s="24">
        <f t="shared" si="6"/>
        <v>0</v>
      </c>
      <c r="J24" s="102">
        <f t="shared" si="7"/>
        <v>0</v>
      </c>
      <c r="K24" s="1115"/>
      <c r="L24" s="1115"/>
      <c r="M24" s="1122"/>
    </row>
    <row r="25" spans="1:13">
      <c r="A25" s="77" t="s">
        <v>2201</v>
      </c>
      <c r="B25" s="2480"/>
      <c r="C25" s="64" t="s">
        <v>25</v>
      </c>
      <c r="D25" s="185">
        <v>280</v>
      </c>
      <c r="E25" s="1117"/>
      <c r="F25" s="1118"/>
      <c r="G25" s="24">
        <f t="shared" si="4"/>
        <v>0</v>
      </c>
      <c r="H25" s="24">
        <f t="shared" si="5"/>
        <v>0</v>
      </c>
      <c r="I25" s="24">
        <f t="shared" si="6"/>
        <v>0</v>
      </c>
      <c r="J25" s="102">
        <f t="shared" si="7"/>
        <v>0</v>
      </c>
      <c r="K25" s="1117"/>
      <c r="L25" s="1117"/>
      <c r="M25" s="1123"/>
    </row>
    <row r="26" spans="1:13" ht="15">
      <c r="A26" s="38" t="s">
        <v>32</v>
      </c>
      <c r="B26" s="39"/>
      <c r="C26" s="40"/>
      <c r="D26" s="41"/>
      <c r="E26" s="1119"/>
      <c r="F26" s="1120"/>
      <c r="G26" s="44"/>
      <c r="H26" s="44"/>
      <c r="I26" s="116">
        <f>SUM(I19:I25)</f>
        <v>0</v>
      </c>
      <c r="J26" s="116">
        <f>SUM(J19:J25)</f>
        <v>0</v>
      </c>
      <c r="K26" s="1119"/>
      <c r="L26" s="1119"/>
      <c r="M26" s="1124"/>
    </row>
    <row r="27" spans="1:13" ht="15">
      <c r="A27" s="45"/>
      <c r="B27" s="46"/>
      <c r="C27" s="47"/>
      <c r="D27" s="48"/>
    </row>
    <row r="28" spans="1:13">
      <c r="A28" s="717"/>
      <c r="B28" s="46"/>
      <c r="C28" s="47"/>
      <c r="D28" s="48"/>
    </row>
    <row r="29" spans="1:13" ht="15">
      <c r="A29" s="299" t="s">
        <v>2237</v>
      </c>
      <c r="B29" s="46"/>
      <c r="C29" s="47"/>
      <c r="D29" s="6"/>
    </row>
    <row r="30" spans="1:13" ht="30">
      <c r="A30" s="53" t="s">
        <v>9</v>
      </c>
      <c r="B30" s="11" t="s">
        <v>10</v>
      </c>
      <c r="C30" s="11" t="s">
        <v>11</v>
      </c>
      <c r="D30" s="12" t="s">
        <v>12</v>
      </c>
      <c r="E30" s="13" t="s">
        <v>13</v>
      </c>
      <c r="F30" s="213" t="s">
        <v>14</v>
      </c>
      <c r="G30" s="574" t="s">
        <v>15</v>
      </c>
      <c r="H30" s="574" t="s">
        <v>16</v>
      </c>
      <c r="I30" s="574" t="s">
        <v>17</v>
      </c>
      <c r="J30" s="708" t="s">
        <v>18</v>
      </c>
      <c r="K30" s="278" t="s">
        <v>19</v>
      </c>
      <c r="L30" s="709" t="s">
        <v>20</v>
      </c>
      <c r="M30" s="280" t="s">
        <v>21</v>
      </c>
    </row>
    <row r="31" spans="1:13" ht="15">
      <c r="A31" s="346" t="s">
        <v>1642</v>
      </c>
      <c r="B31" s="347"/>
      <c r="C31" s="348"/>
      <c r="D31" s="348"/>
      <c r="E31" s="1112"/>
      <c r="F31" s="1113"/>
      <c r="G31" s="169"/>
      <c r="H31" s="169"/>
      <c r="I31" s="169"/>
      <c r="J31" s="169"/>
      <c r="K31" s="1112"/>
      <c r="L31" s="1112"/>
      <c r="M31" s="1121"/>
    </row>
    <row r="32" spans="1:13" ht="42.75">
      <c r="A32" s="358" t="s">
        <v>1643</v>
      </c>
      <c r="B32" s="359" t="s">
        <v>1644</v>
      </c>
      <c r="C32" s="264" t="s">
        <v>25</v>
      </c>
      <c r="D32" s="265">
        <v>40000</v>
      </c>
      <c r="E32" s="1115"/>
      <c r="F32" s="1116"/>
      <c r="G32" s="24">
        <f>+E32*F32</f>
        <v>0</v>
      </c>
      <c r="H32" s="24">
        <f>+E32+G32</f>
        <v>0</v>
      </c>
      <c r="I32" s="24">
        <f>+E32*D32</f>
        <v>0</v>
      </c>
      <c r="J32" s="102">
        <f>+H32*D32</f>
        <v>0</v>
      </c>
      <c r="K32" s="1115"/>
      <c r="L32" s="1115"/>
      <c r="M32" s="1122"/>
    </row>
    <row r="33" spans="1:13" ht="57">
      <c r="A33" s="535" t="s">
        <v>1645</v>
      </c>
      <c r="B33" s="360" t="s">
        <v>1646</v>
      </c>
      <c r="C33" s="268" t="s">
        <v>25</v>
      </c>
      <c r="D33" s="269">
        <v>3000</v>
      </c>
      <c r="E33" s="1117"/>
      <c r="F33" s="1118"/>
      <c r="G33" s="24">
        <f>+E33*F33</f>
        <v>0</v>
      </c>
      <c r="H33" s="24">
        <f>+E33+G33</f>
        <v>0</v>
      </c>
      <c r="I33" s="24">
        <f>+E33*D33</f>
        <v>0</v>
      </c>
      <c r="J33" s="102">
        <f>+H33*D33</f>
        <v>0</v>
      </c>
      <c r="K33" s="1117"/>
      <c r="L33" s="1117"/>
      <c r="M33" s="1123"/>
    </row>
    <row r="34" spans="1:13" ht="15">
      <c r="A34" s="38" t="s">
        <v>32</v>
      </c>
      <c r="B34" s="39"/>
      <c r="C34" s="40"/>
      <c r="D34" s="41"/>
      <c r="E34" s="1119"/>
      <c r="F34" s="1120"/>
      <c r="G34" s="44"/>
      <c r="H34" s="44"/>
      <c r="I34" s="116">
        <f>SUM(I32:I33)</f>
        <v>0</v>
      </c>
      <c r="J34" s="116">
        <f>SUM(J32:J33)</f>
        <v>0</v>
      </c>
      <c r="K34" s="1119"/>
      <c r="L34" s="1119"/>
      <c r="M34" s="1124"/>
    </row>
    <row r="35" spans="1:13" ht="15">
      <c r="A35" s="45"/>
      <c r="B35" s="46"/>
      <c r="C35" s="47"/>
      <c r="D35" s="48"/>
    </row>
    <row r="36" spans="1:13">
      <c r="A36" s="717"/>
      <c r="B36" s="46"/>
      <c r="C36" s="47"/>
      <c r="D36" s="48"/>
    </row>
    <row r="37" spans="1:13" ht="15">
      <c r="A37" s="299" t="s">
        <v>2243</v>
      </c>
      <c r="B37" s="139"/>
      <c r="C37" s="6"/>
      <c r="D37" s="6"/>
    </row>
    <row r="38" spans="1:13" ht="30">
      <c r="A38" s="10" t="s">
        <v>9</v>
      </c>
      <c r="B38" s="11" t="s">
        <v>10</v>
      </c>
      <c r="C38" s="11" t="s">
        <v>11</v>
      </c>
      <c r="D38" s="12" t="s">
        <v>12</v>
      </c>
      <c r="E38" s="13" t="s">
        <v>13</v>
      </c>
      <c r="F38" s="213" t="s">
        <v>14</v>
      </c>
      <c r="G38" s="574" t="s">
        <v>15</v>
      </c>
      <c r="H38" s="574" t="s">
        <v>16</v>
      </c>
      <c r="I38" s="574" t="s">
        <v>17</v>
      </c>
      <c r="J38" s="708" t="s">
        <v>18</v>
      </c>
      <c r="K38" s="278" t="s">
        <v>19</v>
      </c>
      <c r="L38" s="709" t="s">
        <v>20</v>
      </c>
      <c r="M38" s="280" t="s">
        <v>21</v>
      </c>
    </row>
    <row r="39" spans="1:13" ht="15">
      <c r="A39" s="167" t="s">
        <v>2204</v>
      </c>
      <c r="B39" s="194"/>
      <c r="C39" s="17"/>
      <c r="D39" s="17"/>
      <c r="E39" s="1112"/>
      <c r="F39" s="1113"/>
      <c r="G39" s="169"/>
      <c r="H39" s="169"/>
      <c r="I39" s="169"/>
      <c r="J39" s="169"/>
      <c r="K39" s="1112"/>
      <c r="L39" s="1112"/>
      <c r="M39" s="1121"/>
    </row>
    <row r="40" spans="1:13" ht="61.5" customHeight="1">
      <c r="A40" s="375" t="s">
        <v>2204</v>
      </c>
      <c r="B40" s="184" t="s">
        <v>2205</v>
      </c>
      <c r="C40" s="520" t="s">
        <v>25</v>
      </c>
      <c r="D40" s="512">
        <v>1100</v>
      </c>
      <c r="E40" s="1117"/>
      <c r="F40" s="1118"/>
      <c r="G40" s="24">
        <f>+E40*F40</f>
        <v>0</v>
      </c>
      <c r="H40" s="24">
        <f>+E40+G40</f>
        <v>0</v>
      </c>
      <c r="I40" s="24">
        <f>+E40*D40</f>
        <v>0</v>
      </c>
      <c r="J40" s="102">
        <f>+H40*D40</f>
        <v>0</v>
      </c>
      <c r="K40" s="1117"/>
      <c r="L40" s="1117"/>
      <c r="M40" s="1123"/>
    </row>
    <row r="41" spans="1:13" ht="15">
      <c r="A41" s="718" t="s">
        <v>32</v>
      </c>
      <c r="B41" s="39"/>
      <c r="C41" s="40"/>
      <c r="D41" s="41"/>
      <c r="E41" s="1119"/>
      <c r="F41" s="1120"/>
      <c r="G41" s="44"/>
      <c r="H41" s="44"/>
      <c r="I41" s="116">
        <f>SUM(I40)</f>
        <v>0</v>
      </c>
      <c r="J41" s="116">
        <f>SUM(J40)</f>
        <v>0</v>
      </c>
      <c r="K41" s="1119"/>
      <c r="L41" s="1119"/>
      <c r="M41" s="1124"/>
    </row>
    <row r="42" spans="1:13" ht="15">
      <c r="A42" s="45"/>
      <c r="B42" s="46"/>
      <c r="C42" s="47"/>
      <c r="D42" s="48"/>
    </row>
    <row r="43" spans="1:13">
      <c r="A43" s="717"/>
      <c r="B43" s="46"/>
      <c r="C43" s="47"/>
      <c r="D43" s="48"/>
    </row>
    <row r="44" spans="1:13" ht="15">
      <c r="A44" s="299" t="s">
        <v>2244</v>
      </c>
      <c r="B44" s="189"/>
      <c r="C44" s="6"/>
      <c r="D44" s="6"/>
    </row>
    <row r="45" spans="1:13" ht="30">
      <c r="A45" s="53" t="s">
        <v>9</v>
      </c>
      <c r="B45" s="11" t="s">
        <v>10</v>
      </c>
      <c r="C45" s="11" t="s">
        <v>11</v>
      </c>
      <c r="D45" s="12" t="s">
        <v>12</v>
      </c>
      <c r="E45" s="13" t="s">
        <v>13</v>
      </c>
      <c r="F45" s="213" t="s">
        <v>14</v>
      </c>
      <c r="G45" s="574" t="s">
        <v>15</v>
      </c>
      <c r="H45" s="574" t="s">
        <v>16</v>
      </c>
      <c r="I45" s="574" t="s">
        <v>17</v>
      </c>
      <c r="J45" s="708" t="s">
        <v>18</v>
      </c>
      <c r="K45" s="278" t="s">
        <v>19</v>
      </c>
      <c r="L45" s="709" t="s">
        <v>20</v>
      </c>
      <c r="M45" s="280" t="s">
        <v>21</v>
      </c>
    </row>
    <row r="46" spans="1:13" ht="45">
      <c r="A46" s="143" t="s">
        <v>2207</v>
      </c>
      <c r="B46" s="194"/>
      <c r="C46" s="17"/>
      <c r="D46" s="17"/>
      <c r="E46" s="1112"/>
      <c r="F46" s="1113"/>
      <c r="G46" s="169"/>
      <c r="H46" s="169"/>
      <c r="I46" s="169"/>
      <c r="J46" s="169"/>
      <c r="K46" s="1112"/>
      <c r="L46" s="1112"/>
      <c r="M46" s="1121"/>
    </row>
    <row r="47" spans="1:13">
      <c r="A47" s="62" t="s">
        <v>2208</v>
      </c>
      <c r="B47" s="60"/>
      <c r="C47" s="516" t="s">
        <v>25</v>
      </c>
      <c r="D47" s="509">
        <v>50</v>
      </c>
      <c r="E47" s="1115"/>
      <c r="F47" s="1116"/>
      <c r="G47" s="24">
        <f>+E47*F47</f>
        <v>0</v>
      </c>
      <c r="H47" s="24">
        <f>+E47+G47</f>
        <v>0</v>
      </c>
      <c r="I47" s="24">
        <f>+E47*D47</f>
        <v>0</v>
      </c>
      <c r="J47" s="102">
        <f>+H47*D47</f>
        <v>0</v>
      </c>
      <c r="K47" s="1115"/>
      <c r="L47" s="1115"/>
      <c r="M47" s="1122"/>
    </row>
    <row r="48" spans="1:13">
      <c r="A48" s="77" t="s">
        <v>2209</v>
      </c>
      <c r="B48" s="184"/>
      <c r="C48" s="520" t="s">
        <v>25</v>
      </c>
      <c r="D48" s="512">
        <v>50</v>
      </c>
      <c r="E48" s="1117"/>
      <c r="F48" s="1118"/>
      <c r="G48" s="24">
        <f>+E48*F48</f>
        <v>0</v>
      </c>
      <c r="H48" s="24">
        <f>+E48+G48</f>
        <v>0</v>
      </c>
      <c r="I48" s="24">
        <f>+E48*D48</f>
        <v>0</v>
      </c>
      <c r="J48" s="102">
        <f>+H48*D48</f>
        <v>0</v>
      </c>
      <c r="K48" s="1117"/>
      <c r="L48" s="1117"/>
      <c r="M48" s="1123"/>
    </row>
    <row r="49" spans="1:13" ht="15">
      <c r="A49" s="38" t="s">
        <v>32</v>
      </c>
      <c r="B49" s="39"/>
      <c r="C49" s="40"/>
      <c r="D49" s="41"/>
      <c r="E49" s="1119"/>
      <c r="F49" s="1120"/>
      <c r="G49" s="44"/>
      <c r="H49" s="44"/>
      <c r="I49" s="116">
        <f>SUM(I47:I48)</f>
        <v>0</v>
      </c>
      <c r="J49" s="116">
        <f>SUM(J47:J48)</f>
        <v>0</v>
      </c>
      <c r="K49" s="1119"/>
      <c r="L49" s="1119"/>
      <c r="M49" s="1124"/>
    </row>
    <row r="50" spans="1:13" ht="15">
      <c r="A50" s="45"/>
      <c r="B50" s="46"/>
      <c r="C50" s="47"/>
      <c r="D50" s="48"/>
    </row>
    <row r="51" spans="1:13">
      <c r="A51" s="717"/>
      <c r="B51" s="46"/>
      <c r="C51" s="47"/>
      <c r="D51" s="48"/>
    </row>
    <row r="52" spans="1:13" ht="15">
      <c r="A52" s="188" t="s">
        <v>2248</v>
      </c>
      <c r="B52" s="273"/>
      <c r="C52" s="6"/>
      <c r="D52" s="6"/>
    </row>
    <row r="53" spans="1:13" ht="30">
      <c r="A53" s="53" t="s">
        <v>9</v>
      </c>
      <c r="B53" s="11" t="s">
        <v>10</v>
      </c>
      <c r="C53" s="11" t="s">
        <v>11</v>
      </c>
      <c r="D53" s="12" t="s">
        <v>12</v>
      </c>
      <c r="E53" s="13" t="s">
        <v>13</v>
      </c>
      <c r="F53" s="213" t="s">
        <v>14</v>
      </c>
      <c r="G53" s="574" t="s">
        <v>15</v>
      </c>
      <c r="H53" s="574" t="s">
        <v>16</v>
      </c>
      <c r="I53" s="574" t="s">
        <v>17</v>
      </c>
      <c r="J53" s="708" t="s">
        <v>18</v>
      </c>
      <c r="K53" s="278" t="s">
        <v>19</v>
      </c>
      <c r="L53" s="709" t="s">
        <v>20</v>
      </c>
      <c r="M53" s="280" t="s">
        <v>21</v>
      </c>
    </row>
    <row r="54" spans="1:13" ht="45">
      <c r="A54" s="143" t="s">
        <v>2212</v>
      </c>
      <c r="B54" s="261"/>
      <c r="C54" s="17"/>
      <c r="D54" s="17"/>
      <c r="E54" s="1112"/>
      <c r="F54" s="1113"/>
      <c r="G54" s="169"/>
      <c r="H54" s="169"/>
      <c r="I54" s="169"/>
      <c r="J54" s="169"/>
      <c r="K54" s="1112"/>
      <c r="L54" s="1112"/>
      <c r="M54" s="1121"/>
    </row>
    <row r="55" spans="1:13" ht="52.5" customHeight="1">
      <c r="A55" s="719" t="s">
        <v>2213</v>
      </c>
      <c r="B55" s="364" t="s">
        <v>2214</v>
      </c>
      <c r="C55" s="61" t="s">
        <v>25</v>
      </c>
      <c r="D55" s="85">
        <v>1600</v>
      </c>
      <c r="E55" s="1115"/>
      <c r="F55" s="1116"/>
      <c r="G55" s="24">
        <f>+E55*F55</f>
        <v>0</v>
      </c>
      <c r="H55" s="24">
        <f>+E55+G55</f>
        <v>0</v>
      </c>
      <c r="I55" s="24">
        <f>+E55*D55</f>
        <v>0</v>
      </c>
      <c r="J55" s="102">
        <f>+H55*D55</f>
        <v>0</v>
      </c>
      <c r="K55" s="1115"/>
      <c r="L55" s="1115"/>
      <c r="M55" s="1122"/>
    </row>
    <row r="56" spans="1:13" ht="139.5" customHeight="1">
      <c r="A56" s="535" t="s">
        <v>2215</v>
      </c>
      <c r="B56" s="267" t="s">
        <v>2216</v>
      </c>
      <c r="C56" s="64" t="s">
        <v>25</v>
      </c>
      <c r="D56" s="185">
        <v>700</v>
      </c>
      <c r="E56" s="1117"/>
      <c r="F56" s="1118"/>
      <c r="G56" s="24">
        <f>+E56*F56</f>
        <v>0</v>
      </c>
      <c r="H56" s="24">
        <f>+E56+G56</f>
        <v>0</v>
      </c>
      <c r="I56" s="24">
        <f>+E56*D56</f>
        <v>0</v>
      </c>
      <c r="J56" s="102">
        <f>+H56*D56</f>
        <v>0</v>
      </c>
      <c r="K56" s="1117"/>
      <c r="L56" s="1117"/>
      <c r="M56" s="1123"/>
    </row>
    <row r="57" spans="1:13" ht="15">
      <c r="A57" s="38" t="s">
        <v>32</v>
      </c>
      <c r="B57" s="39"/>
      <c r="C57" s="40"/>
      <c r="D57" s="41"/>
      <c r="E57" s="1119"/>
      <c r="F57" s="1120"/>
      <c r="G57" s="44"/>
      <c r="H57" s="44"/>
      <c r="I57" s="116">
        <f>SUM(I55:I56)</f>
        <v>0</v>
      </c>
      <c r="J57" s="116">
        <f>SUM(J55:J56)</f>
        <v>0</v>
      </c>
      <c r="K57" s="1119"/>
      <c r="L57" s="1119"/>
      <c r="M57" s="1124"/>
    </row>
    <row r="58" spans="1:13" ht="15">
      <c r="A58" s="45"/>
      <c r="B58" s="46"/>
      <c r="C58" s="47"/>
      <c r="D58" s="48"/>
    </row>
    <row r="59" spans="1:13">
      <c r="A59" s="717"/>
      <c r="B59" s="46"/>
      <c r="C59" s="47"/>
      <c r="D59" s="48"/>
    </row>
    <row r="60" spans="1:13" ht="15">
      <c r="A60" s="299" t="s">
        <v>2252</v>
      </c>
      <c r="B60" s="5"/>
      <c r="C60" s="6"/>
      <c r="D60" s="6"/>
    </row>
    <row r="61" spans="1:13" ht="30">
      <c r="A61" s="53" t="s">
        <v>2218</v>
      </c>
      <c r="B61" s="11" t="s">
        <v>10</v>
      </c>
      <c r="C61" s="11" t="s">
        <v>11</v>
      </c>
      <c r="D61" s="12" t="s">
        <v>12</v>
      </c>
      <c r="E61" s="13" t="s">
        <v>13</v>
      </c>
      <c r="F61" s="213" t="s">
        <v>14</v>
      </c>
      <c r="G61" s="574" t="s">
        <v>15</v>
      </c>
      <c r="H61" s="574" t="s">
        <v>16</v>
      </c>
      <c r="I61" s="574" t="s">
        <v>17</v>
      </c>
      <c r="J61" s="708" t="s">
        <v>18</v>
      </c>
      <c r="K61" s="278" t="s">
        <v>19</v>
      </c>
      <c r="L61" s="709" t="s">
        <v>20</v>
      </c>
      <c r="M61" s="280" t="s">
        <v>21</v>
      </c>
    </row>
    <row r="62" spans="1:13" ht="30">
      <c r="A62" s="720" t="s">
        <v>2219</v>
      </c>
      <c r="B62" s="531"/>
      <c r="C62" s="90"/>
      <c r="D62" s="90"/>
      <c r="E62" s="1112"/>
      <c r="F62" s="1113"/>
      <c r="G62" s="169"/>
      <c r="H62" s="169"/>
      <c r="I62" s="169"/>
      <c r="J62" s="169"/>
      <c r="K62" s="1112"/>
      <c r="L62" s="1112"/>
      <c r="M62" s="1121"/>
    </row>
    <row r="63" spans="1:13" ht="253.15" customHeight="1">
      <c r="A63" s="702"/>
      <c r="B63" s="76" t="s">
        <v>2220</v>
      </c>
      <c r="C63" s="343"/>
      <c r="D63" s="343"/>
      <c r="E63" s="1115"/>
      <c r="F63" s="1116"/>
      <c r="G63" s="192"/>
      <c r="H63" s="192"/>
      <c r="I63" s="192"/>
      <c r="J63" s="192"/>
      <c r="K63" s="1115"/>
      <c r="L63" s="1115"/>
      <c r="M63" s="1122"/>
    </row>
    <row r="64" spans="1:13" ht="15">
      <c r="A64" s="721" t="s">
        <v>2221</v>
      </c>
      <c r="B64" s="722"/>
      <c r="C64" s="723"/>
      <c r="D64" s="723"/>
      <c r="E64" s="1115"/>
      <c r="F64" s="1116"/>
      <c r="G64" s="192"/>
      <c r="H64" s="192"/>
      <c r="I64" s="192"/>
      <c r="J64" s="192"/>
      <c r="K64" s="1115"/>
      <c r="L64" s="1115"/>
      <c r="M64" s="1122"/>
    </row>
    <row r="65" spans="1:13">
      <c r="A65" s="532" t="s">
        <v>2222</v>
      </c>
      <c r="B65" s="76" t="s">
        <v>2223</v>
      </c>
      <c r="C65" s="343" t="s">
        <v>25</v>
      </c>
      <c r="D65" s="724">
        <v>470</v>
      </c>
      <c r="E65" s="1115"/>
      <c r="F65" s="1116"/>
      <c r="G65" s="24">
        <f>+E65*F65</f>
        <v>0</v>
      </c>
      <c r="H65" s="24">
        <f>+E65+G65</f>
        <v>0</v>
      </c>
      <c r="I65" s="24">
        <f>+E65*D65</f>
        <v>0</v>
      </c>
      <c r="J65" s="102">
        <f>+H65*D65</f>
        <v>0</v>
      </c>
      <c r="K65" s="1115"/>
      <c r="L65" s="1115"/>
      <c r="M65" s="1122"/>
    </row>
    <row r="66" spans="1:13">
      <c r="A66" s="532" t="s">
        <v>2224</v>
      </c>
      <c r="B66" s="76"/>
      <c r="C66" s="343" t="s">
        <v>25</v>
      </c>
      <c r="D66" s="724">
        <v>390</v>
      </c>
      <c r="E66" s="1115"/>
      <c r="F66" s="1116"/>
      <c r="G66" s="24">
        <f>+E66*F66</f>
        <v>0</v>
      </c>
      <c r="H66" s="24">
        <f>+E66+G66</f>
        <v>0</v>
      </c>
      <c r="I66" s="24">
        <f>+E66*D66</f>
        <v>0</v>
      </c>
      <c r="J66" s="102">
        <f>+H66*D66</f>
        <v>0</v>
      </c>
      <c r="K66" s="1115"/>
      <c r="L66" s="1115"/>
      <c r="M66" s="1122"/>
    </row>
    <row r="67" spans="1:13">
      <c r="A67" s="532" t="s">
        <v>2225</v>
      </c>
      <c r="B67" s="76"/>
      <c r="C67" s="343" t="s">
        <v>25</v>
      </c>
      <c r="D67" s="724">
        <v>110</v>
      </c>
      <c r="E67" s="1115"/>
      <c r="F67" s="1116"/>
      <c r="G67" s="24">
        <f>+E67*F67</f>
        <v>0</v>
      </c>
      <c r="H67" s="24">
        <f>+E67+G67</f>
        <v>0</v>
      </c>
      <c r="I67" s="24">
        <f>+E67*D67</f>
        <v>0</v>
      </c>
      <c r="J67" s="102">
        <f>+H67*D67</f>
        <v>0</v>
      </c>
      <c r="K67" s="1115"/>
      <c r="L67" s="1115"/>
      <c r="M67" s="1122"/>
    </row>
    <row r="68" spans="1:13">
      <c r="A68" s="532" t="s">
        <v>2226</v>
      </c>
      <c r="B68" s="725"/>
      <c r="C68" s="343" t="s">
        <v>25</v>
      </c>
      <c r="D68" s="724">
        <v>35</v>
      </c>
      <c r="E68" s="1115"/>
      <c r="F68" s="1116"/>
      <c r="G68" s="24">
        <f>+E68*F68</f>
        <v>0</v>
      </c>
      <c r="H68" s="24">
        <f>+E68+G68</f>
        <v>0</v>
      </c>
      <c r="I68" s="24">
        <f>+E68*D68</f>
        <v>0</v>
      </c>
      <c r="J68" s="102">
        <f>+H68*D68</f>
        <v>0</v>
      </c>
      <c r="K68" s="1115"/>
      <c r="L68" s="1115"/>
      <c r="M68" s="1122"/>
    </row>
    <row r="69" spans="1:13">
      <c r="A69" s="532" t="s">
        <v>2227</v>
      </c>
      <c r="B69" s="76" t="s">
        <v>2223</v>
      </c>
      <c r="C69" s="343" t="s">
        <v>25</v>
      </c>
      <c r="D69" s="724">
        <v>10</v>
      </c>
      <c r="E69" s="1115"/>
      <c r="F69" s="1116"/>
      <c r="G69" s="24">
        <f>+E69*F69</f>
        <v>0</v>
      </c>
      <c r="H69" s="24">
        <f>+E69+G69</f>
        <v>0</v>
      </c>
      <c r="I69" s="24">
        <f>+E69*D69</f>
        <v>0</v>
      </c>
      <c r="J69" s="102">
        <f>+H69*D69</f>
        <v>0</v>
      </c>
      <c r="K69" s="1115"/>
      <c r="L69" s="1115"/>
      <c r="M69" s="1122"/>
    </row>
    <row r="70" spans="1:13" ht="15">
      <c r="A70" s="721" t="s">
        <v>2228</v>
      </c>
      <c r="B70" s="722"/>
      <c r="C70" s="723"/>
      <c r="D70" s="723"/>
      <c r="E70" s="1115"/>
      <c r="F70" s="1116"/>
      <c r="G70" s="192"/>
      <c r="H70" s="192"/>
      <c r="I70" s="192"/>
      <c r="J70" s="192"/>
      <c r="K70" s="1115"/>
      <c r="L70" s="1115"/>
      <c r="M70" s="1122"/>
    </row>
    <row r="71" spans="1:13">
      <c r="A71" s="532" t="s">
        <v>2229</v>
      </c>
      <c r="B71" s="76"/>
      <c r="C71" s="343" t="s">
        <v>25</v>
      </c>
      <c r="D71" s="724">
        <v>145</v>
      </c>
      <c r="E71" s="1115"/>
      <c r="F71" s="1116"/>
      <c r="G71" s="24">
        <f>+E71*F71</f>
        <v>0</v>
      </c>
      <c r="H71" s="24">
        <f>+E71+G71</f>
        <v>0</v>
      </c>
      <c r="I71" s="24">
        <f>+E71*D71</f>
        <v>0</v>
      </c>
      <c r="J71" s="102">
        <f>+H71*D71</f>
        <v>0</v>
      </c>
      <c r="K71" s="1115"/>
      <c r="L71" s="1115"/>
      <c r="M71" s="1122"/>
    </row>
    <row r="72" spans="1:13">
      <c r="A72" s="532" t="s">
        <v>2230</v>
      </c>
      <c r="B72" s="76" t="s">
        <v>2223</v>
      </c>
      <c r="C72" s="343" t="s">
        <v>25</v>
      </c>
      <c r="D72" s="724">
        <v>650</v>
      </c>
      <c r="E72" s="1115"/>
      <c r="F72" s="1116"/>
      <c r="G72" s="24">
        <f>+E72*F72</f>
        <v>0</v>
      </c>
      <c r="H72" s="24">
        <f>+E72+G72</f>
        <v>0</v>
      </c>
      <c r="I72" s="24">
        <f>+E72*D72</f>
        <v>0</v>
      </c>
      <c r="J72" s="102">
        <f>+H72*D72</f>
        <v>0</v>
      </c>
      <c r="K72" s="1115"/>
      <c r="L72" s="1115"/>
      <c r="M72" s="1122"/>
    </row>
    <row r="73" spans="1:13" ht="15">
      <c r="A73" s="721" t="s">
        <v>2231</v>
      </c>
      <c r="B73" s="722"/>
      <c r="C73" s="723"/>
      <c r="D73" s="723"/>
      <c r="E73" s="1115"/>
      <c r="F73" s="1116"/>
      <c r="G73" s="192"/>
      <c r="H73" s="192"/>
      <c r="I73" s="192"/>
      <c r="J73" s="192"/>
      <c r="K73" s="1115"/>
      <c r="L73" s="1115"/>
      <c r="M73" s="1122"/>
    </row>
    <row r="74" spans="1:13">
      <c r="A74" s="532" t="s">
        <v>2232</v>
      </c>
      <c r="B74" s="76"/>
      <c r="C74" s="343" t="s">
        <v>25</v>
      </c>
      <c r="D74" s="724">
        <v>50</v>
      </c>
      <c r="E74" s="1115"/>
      <c r="F74" s="1116"/>
      <c r="G74" s="24">
        <f>+E74*F74</f>
        <v>0</v>
      </c>
      <c r="H74" s="24">
        <f>+E74+G74</f>
        <v>0</v>
      </c>
      <c r="I74" s="24">
        <f>+E74*D74</f>
        <v>0</v>
      </c>
      <c r="J74" s="102">
        <f>+H74*D74</f>
        <v>0</v>
      </c>
      <c r="K74" s="1115"/>
      <c r="L74" s="1115"/>
      <c r="M74" s="1122"/>
    </row>
    <row r="75" spans="1:13">
      <c r="A75" s="532" t="s">
        <v>2222</v>
      </c>
      <c r="B75" s="76"/>
      <c r="C75" s="343" t="s">
        <v>25</v>
      </c>
      <c r="D75" s="724">
        <v>80</v>
      </c>
      <c r="E75" s="1115"/>
      <c r="F75" s="1116"/>
      <c r="G75" s="24">
        <f>+E75*F75</f>
        <v>0</v>
      </c>
      <c r="H75" s="24">
        <f>+E75+G75</f>
        <v>0</v>
      </c>
      <c r="I75" s="24">
        <f>+E75*D75</f>
        <v>0</v>
      </c>
      <c r="J75" s="102">
        <f>+H75*D75</f>
        <v>0</v>
      </c>
      <c r="K75" s="1115"/>
      <c r="L75" s="1115"/>
      <c r="M75" s="1122"/>
    </row>
    <row r="76" spans="1:13">
      <c r="A76" s="532" t="s">
        <v>2233</v>
      </c>
      <c r="B76" s="76"/>
      <c r="C76" s="343" t="s">
        <v>25</v>
      </c>
      <c r="D76" s="724">
        <v>20</v>
      </c>
      <c r="E76" s="1115"/>
      <c r="F76" s="1116"/>
      <c r="G76" s="24">
        <f>+E76*F76</f>
        <v>0</v>
      </c>
      <c r="H76" s="24">
        <f>+E76+G76</f>
        <v>0</v>
      </c>
      <c r="I76" s="24">
        <f>+E76*D76</f>
        <v>0</v>
      </c>
      <c r="J76" s="102">
        <f>+H76*D76</f>
        <v>0</v>
      </c>
      <c r="K76" s="1115"/>
      <c r="L76" s="1115"/>
      <c r="M76" s="1122"/>
    </row>
    <row r="77" spans="1:13">
      <c r="A77" s="533" t="s">
        <v>2234</v>
      </c>
      <c r="B77" s="78" t="s">
        <v>2235</v>
      </c>
      <c r="C77" s="345" t="s">
        <v>25</v>
      </c>
      <c r="D77" s="726">
        <v>10</v>
      </c>
      <c r="E77" s="1117"/>
      <c r="F77" s="1118"/>
      <c r="G77" s="24">
        <f>+E77*F77</f>
        <v>0</v>
      </c>
      <c r="H77" s="24">
        <f>+E77+G77</f>
        <v>0</v>
      </c>
      <c r="I77" s="24">
        <f>+E77*D77</f>
        <v>0</v>
      </c>
      <c r="J77" s="102">
        <f>+H77*D77</f>
        <v>0</v>
      </c>
      <c r="K77" s="1117"/>
      <c r="L77" s="1117"/>
      <c r="M77" s="1123"/>
    </row>
    <row r="78" spans="1:13" ht="15">
      <c r="A78" s="38" t="s">
        <v>32</v>
      </c>
      <c r="B78" s="39"/>
      <c r="C78" s="40"/>
      <c r="D78" s="41"/>
      <c r="E78" s="1119"/>
      <c r="F78" s="1120"/>
      <c r="G78" s="44"/>
      <c r="H78" s="44"/>
      <c r="I78" s="116">
        <f>SUM(I64:I77)</f>
        <v>0</v>
      </c>
      <c r="J78" s="116">
        <f>SUM(J65:J77)</f>
        <v>0</v>
      </c>
      <c r="K78" s="1119"/>
      <c r="L78" s="1119"/>
      <c r="M78" s="1124"/>
    </row>
    <row r="79" spans="1:13" ht="21" customHeight="1">
      <c r="A79" s="45"/>
      <c r="B79" s="46"/>
      <c r="C79" s="47"/>
      <c r="D79" s="48"/>
    </row>
    <row r="80" spans="1:13">
      <c r="A80" s="717"/>
      <c r="B80" s="46"/>
      <c r="C80" s="47"/>
      <c r="D80" s="48"/>
    </row>
    <row r="81" spans="1:13" ht="15">
      <c r="A81" s="188" t="s">
        <v>2253</v>
      </c>
      <c r="B81" s="273"/>
      <c r="C81" s="6"/>
      <c r="D81" s="6"/>
    </row>
    <row r="82" spans="1:13" ht="30">
      <c r="A82" s="53" t="s">
        <v>9</v>
      </c>
      <c r="B82" s="11" t="s">
        <v>10</v>
      </c>
      <c r="C82" s="11" t="s">
        <v>11</v>
      </c>
      <c r="D82" s="12" t="s">
        <v>12</v>
      </c>
      <c r="E82" s="13" t="s">
        <v>13</v>
      </c>
      <c r="F82" s="213" t="s">
        <v>14</v>
      </c>
      <c r="G82" s="574" t="s">
        <v>15</v>
      </c>
      <c r="H82" s="574" t="s">
        <v>16</v>
      </c>
      <c r="I82" s="574" t="s">
        <v>17</v>
      </c>
      <c r="J82" s="708" t="s">
        <v>18</v>
      </c>
      <c r="K82" s="278" t="s">
        <v>19</v>
      </c>
      <c r="L82" s="709" t="s">
        <v>20</v>
      </c>
      <c r="M82" s="280" t="s">
        <v>21</v>
      </c>
    </row>
    <row r="83" spans="1:13" ht="30">
      <c r="A83" s="346" t="s">
        <v>2238</v>
      </c>
      <c r="B83" s="493"/>
      <c r="C83" s="348"/>
      <c r="D83" s="348"/>
      <c r="E83" s="1112"/>
      <c r="F83" s="1113"/>
      <c r="G83" s="169"/>
      <c r="H83" s="169"/>
      <c r="I83" s="169"/>
      <c r="J83" s="169"/>
      <c r="K83" s="1112"/>
      <c r="L83" s="1112"/>
      <c r="M83" s="1121"/>
    </row>
    <row r="84" spans="1:13" ht="114">
      <c r="A84" s="358" t="s">
        <v>2239</v>
      </c>
      <c r="B84" s="263" t="s">
        <v>2240</v>
      </c>
      <c r="C84" s="264" t="s">
        <v>25</v>
      </c>
      <c r="D84" s="265">
        <v>50</v>
      </c>
      <c r="E84" s="1115"/>
      <c r="F84" s="1116"/>
      <c r="G84" s="24">
        <f>+E84*F84</f>
        <v>0</v>
      </c>
      <c r="H84" s="24">
        <f>+E84+G84</f>
        <v>0</v>
      </c>
      <c r="I84" s="24">
        <f>+E84*D84</f>
        <v>0</v>
      </c>
      <c r="J84" s="102">
        <f>+H84*D84</f>
        <v>0</v>
      </c>
      <c r="K84" s="1115"/>
      <c r="L84" s="1115"/>
      <c r="M84" s="1122"/>
    </row>
    <row r="85" spans="1:13" ht="114">
      <c r="A85" s="535" t="s">
        <v>2241</v>
      </c>
      <c r="B85" s="267" t="s">
        <v>2242</v>
      </c>
      <c r="C85" s="268" t="s">
        <v>25</v>
      </c>
      <c r="D85" s="269">
        <v>50</v>
      </c>
      <c r="E85" s="1117"/>
      <c r="F85" s="1118"/>
      <c r="G85" s="24">
        <f>+E85*F85</f>
        <v>0</v>
      </c>
      <c r="H85" s="24">
        <f>+E85+G85</f>
        <v>0</v>
      </c>
      <c r="I85" s="24">
        <f>+E85*D85</f>
        <v>0</v>
      </c>
      <c r="J85" s="102">
        <f>+H85*D85</f>
        <v>0</v>
      </c>
      <c r="K85" s="1117"/>
      <c r="L85" s="1117"/>
      <c r="M85" s="1123"/>
    </row>
    <row r="86" spans="1:13" ht="15">
      <c r="A86" s="38" t="s">
        <v>32</v>
      </c>
      <c r="B86" s="39"/>
      <c r="C86" s="40"/>
      <c r="D86" s="41"/>
      <c r="E86" s="1119"/>
      <c r="F86" s="1120"/>
      <c r="G86" s="44"/>
      <c r="H86" s="44"/>
      <c r="I86" s="116">
        <f>SUM(I84:I85)</f>
        <v>0</v>
      </c>
      <c r="J86" s="116">
        <f>SUM(J84:J85)</f>
        <v>0</v>
      </c>
      <c r="K86" s="1119"/>
      <c r="L86" s="1119"/>
      <c r="M86" s="1124"/>
    </row>
    <row r="87" spans="1:13" ht="15">
      <c r="A87" s="45"/>
      <c r="B87" s="46"/>
      <c r="C87" s="47"/>
      <c r="D87" s="48"/>
    </row>
    <row r="88" spans="1:13" ht="14.25" customHeight="1">
      <c r="A88" s="338"/>
      <c r="B88" s="628"/>
      <c r="C88" s="731"/>
      <c r="D88" s="732"/>
    </row>
    <row r="89" spans="1:13" ht="15">
      <c r="A89" s="299" t="s">
        <v>2258</v>
      </c>
      <c r="B89" s="66"/>
      <c r="C89" s="6"/>
      <c r="D89" s="6"/>
    </row>
    <row r="90" spans="1:13" ht="30">
      <c r="A90" s="10" t="s">
        <v>9</v>
      </c>
      <c r="B90" s="11" t="s">
        <v>10</v>
      </c>
      <c r="C90" s="11" t="s">
        <v>11</v>
      </c>
      <c r="D90" s="12" t="s">
        <v>12</v>
      </c>
      <c r="E90" s="13" t="s">
        <v>13</v>
      </c>
      <c r="F90" s="213" t="s">
        <v>14</v>
      </c>
      <c r="G90" s="574" t="s">
        <v>15</v>
      </c>
      <c r="H90" s="574" t="s">
        <v>16</v>
      </c>
      <c r="I90" s="574" t="s">
        <v>17</v>
      </c>
      <c r="J90" s="708" t="s">
        <v>18</v>
      </c>
      <c r="K90" s="278" t="s">
        <v>19</v>
      </c>
      <c r="L90" s="709" t="s">
        <v>20</v>
      </c>
      <c r="M90" s="280" t="s">
        <v>21</v>
      </c>
    </row>
    <row r="91" spans="1:13" ht="87" customHeight="1">
      <c r="A91" s="304" t="s">
        <v>2245</v>
      </c>
      <c r="B91" s="733"/>
      <c r="C91" s="54"/>
      <c r="D91" s="541"/>
      <c r="E91" s="1112"/>
      <c r="F91" s="1113"/>
      <c r="G91" s="169"/>
      <c r="H91" s="169"/>
      <c r="I91" s="169"/>
      <c r="J91" s="169"/>
      <c r="K91" s="1112"/>
      <c r="L91" s="1112"/>
      <c r="M91" s="1121"/>
    </row>
    <row r="92" spans="1:13" ht="44.25" customHeight="1">
      <c r="A92" s="314" t="s">
        <v>2246</v>
      </c>
      <c r="B92" s="494" t="s">
        <v>2247</v>
      </c>
      <c r="C92" s="64" t="s">
        <v>25</v>
      </c>
      <c r="D92" s="451">
        <v>4600</v>
      </c>
      <c r="E92" s="1117"/>
      <c r="F92" s="1118"/>
      <c r="G92" s="24">
        <f>+E92*F92</f>
        <v>0</v>
      </c>
      <c r="H92" s="24">
        <f>+E92+G92</f>
        <v>0</v>
      </c>
      <c r="I92" s="24">
        <f>+E92*D92</f>
        <v>0</v>
      </c>
      <c r="J92" s="102">
        <f>+H92*D92</f>
        <v>0</v>
      </c>
      <c r="K92" s="1117"/>
      <c r="L92" s="1117"/>
      <c r="M92" s="1123"/>
    </row>
    <row r="93" spans="1:13" ht="21" customHeight="1">
      <c r="A93" s="38" t="s">
        <v>32</v>
      </c>
      <c r="B93" s="39"/>
      <c r="C93" s="40"/>
      <c r="D93" s="41"/>
      <c r="E93" s="1119"/>
      <c r="F93" s="1120"/>
      <c r="G93" s="44"/>
      <c r="H93" s="44"/>
      <c r="I93" s="116">
        <f>SUM(I92)</f>
        <v>0</v>
      </c>
      <c r="J93" s="116">
        <f>SUM(J92)</f>
        <v>0</v>
      </c>
      <c r="K93" s="1119"/>
      <c r="L93" s="1119"/>
      <c r="M93" s="1124"/>
    </row>
    <row r="94" spans="1:13" ht="21" customHeight="1">
      <c r="A94" s="338"/>
      <c r="B94" s="628"/>
      <c r="C94" s="731"/>
      <c r="D94" s="732"/>
    </row>
    <row r="95" spans="1:13" ht="15">
      <c r="A95" s="338"/>
      <c r="B95" s="628"/>
      <c r="C95" s="731"/>
      <c r="D95" s="732"/>
    </row>
    <row r="96" spans="1:13" ht="15">
      <c r="A96" s="299" t="s">
        <v>2264</v>
      </c>
      <c r="B96" s="5"/>
      <c r="C96" s="6"/>
      <c r="D96" s="6"/>
    </row>
    <row r="97" spans="1:13" ht="30">
      <c r="A97" s="53" t="s">
        <v>9</v>
      </c>
      <c r="B97" s="11" t="s">
        <v>10</v>
      </c>
      <c r="C97" s="11" t="s">
        <v>11</v>
      </c>
      <c r="D97" s="12" t="s">
        <v>12</v>
      </c>
      <c r="E97" s="13" t="s">
        <v>13</v>
      </c>
      <c r="F97" s="213" t="s">
        <v>14</v>
      </c>
      <c r="G97" s="574" t="s">
        <v>15</v>
      </c>
      <c r="H97" s="574" t="s">
        <v>16</v>
      </c>
      <c r="I97" s="574" t="s">
        <v>17</v>
      </c>
      <c r="J97" s="708" t="s">
        <v>18</v>
      </c>
      <c r="K97" s="278" t="s">
        <v>19</v>
      </c>
      <c r="L97" s="709" t="s">
        <v>20</v>
      </c>
      <c r="M97" s="280" t="s">
        <v>21</v>
      </c>
    </row>
    <row r="98" spans="1:13" ht="14.25" customHeight="1">
      <c r="A98" s="304" t="s">
        <v>2249</v>
      </c>
      <c r="B98" s="342"/>
      <c r="C98" s="17"/>
      <c r="D98" s="17"/>
      <c r="E98" s="1112"/>
      <c r="F98" s="1113"/>
      <c r="G98" s="169"/>
      <c r="H98" s="169"/>
      <c r="I98" s="169"/>
      <c r="J98" s="169"/>
      <c r="K98" s="1112"/>
      <c r="L98" s="1112"/>
      <c r="M98" s="1121"/>
    </row>
    <row r="99" spans="1:13" ht="57">
      <c r="A99" s="314" t="s">
        <v>2250</v>
      </c>
      <c r="B99" s="494" t="s">
        <v>2251</v>
      </c>
      <c r="C99" s="64" t="s">
        <v>25</v>
      </c>
      <c r="D99" s="185">
        <v>60</v>
      </c>
      <c r="E99" s="1117"/>
      <c r="F99" s="1118"/>
      <c r="G99" s="24">
        <f>+E99*F99</f>
        <v>0</v>
      </c>
      <c r="H99" s="24">
        <f>+E99+G99</f>
        <v>0</v>
      </c>
      <c r="I99" s="24">
        <f>+E99*D99</f>
        <v>0</v>
      </c>
      <c r="J99" s="102">
        <f>+H99*D99</f>
        <v>0</v>
      </c>
      <c r="K99" s="1117"/>
      <c r="L99" s="1117"/>
      <c r="M99" s="1123"/>
    </row>
    <row r="100" spans="1:13" ht="15">
      <c r="A100" s="38" t="s">
        <v>32</v>
      </c>
      <c r="B100" s="39"/>
      <c r="C100" s="40"/>
      <c r="D100" s="41"/>
      <c r="E100" s="1119"/>
      <c r="F100" s="1120"/>
      <c r="G100" s="44"/>
      <c r="H100" s="44"/>
      <c r="I100" s="116">
        <f>SUM(I99)</f>
        <v>0</v>
      </c>
      <c r="J100" s="116">
        <f>SUM(J99)</f>
        <v>0</v>
      </c>
      <c r="K100" s="1119"/>
      <c r="L100" s="1119"/>
      <c r="M100" s="1124"/>
    </row>
    <row r="101" spans="1:13">
      <c r="A101" s="138"/>
      <c r="B101" s="455"/>
      <c r="C101" s="47"/>
      <c r="D101" s="48"/>
    </row>
    <row r="102" spans="1:13">
      <c r="A102" s="717"/>
      <c r="B102" s="46"/>
      <c r="C102" s="47"/>
      <c r="D102" s="48"/>
    </row>
    <row r="103" spans="1:13" ht="15">
      <c r="A103" s="299" t="s">
        <v>2282</v>
      </c>
      <c r="B103" s="139"/>
      <c r="C103" s="6"/>
      <c r="D103" s="6"/>
    </row>
    <row r="104" spans="1:13" ht="30">
      <c r="A104" s="53" t="s">
        <v>9</v>
      </c>
      <c r="B104" s="11" t="s">
        <v>10</v>
      </c>
      <c r="C104" s="11" t="s">
        <v>11</v>
      </c>
      <c r="D104" s="12" t="s">
        <v>12</v>
      </c>
      <c r="E104" s="13" t="s">
        <v>13</v>
      </c>
      <c r="F104" s="213" t="s">
        <v>14</v>
      </c>
      <c r="G104" s="574" t="s">
        <v>15</v>
      </c>
      <c r="H104" s="574" t="s">
        <v>16</v>
      </c>
      <c r="I104" s="574" t="s">
        <v>17</v>
      </c>
      <c r="J104" s="708" t="s">
        <v>18</v>
      </c>
      <c r="K104" s="278" t="s">
        <v>19</v>
      </c>
      <c r="L104" s="709" t="s">
        <v>20</v>
      </c>
      <c r="M104" s="280" t="s">
        <v>21</v>
      </c>
    </row>
    <row r="105" spans="1:13" ht="15">
      <c r="A105" s="143" t="s">
        <v>1709</v>
      </c>
      <c r="B105" s="378"/>
      <c r="C105" s="54"/>
      <c r="D105" s="55"/>
      <c r="E105" s="1112"/>
      <c r="F105" s="1113"/>
      <c r="G105" s="169"/>
      <c r="H105" s="169"/>
      <c r="I105" s="169"/>
      <c r="J105" s="169"/>
      <c r="K105" s="1112"/>
      <c r="L105" s="1112"/>
      <c r="M105" s="1121"/>
    </row>
    <row r="106" spans="1:13">
      <c r="A106" s="2472" t="s">
        <v>2254</v>
      </c>
      <c r="B106" s="736" t="s">
        <v>2255</v>
      </c>
      <c r="C106" s="61" t="s">
        <v>25</v>
      </c>
      <c r="D106" s="85">
        <v>1000</v>
      </c>
      <c r="E106" s="1115"/>
      <c r="F106" s="1116"/>
      <c r="G106" s="24">
        <f>+E106*F106</f>
        <v>0</v>
      </c>
      <c r="H106" s="24">
        <f>+E106+G106</f>
        <v>0</v>
      </c>
      <c r="I106" s="24">
        <f>+E106*D106</f>
        <v>0</v>
      </c>
      <c r="J106" s="102">
        <f>+H106*D106</f>
        <v>0</v>
      </c>
      <c r="K106" s="1115"/>
      <c r="L106" s="1115"/>
      <c r="M106" s="1122"/>
    </row>
    <row r="107" spans="1:13">
      <c r="A107" s="2472"/>
      <c r="B107" s="736" t="s">
        <v>2256</v>
      </c>
      <c r="C107" s="61" t="s">
        <v>25</v>
      </c>
      <c r="D107" s="85">
        <v>10</v>
      </c>
      <c r="E107" s="1115"/>
      <c r="F107" s="1116"/>
      <c r="G107" s="24">
        <f>+E107*F107</f>
        <v>0</v>
      </c>
      <c r="H107" s="24">
        <f>+E107+G107</f>
        <v>0</v>
      </c>
      <c r="I107" s="24">
        <f>+E107*D107</f>
        <v>0</v>
      </c>
      <c r="J107" s="102">
        <f>+H107*D107</f>
        <v>0</v>
      </c>
      <c r="K107" s="1115"/>
      <c r="L107" s="1115"/>
      <c r="M107" s="1122"/>
    </row>
    <row r="108" spans="1:13">
      <c r="A108" s="2472"/>
      <c r="B108" s="737" t="s">
        <v>2257</v>
      </c>
      <c r="C108" s="64" t="s">
        <v>25</v>
      </c>
      <c r="D108" s="185">
        <v>60</v>
      </c>
      <c r="E108" s="1117"/>
      <c r="F108" s="1118"/>
      <c r="G108" s="24">
        <f>+E108*F108</f>
        <v>0</v>
      </c>
      <c r="H108" s="24">
        <f>+E108+G108</f>
        <v>0</v>
      </c>
      <c r="I108" s="24">
        <f>+E108*D108</f>
        <v>0</v>
      </c>
      <c r="J108" s="102">
        <f>+H108*D108</f>
        <v>0</v>
      </c>
      <c r="K108" s="1117"/>
      <c r="L108" s="1117"/>
      <c r="M108" s="1123"/>
    </row>
    <row r="109" spans="1:13" ht="15">
      <c r="A109" s="38" t="s">
        <v>32</v>
      </c>
      <c r="B109" s="738"/>
      <c r="C109" s="40"/>
      <c r="D109" s="41"/>
      <c r="E109" s="1119"/>
      <c r="F109" s="1120"/>
      <c r="G109" s="44"/>
      <c r="H109" s="44"/>
      <c r="I109" s="116">
        <f>SUM(I106:I108)</f>
        <v>0</v>
      </c>
      <c r="J109" s="116">
        <f>SUM(J106:J108)</f>
        <v>0</v>
      </c>
      <c r="K109" s="1119"/>
      <c r="L109" s="1119"/>
      <c r="M109" s="1124"/>
    </row>
    <row r="110" spans="1:13" ht="15">
      <c r="A110" s="45"/>
      <c r="B110" s="46"/>
      <c r="C110" s="47"/>
      <c r="D110" s="48"/>
    </row>
    <row r="111" spans="1:13">
      <c r="A111" s="717"/>
      <c r="B111" s="46"/>
      <c r="C111" s="47"/>
      <c r="D111" s="48"/>
    </row>
    <row r="112" spans="1:13" ht="15">
      <c r="A112" s="299" t="s">
        <v>2291</v>
      </c>
      <c r="B112" s="189"/>
      <c r="C112" s="6"/>
      <c r="D112" s="6"/>
    </row>
    <row r="113" spans="1:13" ht="30">
      <c r="A113" s="10" t="s">
        <v>9</v>
      </c>
      <c r="B113" s="11" t="s">
        <v>10</v>
      </c>
      <c r="C113" s="11" t="s">
        <v>11</v>
      </c>
      <c r="D113" s="12" t="s">
        <v>12</v>
      </c>
      <c r="E113" s="13" t="s">
        <v>13</v>
      </c>
      <c r="F113" s="213" t="s">
        <v>14</v>
      </c>
      <c r="G113" s="574" t="s">
        <v>15</v>
      </c>
      <c r="H113" s="574" t="s">
        <v>16</v>
      </c>
      <c r="I113" s="574" t="s">
        <v>17</v>
      </c>
      <c r="J113" s="708" t="s">
        <v>18</v>
      </c>
      <c r="K113" s="278" t="s">
        <v>19</v>
      </c>
      <c r="L113" s="709" t="s">
        <v>20</v>
      </c>
      <c r="M113" s="280" t="s">
        <v>21</v>
      </c>
    </row>
    <row r="114" spans="1:13" ht="15">
      <c r="A114" s="167" t="s">
        <v>2259</v>
      </c>
      <c r="B114" s="194"/>
      <c r="C114" s="17"/>
      <c r="D114" s="17"/>
      <c r="E114" s="1112"/>
      <c r="F114" s="1113"/>
      <c r="G114" s="169"/>
      <c r="H114" s="169"/>
      <c r="I114" s="169"/>
      <c r="J114" s="169"/>
      <c r="K114" s="1112"/>
      <c r="L114" s="1112"/>
      <c r="M114" s="1121"/>
    </row>
    <row r="115" spans="1:13">
      <c r="A115" s="702" t="s">
        <v>2260</v>
      </c>
      <c r="B115" s="60"/>
      <c r="C115" s="61" t="s">
        <v>25</v>
      </c>
      <c r="D115" s="85">
        <v>290</v>
      </c>
      <c r="E115" s="1115"/>
      <c r="F115" s="1116"/>
      <c r="G115" s="24">
        <f>+E115*F115</f>
        <v>0</v>
      </c>
      <c r="H115" s="24">
        <f>+E115+G115</f>
        <v>0</v>
      </c>
      <c r="I115" s="24">
        <f>+E115*D115</f>
        <v>0</v>
      </c>
      <c r="J115" s="102">
        <f>+H115*D115</f>
        <v>0</v>
      </c>
      <c r="K115" s="1115"/>
      <c r="L115" s="1115"/>
      <c r="M115" s="1122"/>
    </row>
    <row r="116" spans="1:13">
      <c r="A116" s="59" t="s">
        <v>2261</v>
      </c>
      <c r="B116" s="60"/>
      <c r="C116" s="61" t="s">
        <v>25</v>
      </c>
      <c r="D116" s="85">
        <v>45</v>
      </c>
      <c r="E116" s="1115"/>
      <c r="F116" s="1116"/>
      <c r="G116" s="24">
        <f>+E116*F116</f>
        <v>0</v>
      </c>
      <c r="H116" s="24">
        <f>+E116+G116</f>
        <v>0</v>
      </c>
      <c r="I116" s="24">
        <f>+E116*D116</f>
        <v>0</v>
      </c>
      <c r="J116" s="102">
        <f>+H116*D116</f>
        <v>0</v>
      </c>
      <c r="K116" s="1115"/>
      <c r="L116" s="1115"/>
      <c r="M116" s="1122"/>
    </row>
    <row r="117" spans="1:13" ht="42" customHeight="1">
      <c r="A117" s="63" t="s">
        <v>2262</v>
      </c>
      <c r="B117" s="184" t="s">
        <v>2263</v>
      </c>
      <c r="C117" s="64" t="s">
        <v>25</v>
      </c>
      <c r="D117" s="185">
        <v>5</v>
      </c>
      <c r="E117" s="1117"/>
      <c r="F117" s="1118"/>
      <c r="G117" s="24">
        <f>+E117*F117</f>
        <v>0</v>
      </c>
      <c r="H117" s="24">
        <f>+E117+G117</f>
        <v>0</v>
      </c>
      <c r="I117" s="24">
        <f>+E117*D117</f>
        <v>0</v>
      </c>
      <c r="J117" s="102">
        <f>+H117*D117</f>
        <v>0</v>
      </c>
      <c r="K117" s="1117"/>
      <c r="L117" s="1117"/>
      <c r="M117" s="1123"/>
    </row>
    <row r="118" spans="1:13" ht="15">
      <c r="A118" s="38" t="s">
        <v>32</v>
      </c>
      <c r="B118" s="39"/>
      <c r="C118" s="40"/>
      <c r="D118" s="41"/>
      <c r="E118" s="1119"/>
      <c r="F118" s="1120"/>
      <c r="G118" s="44"/>
      <c r="H118" s="44"/>
      <c r="I118" s="116">
        <f>SUM(I115:I117)</f>
        <v>0</v>
      </c>
      <c r="J118" s="116">
        <f>SUM(J115:J117)</f>
        <v>0</v>
      </c>
      <c r="K118" s="1119"/>
      <c r="L118" s="1119"/>
      <c r="M118" s="1124"/>
    </row>
    <row r="119" spans="1:13" ht="14.25" customHeight="1">
      <c r="A119" s="558"/>
      <c r="B119" s="46"/>
      <c r="C119" s="6"/>
      <c r="D119" s="6"/>
    </row>
    <row r="120" spans="1:13">
      <c r="A120" s="558"/>
      <c r="B120" s="46"/>
      <c r="C120" s="6"/>
      <c r="D120" s="6"/>
    </row>
    <row r="121" spans="1:13" ht="15">
      <c r="A121" s="299" t="s">
        <v>2292</v>
      </c>
      <c r="B121" s="139"/>
      <c r="C121" s="6"/>
      <c r="D121" s="6"/>
    </row>
    <row r="122" spans="1:13" ht="30">
      <c r="A122" s="53" t="s">
        <v>2218</v>
      </c>
      <c r="B122" s="11" t="s">
        <v>10</v>
      </c>
      <c r="C122" s="11" t="s">
        <v>11</v>
      </c>
      <c r="D122" s="12" t="s">
        <v>12</v>
      </c>
      <c r="E122" s="13" t="s">
        <v>13</v>
      </c>
      <c r="F122" s="213" t="s">
        <v>14</v>
      </c>
      <c r="G122" s="574" t="s">
        <v>15</v>
      </c>
      <c r="H122" s="574" t="s">
        <v>16</v>
      </c>
      <c r="I122" s="574" t="s">
        <v>17</v>
      </c>
      <c r="J122" s="708" t="s">
        <v>18</v>
      </c>
      <c r="K122" s="278" t="s">
        <v>19</v>
      </c>
      <c r="L122" s="709" t="s">
        <v>20</v>
      </c>
      <c r="M122" s="280" t="s">
        <v>21</v>
      </c>
    </row>
    <row r="123" spans="1:13" ht="15">
      <c r="A123" s="304" t="s">
        <v>2265</v>
      </c>
      <c r="B123" s="194"/>
      <c r="C123" s="17"/>
      <c r="D123" s="17"/>
      <c r="E123" s="1112"/>
      <c r="F123" s="1113"/>
      <c r="G123" s="169"/>
      <c r="H123" s="169"/>
      <c r="I123" s="169"/>
      <c r="J123" s="169"/>
      <c r="K123" s="1112"/>
      <c r="L123" s="1112"/>
      <c r="M123" s="1121"/>
    </row>
    <row r="124" spans="1:13" ht="42.75">
      <c r="A124" s="62" t="s">
        <v>2266</v>
      </c>
      <c r="B124" s="60" t="s">
        <v>2267</v>
      </c>
      <c r="C124" s="61" t="s">
        <v>271</v>
      </c>
      <c r="D124" s="85">
        <v>1</v>
      </c>
      <c r="E124" s="1115"/>
      <c r="F124" s="1116"/>
      <c r="G124" s="24">
        <f t="shared" ref="G124:G131" si="8">+E124*F124</f>
        <v>0</v>
      </c>
      <c r="H124" s="24">
        <f t="shared" ref="H124:H131" si="9">+E124+G124</f>
        <v>0</v>
      </c>
      <c r="I124" s="24">
        <f t="shared" ref="I124:I131" si="10">+E124*D124</f>
        <v>0</v>
      </c>
      <c r="J124" s="102">
        <f t="shared" ref="J124:J131" si="11">+H124*D124</f>
        <v>0</v>
      </c>
      <c r="K124" s="1115"/>
      <c r="L124" s="1115"/>
      <c r="M124" s="1122"/>
    </row>
    <row r="125" spans="1:13" ht="28.5">
      <c r="A125" s="62" t="s">
        <v>2268</v>
      </c>
      <c r="B125" s="60" t="s">
        <v>2269</v>
      </c>
      <c r="C125" s="61" t="s">
        <v>271</v>
      </c>
      <c r="D125" s="85">
        <v>2</v>
      </c>
      <c r="E125" s="1115"/>
      <c r="F125" s="1116"/>
      <c r="G125" s="24">
        <f t="shared" si="8"/>
        <v>0</v>
      </c>
      <c r="H125" s="24">
        <f t="shared" si="9"/>
        <v>0</v>
      </c>
      <c r="I125" s="24">
        <f t="shared" si="10"/>
        <v>0</v>
      </c>
      <c r="J125" s="102">
        <f t="shared" si="11"/>
        <v>0</v>
      </c>
      <c r="K125" s="1115"/>
      <c r="L125" s="1115"/>
      <c r="M125" s="1122"/>
    </row>
    <row r="126" spans="1:13" ht="28.5">
      <c r="A126" s="62" t="s">
        <v>2270</v>
      </c>
      <c r="B126" s="60" t="s">
        <v>2271</v>
      </c>
      <c r="C126" s="61" t="s">
        <v>271</v>
      </c>
      <c r="D126" s="85">
        <v>5</v>
      </c>
      <c r="E126" s="1115"/>
      <c r="F126" s="1116"/>
      <c r="G126" s="24">
        <f t="shared" si="8"/>
        <v>0</v>
      </c>
      <c r="H126" s="24">
        <f t="shared" si="9"/>
        <v>0</v>
      </c>
      <c r="I126" s="24">
        <f t="shared" si="10"/>
        <v>0</v>
      </c>
      <c r="J126" s="102">
        <f t="shared" si="11"/>
        <v>0</v>
      </c>
      <c r="K126" s="1115"/>
      <c r="L126" s="1115"/>
      <c r="M126" s="1122"/>
    </row>
    <row r="127" spans="1:13" ht="28.5">
      <c r="A127" s="62" t="s">
        <v>2272</v>
      </c>
      <c r="B127" s="60" t="s">
        <v>2273</v>
      </c>
      <c r="C127" s="61" t="s">
        <v>271</v>
      </c>
      <c r="D127" s="85">
        <v>7</v>
      </c>
      <c r="E127" s="1115"/>
      <c r="F127" s="1116"/>
      <c r="G127" s="24">
        <f t="shared" si="8"/>
        <v>0</v>
      </c>
      <c r="H127" s="24">
        <f t="shared" si="9"/>
        <v>0</v>
      </c>
      <c r="I127" s="24">
        <f t="shared" si="10"/>
        <v>0</v>
      </c>
      <c r="J127" s="102">
        <f t="shared" si="11"/>
        <v>0</v>
      </c>
      <c r="K127" s="1115"/>
      <c r="L127" s="1115"/>
      <c r="M127" s="1122"/>
    </row>
    <row r="128" spans="1:13" ht="28.5">
      <c r="A128" s="62" t="s">
        <v>2274</v>
      </c>
      <c r="B128" s="60" t="s">
        <v>2275</v>
      </c>
      <c r="C128" s="61" t="s">
        <v>271</v>
      </c>
      <c r="D128" s="85">
        <v>10</v>
      </c>
      <c r="E128" s="1115"/>
      <c r="F128" s="1116"/>
      <c r="G128" s="24">
        <f t="shared" si="8"/>
        <v>0</v>
      </c>
      <c r="H128" s="24">
        <f t="shared" si="9"/>
        <v>0</v>
      </c>
      <c r="I128" s="24">
        <f t="shared" si="10"/>
        <v>0</v>
      </c>
      <c r="J128" s="102">
        <f t="shared" si="11"/>
        <v>0</v>
      </c>
      <c r="K128" s="1115"/>
      <c r="L128" s="1115"/>
      <c r="M128" s="1122"/>
    </row>
    <row r="129" spans="1:13" ht="28.5">
      <c r="A129" s="62" t="s">
        <v>2276</v>
      </c>
      <c r="B129" s="60" t="s">
        <v>2277</v>
      </c>
      <c r="C129" s="61" t="s">
        <v>271</v>
      </c>
      <c r="D129" s="85">
        <v>20</v>
      </c>
      <c r="E129" s="1115"/>
      <c r="F129" s="1116"/>
      <c r="G129" s="24">
        <f t="shared" si="8"/>
        <v>0</v>
      </c>
      <c r="H129" s="24">
        <f t="shared" si="9"/>
        <v>0</v>
      </c>
      <c r="I129" s="24">
        <f t="shared" si="10"/>
        <v>0</v>
      </c>
      <c r="J129" s="102">
        <f t="shared" si="11"/>
        <v>0</v>
      </c>
      <c r="K129" s="1115"/>
      <c r="L129" s="1115"/>
      <c r="M129" s="1122"/>
    </row>
    <row r="130" spans="1:13" ht="28.5">
      <c r="A130" s="62" t="s">
        <v>2278</v>
      </c>
      <c r="B130" s="60" t="s">
        <v>2279</v>
      </c>
      <c r="C130" s="61" t="s">
        <v>271</v>
      </c>
      <c r="D130" s="85">
        <v>15</v>
      </c>
      <c r="E130" s="1115"/>
      <c r="F130" s="1116"/>
      <c r="G130" s="24">
        <f t="shared" si="8"/>
        <v>0</v>
      </c>
      <c r="H130" s="24">
        <f t="shared" si="9"/>
        <v>0</v>
      </c>
      <c r="I130" s="24">
        <f t="shared" si="10"/>
        <v>0</v>
      </c>
      <c r="J130" s="102">
        <f t="shared" si="11"/>
        <v>0</v>
      </c>
      <c r="K130" s="1115"/>
      <c r="L130" s="1115"/>
      <c r="M130" s="1122"/>
    </row>
    <row r="131" spans="1:13" ht="28.5">
      <c r="A131" s="77" t="s">
        <v>2280</v>
      </c>
      <c r="B131" s="184" t="s">
        <v>2281</v>
      </c>
      <c r="C131" s="64" t="s">
        <v>271</v>
      </c>
      <c r="D131" s="185">
        <v>270</v>
      </c>
      <c r="E131" s="1117"/>
      <c r="F131" s="1118"/>
      <c r="G131" s="24">
        <f t="shared" si="8"/>
        <v>0</v>
      </c>
      <c r="H131" s="24">
        <f t="shared" si="9"/>
        <v>0</v>
      </c>
      <c r="I131" s="24">
        <f t="shared" si="10"/>
        <v>0</v>
      </c>
      <c r="J131" s="102">
        <f t="shared" si="11"/>
        <v>0</v>
      </c>
      <c r="K131" s="1117"/>
      <c r="L131" s="1117"/>
      <c r="M131" s="1123"/>
    </row>
    <row r="132" spans="1:13" ht="15">
      <c r="A132" s="38" t="s">
        <v>32</v>
      </c>
      <c r="B132" s="39"/>
      <c r="C132" s="40"/>
      <c r="D132" s="41"/>
      <c r="E132" s="1119"/>
      <c r="F132" s="1120"/>
      <c r="G132" s="44"/>
      <c r="H132" s="44"/>
      <c r="I132" s="116">
        <f>SUM(I124:I131)</f>
        <v>0</v>
      </c>
      <c r="J132" s="116">
        <f>SUM(J124:J131)</f>
        <v>0</v>
      </c>
      <c r="K132" s="1119"/>
      <c r="L132" s="1119"/>
      <c r="M132" s="1124"/>
    </row>
    <row r="133" spans="1:13">
      <c r="A133" s="717"/>
      <c r="B133" s="46"/>
      <c r="C133" s="47"/>
      <c r="D133" s="48"/>
    </row>
    <row r="134" spans="1:13">
      <c r="A134" s="717"/>
      <c r="B134" s="46"/>
      <c r="C134" s="47"/>
      <c r="D134" s="48"/>
    </row>
    <row r="135" spans="1:13" ht="15">
      <c r="A135" s="299" t="s">
        <v>2299</v>
      </c>
      <c r="B135" s="189"/>
      <c r="C135" s="6"/>
      <c r="D135" s="6"/>
    </row>
    <row r="136" spans="1:13" ht="30">
      <c r="A136" s="53" t="s">
        <v>9</v>
      </c>
      <c r="B136" s="11" t="s">
        <v>10</v>
      </c>
      <c r="C136" s="11" t="s">
        <v>11</v>
      </c>
      <c r="D136" s="12" t="s">
        <v>12</v>
      </c>
      <c r="E136" s="13" t="s">
        <v>13</v>
      </c>
      <c r="F136" s="213" t="s">
        <v>14</v>
      </c>
      <c r="G136" s="574" t="s">
        <v>15</v>
      </c>
      <c r="H136" s="574" t="s">
        <v>16</v>
      </c>
      <c r="I136" s="574" t="s">
        <v>17</v>
      </c>
      <c r="J136" s="708" t="s">
        <v>18</v>
      </c>
      <c r="K136" s="278" t="s">
        <v>19</v>
      </c>
      <c r="L136" s="709" t="s">
        <v>20</v>
      </c>
      <c r="M136" s="280" t="s">
        <v>21</v>
      </c>
    </row>
    <row r="137" spans="1:13" ht="30">
      <c r="A137" s="304" t="s">
        <v>2283</v>
      </c>
      <c r="B137" s="2006"/>
      <c r="C137" s="17"/>
      <c r="D137" s="17"/>
      <c r="E137" s="1112"/>
      <c r="F137" s="1113"/>
      <c r="G137" s="169"/>
      <c r="H137" s="169"/>
      <c r="I137" s="169"/>
      <c r="J137" s="169"/>
      <c r="K137" s="1112"/>
      <c r="L137" s="1112"/>
      <c r="M137" s="1121"/>
    </row>
    <row r="138" spans="1:13">
      <c r="A138" s="62" t="s">
        <v>2284</v>
      </c>
      <c r="B138" s="2480" t="s">
        <v>2285</v>
      </c>
      <c r="C138" s="61" t="s">
        <v>25</v>
      </c>
      <c r="D138" s="85">
        <v>20</v>
      </c>
      <c r="E138" s="1115"/>
      <c r="F138" s="1116"/>
      <c r="G138" s="24">
        <f t="shared" ref="G138:G143" si="12">+E138*F138</f>
        <v>0</v>
      </c>
      <c r="H138" s="24">
        <f t="shared" ref="H138:H143" si="13">+E138+G138</f>
        <v>0</v>
      </c>
      <c r="I138" s="24">
        <f t="shared" ref="I138:I143" si="14">+E138*D138</f>
        <v>0</v>
      </c>
      <c r="J138" s="102">
        <f t="shared" ref="J138:J143" si="15">+H138*D138</f>
        <v>0</v>
      </c>
      <c r="K138" s="1115"/>
      <c r="L138" s="1115"/>
      <c r="M138" s="1122"/>
    </row>
    <row r="139" spans="1:13">
      <c r="A139" s="62" t="s">
        <v>2286</v>
      </c>
      <c r="B139" s="2480"/>
      <c r="C139" s="61" t="s">
        <v>25</v>
      </c>
      <c r="D139" s="85">
        <v>20</v>
      </c>
      <c r="E139" s="1115"/>
      <c r="F139" s="1116"/>
      <c r="G139" s="24">
        <f t="shared" si="12"/>
        <v>0</v>
      </c>
      <c r="H139" s="24">
        <f t="shared" si="13"/>
        <v>0</v>
      </c>
      <c r="I139" s="24">
        <f t="shared" si="14"/>
        <v>0</v>
      </c>
      <c r="J139" s="102">
        <f t="shared" si="15"/>
        <v>0</v>
      </c>
      <c r="K139" s="1115"/>
      <c r="L139" s="1115"/>
      <c r="M139" s="1122"/>
    </row>
    <row r="140" spans="1:13">
      <c r="A140" s="62" t="s">
        <v>2287</v>
      </c>
      <c r="B140" s="2480"/>
      <c r="C140" s="61" t="s">
        <v>25</v>
      </c>
      <c r="D140" s="85">
        <v>5300</v>
      </c>
      <c r="E140" s="1115"/>
      <c r="F140" s="1116"/>
      <c r="G140" s="24">
        <f t="shared" si="12"/>
        <v>0</v>
      </c>
      <c r="H140" s="24">
        <f t="shared" si="13"/>
        <v>0</v>
      </c>
      <c r="I140" s="24">
        <f t="shared" si="14"/>
        <v>0</v>
      </c>
      <c r="J140" s="102">
        <f t="shared" si="15"/>
        <v>0</v>
      </c>
      <c r="K140" s="1115"/>
      <c r="L140" s="1115"/>
      <c r="M140" s="1122"/>
    </row>
    <row r="141" spans="1:13">
      <c r="A141" s="62" t="s">
        <v>2288</v>
      </c>
      <c r="B141" s="2480"/>
      <c r="C141" s="61" t="s">
        <v>25</v>
      </c>
      <c r="D141" s="85">
        <v>20</v>
      </c>
      <c r="E141" s="1115"/>
      <c r="F141" s="1116"/>
      <c r="G141" s="24">
        <f t="shared" si="12"/>
        <v>0</v>
      </c>
      <c r="H141" s="24">
        <f t="shared" si="13"/>
        <v>0</v>
      </c>
      <c r="I141" s="24">
        <f t="shared" si="14"/>
        <v>0</v>
      </c>
      <c r="J141" s="102">
        <f t="shared" si="15"/>
        <v>0</v>
      </c>
      <c r="K141" s="1115"/>
      <c r="L141" s="1115"/>
      <c r="M141" s="1122"/>
    </row>
    <row r="142" spans="1:13">
      <c r="A142" s="62" t="s">
        <v>2289</v>
      </c>
      <c r="B142" s="2480"/>
      <c r="C142" s="61" t="s">
        <v>25</v>
      </c>
      <c r="D142" s="85">
        <v>95</v>
      </c>
      <c r="E142" s="1115"/>
      <c r="F142" s="1116"/>
      <c r="G142" s="24">
        <f t="shared" si="12"/>
        <v>0</v>
      </c>
      <c r="H142" s="24">
        <f t="shared" si="13"/>
        <v>0</v>
      </c>
      <c r="I142" s="24">
        <f t="shared" si="14"/>
        <v>0</v>
      </c>
      <c r="J142" s="102">
        <f t="shared" si="15"/>
        <v>0</v>
      </c>
      <c r="K142" s="1115"/>
      <c r="L142" s="1115"/>
      <c r="M142" s="1122"/>
    </row>
    <row r="143" spans="1:13">
      <c r="A143" s="322" t="s">
        <v>2290</v>
      </c>
      <c r="B143" s="2480"/>
      <c r="C143" s="64" t="s">
        <v>25</v>
      </c>
      <c r="D143" s="185">
        <v>10</v>
      </c>
      <c r="E143" s="1117"/>
      <c r="F143" s="1118"/>
      <c r="G143" s="24">
        <f t="shared" si="12"/>
        <v>0</v>
      </c>
      <c r="H143" s="24">
        <f t="shared" si="13"/>
        <v>0</v>
      </c>
      <c r="I143" s="24">
        <f t="shared" si="14"/>
        <v>0</v>
      </c>
      <c r="J143" s="102">
        <f t="shared" si="15"/>
        <v>0</v>
      </c>
      <c r="K143" s="1117"/>
      <c r="L143" s="1117"/>
      <c r="M143" s="1123"/>
    </row>
    <row r="144" spans="1:13" ht="30" customHeight="1">
      <c r="A144" s="38" t="s">
        <v>32</v>
      </c>
      <c r="B144" s="39"/>
      <c r="C144" s="40"/>
      <c r="D144" s="41"/>
      <c r="E144" s="1119"/>
      <c r="F144" s="1120"/>
      <c r="G144" s="44"/>
      <c r="H144" s="44"/>
      <c r="I144" s="116">
        <f>SUM(I138:I143)</f>
        <v>0</v>
      </c>
      <c r="J144" s="116">
        <f>SUM(J138:J143)</f>
        <v>0</v>
      </c>
      <c r="K144" s="1119"/>
      <c r="L144" s="1119"/>
      <c r="M144" s="1124"/>
    </row>
    <row r="145" spans="1:13" ht="15">
      <c r="A145" s="45"/>
      <c r="B145" s="46"/>
      <c r="C145" s="47"/>
      <c r="D145" s="48"/>
    </row>
    <row r="146" spans="1:13">
      <c r="A146" s="717"/>
      <c r="B146" s="46"/>
      <c r="C146" s="47"/>
      <c r="D146" s="48"/>
    </row>
    <row r="147" spans="1:13" ht="15">
      <c r="A147" s="200" t="s">
        <v>2307</v>
      </c>
      <c r="B147" s="66"/>
      <c r="C147" s="6"/>
      <c r="D147" s="6"/>
    </row>
    <row r="148" spans="1:13" ht="30">
      <c r="A148" s="53" t="s">
        <v>9</v>
      </c>
      <c r="B148" s="11" t="s">
        <v>10</v>
      </c>
      <c r="C148" s="11" t="s">
        <v>11</v>
      </c>
      <c r="D148" s="12" t="s">
        <v>12</v>
      </c>
      <c r="E148" s="13" t="s">
        <v>13</v>
      </c>
      <c r="F148" s="213" t="s">
        <v>14</v>
      </c>
      <c r="G148" s="574" t="s">
        <v>15</v>
      </c>
      <c r="H148" s="574" t="s">
        <v>16</v>
      </c>
      <c r="I148" s="574" t="s">
        <v>17</v>
      </c>
      <c r="J148" s="708" t="s">
        <v>18</v>
      </c>
      <c r="K148" s="278" t="s">
        <v>19</v>
      </c>
      <c r="L148" s="709" t="s">
        <v>20</v>
      </c>
      <c r="M148" s="280" t="s">
        <v>21</v>
      </c>
    </row>
    <row r="149" spans="1:13" s="302" customFormat="1" ht="15">
      <c r="A149" s="304" t="s">
        <v>2293</v>
      </c>
      <c r="B149" s="201"/>
      <c r="C149" s="17"/>
      <c r="D149" s="17"/>
      <c r="E149" s="1112"/>
      <c r="F149" s="1113"/>
      <c r="G149" s="169"/>
      <c r="H149" s="169"/>
      <c r="I149" s="169"/>
      <c r="J149" s="169"/>
      <c r="K149" s="1112"/>
      <c r="L149" s="1112"/>
      <c r="M149" s="1121"/>
    </row>
    <row r="150" spans="1:13" ht="42.75">
      <c r="A150" s="62" t="s">
        <v>2294</v>
      </c>
      <c r="B150" s="739" t="s">
        <v>2295</v>
      </c>
      <c r="C150" s="61" t="s">
        <v>25</v>
      </c>
      <c r="D150" s="85">
        <v>5500</v>
      </c>
      <c r="E150" s="1115"/>
      <c r="F150" s="1116"/>
      <c r="G150" s="24">
        <f>+E150*F150</f>
        <v>0</v>
      </c>
      <c r="H150" s="24">
        <f>+E150+G150</f>
        <v>0</v>
      </c>
      <c r="I150" s="24">
        <f>+E150*D150</f>
        <v>0</v>
      </c>
      <c r="J150" s="102">
        <f>+H150*D150</f>
        <v>0</v>
      </c>
      <c r="K150" s="1115"/>
      <c r="L150" s="1115"/>
      <c r="M150" s="1122"/>
    </row>
    <row r="151" spans="1:13" ht="42.75">
      <c r="A151" s="62" t="s">
        <v>2296</v>
      </c>
      <c r="B151" s="739" t="s">
        <v>2295</v>
      </c>
      <c r="C151" s="61" t="s">
        <v>25</v>
      </c>
      <c r="D151" s="449">
        <v>3200</v>
      </c>
      <c r="E151" s="1115"/>
      <c r="F151" s="1116"/>
      <c r="G151" s="24">
        <f>+E151*F151</f>
        <v>0</v>
      </c>
      <c r="H151" s="24">
        <f>+E151+G151</f>
        <v>0</v>
      </c>
      <c r="I151" s="24">
        <f>+E151*D151</f>
        <v>0</v>
      </c>
      <c r="J151" s="102">
        <f>+H151*D151</f>
        <v>0</v>
      </c>
      <c r="K151" s="1115"/>
      <c r="L151" s="1115"/>
      <c r="M151" s="1122"/>
    </row>
    <row r="152" spans="1:13" ht="42.75">
      <c r="A152" s="62" t="s">
        <v>2297</v>
      </c>
      <c r="B152" s="739" t="s">
        <v>2295</v>
      </c>
      <c r="C152" s="61" t="s">
        <v>25</v>
      </c>
      <c r="D152" s="449">
        <v>4800</v>
      </c>
      <c r="E152" s="1115"/>
      <c r="F152" s="1116"/>
      <c r="G152" s="24">
        <f>+E152*F152</f>
        <v>0</v>
      </c>
      <c r="H152" s="24">
        <f>+E152+G152</f>
        <v>0</v>
      </c>
      <c r="I152" s="24">
        <f>+E152*D152</f>
        <v>0</v>
      </c>
      <c r="J152" s="102">
        <f>+H152*D152</f>
        <v>0</v>
      </c>
      <c r="K152" s="1115"/>
      <c r="L152" s="1115"/>
      <c r="M152" s="1122"/>
    </row>
    <row r="153" spans="1:13" ht="54" customHeight="1">
      <c r="A153" s="77" t="s">
        <v>2298</v>
      </c>
      <c r="B153" s="740" t="s">
        <v>2295</v>
      </c>
      <c r="C153" s="64" t="s">
        <v>25</v>
      </c>
      <c r="D153" s="185">
        <v>3600</v>
      </c>
      <c r="E153" s="1117"/>
      <c r="F153" s="1118"/>
      <c r="G153" s="24">
        <f>+E153*F153</f>
        <v>0</v>
      </c>
      <c r="H153" s="24">
        <f>+E153+G153</f>
        <v>0</v>
      </c>
      <c r="I153" s="24">
        <f>+E153*D153</f>
        <v>0</v>
      </c>
      <c r="J153" s="102">
        <f>+H153*D153</f>
        <v>0</v>
      </c>
      <c r="K153" s="1117"/>
      <c r="L153" s="1117"/>
      <c r="M153" s="1123"/>
    </row>
    <row r="154" spans="1:13" ht="15">
      <c r="A154" s="38" t="s">
        <v>32</v>
      </c>
      <c r="B154" s="741"/>
      <c r="C154" s="40"/>
      <c r="D154" s="41"/>
      <c r="E154" s="1119"/>
      <c r="F154" s="1120"/>
      <c r="G154" s="44"/>
      <c r="H154" s="44"/>
      <c r="I154" s="116">
        <f>SUM(I150:I153)</f>
        <v>0</v>
      </c>
      <c r="J154" s="116">
        <f>SUM(J150:J153)</f>
        <v>0</v>
      </c>
      <c r="K154" s="1119"/>
      <c r="L154" s="1119"/>
      <c r="M154" s="1124"/>
    </row>
    <row r="155" spans="1:13" ht="15">
      <c r="A155" s="45"/>
      <c r="B155" s="46"/>
      <c r="C155" s="47"/>
      <c r="D155" s="48"/>
    </row>
    <row r="156" spans="1:13">
      <c r="A156" s="717"/>
      <c r="B156" s="46"/>
      <c r="C156" s="47"/>
      <c r="D156" s="48"/>
    </row>
    <row r="157" spans="1:13" ht="15">
      <c r="A157" s="299" t="s">
        <v>2312</v>
      </c>
      <c r="B157" s="66"/>
      <c r="C157" s="6"/>
      <c r="D157" s="6"/>
    </row>
    <row r="158" spans="1:13" ht="30">
      <c r="A158" s="53" t="s">
        <v>9</v>
      </c>
      <c r="B158" s="11" t="s">
        <v>10</v>
      </c>
      <c r="C158" s="11" t="s">
        <v>11</v>
      </c>
      <c r="D158" s="12" t="s">
        <v>12</v>
      </c>
      <c r="E158" s="13" t="s">
        <v>13</v>
      </c>
      <c r="F158" s="213" t="s">
        <v>14</v>
      </c>
      <c r="G158" s="574" t="s">
        <v>15</v>
      </c>
      <c r="H158" s="574" t="s">
        <v>16</v>
      </c>
      <c r="I158" s="574" t="s">
        <v>17</v>
      </c>
      <c r="J158" s="708" t="s">
        <v>18</v>
      </c>
      <c r="K158" s="278" t="s">
        <v>19</v>
      </c>
      <c r="L158" s="709" t="s">
        <v>20</v>
      </c>
      <c r="M158" s="280" t="s">
        <v>21</v>
      </c>
    </row>
    <row r="159" spans="1:13" ht="45.75" customHeight="1">
      <c r="A159" s="742" t="s">
        <v>2300</v>
      </c>
      <c r="B159" s="191"/>
      <c r="C159" s="743"/>
      <c r="D159" s="743"/>
      <c r="E159" s="1112"/>
      <c r="F159" s="1113"/>
      <c r="G159" s="169"/>
      <c r="H159" s="169"/>
      <c r="I159" s="169"/>
      <c r="J159" s="169"/>
      <c r="K159" s="1112"/>
      <c r="L159" s="1112"/>
      <c r="M159" s="1121"/>
    </row>
    <row r="160" spans="1:13" ht="95.25" customHeight="1">
      <c r="A160" s="191" t="s">
        <v>2301</v>
      </c>
      <c r="B160" s="2537" t="s">
        <v>2302</v>
      </c>
      <c r="C160" s="2534"/>
      <c r="D160" s="2535"/>
      <c r="E160" s="2535"/>
      <c r="F160" s="2535"/>
      <c r="G160" s="2535"/>
      <c r="H160" s="2535"/>
      <c r="I160" s="2535"/>
      <c r="J160" s="2535"/>
      <c r="K160" s="2535"/>
      <c r="L160" s="2535"/>
      <c r="M160" s="2536"/>
    </row>
    <row r="161" spans="1:13" ht="63.75" customHeight="1">
      <c r="A161" s="1688" t="s">
        <v>3595</v>
      </c>
      <c r="B161" s="2538"/>
      <c r="C161" s="340" t="s">
        <v>25</v>
      </c>
      <c r="D161" s="340">
        <v>100</v>
      </c>
      <c r="E161" s="1129"/>
      <c r="F161" s="1130"/>
      <c r="G161" s="248">
        <f>+E161*F161</f>
        <v>0</v>
      </c>
      <c r="H161" s="248">
        <f>+E161+G161</f>
        <v>0</v>
      </c>
      <c r="I161" s="248">
        <f>+E161*D161</f>
        <v>0</v>
      </c>
      <c r="J161" s="293">
        <f>+H161*D161</f>
        <v>0</v>
      </c>
      <c r="K161" s="1129"/>
      <c r="L161" s="1129"/>
      <c r="M161" s="1132"/>
    </row>
    <row r="162" spans="1:13" ht="108" customHeight="1">
      <c r="A162" s="2526" t="s">
        <v>2303</v>
      </c>
      <c r="B162" s="2539" t="s">
        <v>2305</v>
      </c>
      <c r="C162" s="2528"/>
      <c r="D162" s="2529"/>
      <c r="E162" s="2529"/>
      <c r="F162" s="2529"/>
      <c r="G162" s="2529"/>
      <c r="H162" s="2529"/>
      <c r="I162" s="2529"/>
      <c r="J162" s="2529"/>
      <c r="K162" s="2529"/>
      <c r="L162" s="2529"/>
      <c r="M162" s="2530"/>
    </row>
    <row r="163" spans="1:13" ht="45.75" hidden="1" customHeight="1">
      <c r="A163" s="2527"/>
      <c r="B163" s="2540"/>
      <c r="C163" s="2531"/>
      <c r="D163" s="2532"/>
      <c r="E163" s="2532"/>
      <c r="F163" s="2532"/>
      <c r="G163" s="2532"/>
      <c r="H163" s="2532"/>
      <c r="I163" s="2532"/>
      <c r="J163" s="2532"/>
      <c r="K163" s="2532"/>
      <c r="L163" s="2532"/>
      <c r="M163" s="2533"/>
    </row>
    <row r="164" spans="1:13" ht="35.25" customHeight="1">
      <c r="A164" s="75" t="s">
        <v>2304</v>
      </c>
      <c r="B164" s="2540"/>
      <c r="C164" s="1689" t="s">
        <v>25</v>
      </c>
      <c r="D164" s="71">
        <v>340</v>
      </c>
      <c r="E164" s="1112"/>
      <c r="F164" s="1113"/>
      <c r="G164" s="248">
        <f>+E164*F164</f>
        <v>0</v>
      </c>
      <c r="H164" s="248">
        <f>+E164+G164</f>
        <v>0</v>
      </c>
      <c r="I164" s="248">
        <f>+E164*D164</f>
        <v>0</v>
      </c>
      <c r="J164" s="293">
        <f>+H164*D164</f>
        <v>0</v>
      </c>
      <c r="K164" s="1112"/>
      <c r="L164" s="1112"/>
      <c r="M164" s="1121"/>
    </row>
    <row r="165" spans="1:13" ht="42" customHeight="1" thickBot="1">
      <c r="A165" s="86" t="s">
        <v>2306</v>
      </c>
      <c r="B165" s="2541"/>
      <c r="C165" s="744" t="s">
        <v>25</v>
      </c>
      <c r="D165" s="35">
        <v>10</v>
      </c>
      <c r="E165" s="1117"/>
      <c r="F165" s="1118"/>
      <c r="G165" s="24">
        <f>+E165*F165</f>
        <v>0</v>
      </c>
      <c r="H165" s="24">
        <f>+E165+G165</f>
        <v>0</v>
      </c>
      <c r="I165" s="24">
        <f>+E165*D165</f>
        <v>0</v>
      </c>
      <c r="J165" s="102">
        <f>+H165*D165</f>
        <v>0</v>
      </c>
      <c r="K165" s="1117"/>
      <c r="L165" s="1117"/>
      <c r="M165" s="1123"/>
    </row>
    <row r="166" spans="1:13" ht="37.5" customHeight="1" thickBot="1">
      <c r="A166" s="38" t="s">
        <v>32</v>
      </c>
      <c r="B166" s="39"/>
      <c r="C166" s="745"/>
      <c r="D166" s="87"/>
      <c r="E166" s="1119"/>
      <c r="F166" s="1120"/>
      <c r="G166" s="44"/>
      <c r="H166" s="44"/>
      <c r="I166" s="116">
        <f>SUM(I161:I165)</f>
        <v>0</v>
      </c>
      <c r="J166" s="116">
        <f>SUM(J161:J165)</f>
        <v>0</v>
      </c>
      <c r="K166" s="1119"/>
      <c r="L166" s="1119"/>
      <c r="M166" s="1124"/>
    </row>
    <row r="167" spans="1:13" ht="15">
      <c r="A167" s="45"/>
      <c r="B167" s="46"/>
      <c r="C167" s="47"/>
      <c r="D167" s="48"/>
    </row>
    <row r="168" spans="1:13">
      <c r="A168" s="717"/>
      <c r="B168" s="46"/>
      <c r="C168" s="47"/>
      <c r="D168" s="48"/>
    </row>
    <row r="169" spans="1:13" ht="15.75" thickBot="1">
      <c r="A169" s="299" t="s">
        <v>2321</v>
      </c>
      <c r="B169" s="273"/>
      <c r="C169" s="626"/>
      <c r="D169" s="627"/>
      <c r="E169" s="1133"/>
      <c r="F169" s="1134"/>
      <c r="G169" s="302"/>
      <c r="H169" s="302"/>
      <c r="I169" s="302"/>
      <c r="J169" s="302"/>
      <c r="K169" s="1133"/>
      <c r="L169" s="1133"/>
      <c r="M169" s="1133"/>
    </row>
    <row r="170" spans="1:13" ht="30">
      <c r="A170" s="53" t="s">
        <v>9</v>
      </c>
      <c r="B170" s="11" t="s">
        <v>10</v>
      </c>
      <c r="C170" s="11" t="s">
        <v>11</v>
      </c>
      <c r="D170" s="12" t="s">
        <v>12</v>
      </c>
      <c r="E170" s="13" t="s">
        <v>13</v>
      </c>
      <c r="F170" s="213" t="s">
        <v>14</v>
      </c>
      <c r="G170" s="574" t="s">
        <v>15</v>
      </c>
      <c r="H170" s="574" t="s">
        <v>16</v>
      </c>
      <c r="I170" s="574" t="s">
        <v>17</v>
      </c>
      <c r="J170" s="708" t="s">
        <v>18</v>
      </c>
      <c r="K170" s="278" t="s">
        <v>19</v>
      </c>
      <c r="L170" s="709" t="s">
        <v>20</v>
      </c>
      <c r="M170" s="280" t="s">
        <v>21</v>
      </c>
    </row>
    <row r="171" spans="1:13" ht="28.5">
      <c r="A171" s="666" t="s">
        <v>2308</v>
      </c>
      <c r="B171" s="746"/>
      <c r="C171" s="31"/>
      <c r="D171" s="328"/>
      <c r="E171" s="1115"/>
      <c r="F171" s="1116"/>
      <c r="G171" s="192"/>
      <c r="H171" s="192"/>
      <c r="I171" s="192"/>
      <c r="J171" s="192"/>
      <c r="K171" s="1115"/>
      <c r="L171" s="1115"/>
      <c r="M171" s="1122"/>
    </row>
    <row r="172" spans="1:13" ht="99.75">
      <c r="A172" s="75" t="s">
        <v>2309</v>
      </c>
      <c r="B172" s="76" t="s">
        <v>2310</v>
      </c>
      <c r="C172" s="410" t="s">
        <v>271</v>
      </c>
      <c r="D172" s="410">
        <v>10</v>
      </c>
      <c r="E172" s="1115"/>
      <c r="F172" s="1116"/>
      <c r="G172" s="24">
        <f>+E172*F172</f>
        <v>0</v>
      </c>
      <c r="H172" s="24">
        <f>+E172+G172</f>
        <v>0</v>
      </c>
      <c r="I172" s="24">
        <f>+E172*D172</f>
        <v>0</v>
      </c>
      <c r="J172" s="102">
        <f>+H172*D172</f>
        <v>0</v>
      </c>
      <c r="K172" s="1115"/>
      <c r="L172" s="1115"/>
      <c r="M172" s="1122"/>
    </row>
    <row r="173" spans="1:13" ht="100.5" thickBot="1">
      <c r="A173" s="86" t="s">
        <v>2311</v>
      </c>
      <c r="B173" s="78" t="s">
        <v>2310</v>
      </c>
      <c r="C173" s="197" t="s">
        <v>271</v>
      </c>
      <c r="D173" s="197">
        <v>10</v>
      </c>
      <c r="E173" s="1117"/>
      <c r="F173" s="1118"/>
      <c r="G173" s="24">
        <f>+E173*F173</f>
        <v>0</v>
      </c>
      <c r="H173" s="24">
        <f>+E173+G173</f>
        <v>0</v>
      </c>
      <c r="I173" s="24">
        <f>+E173*D173</f>
        <v>0</v>
      </c>
      <c r="J173" s="102">
        <f>+H173*D173</f>
        <v>0</v>
      </c>
      <c r="K173" s="1117"/>
      <c r="L173" s="1117"/>
      <c r="M173" s="1123"/>
    </row>
    <row r="174" spans="1:13" ht="15.75" thickBot="1">
      <c r="A174" s="38" t="s">
        <v>32</v>
      </c>
      <c r="B174" s="39"/>
      <c r="C174" s="747"/>
      <c r="D174" s="747"/>
      <c r="E174" s="1119"/>
      <c r="F174" s="1120"/>
      <c r="G174" s="44"/>
      <c r="H174" s="44"/>
      <c r="I174" s="116">
        <f>SUM(I172:I173)</f>
        <v>0</v>
      </c>
      <c r="J174" s="116">
        <f>SUM(J172:J173)</f>
        <v>0</v>
      </c>
      <c r="K174" s="1119"/>
      <c r="L174" s="1119"/>
      <c r="M174" s="1124"/>
    </row>
    <row r="175" spans="1:13" ht="15">
      <c r="A175" s="45"/>
      <c r="B175" s="46"/>
      <c r="C175" s="47"/>
      <c r="D175" s="48"/>
    </row>
    <row r="176" spans="1:13">
      <c r="A176" s="717"/>
      <c r="B176" s="46"/>
      <c r="C176" s="47"/>
      <c r="D176" s="48"/>
    </row>
    <row r="177" spans="1:13" ht="15.75" thickBot="1">
      <c r="A177" s="299" t="s">
        <v>2328</v>
      </c>
      <c r="B177" s="139"/>
      <c r="C177" s="47"/>
      <c r="D177" s="48"/>
    </row>
    <row r="178" spans="1:13" ht="30.75" thickBot="1">
      <c r="A178" s="53" t="s">
        <v>9</v>
      </c>
      <c r="B178" s="11" t="s">
        <v>10</v>
      </c>
      <c r="C178" s="11" t="s">
        <v>11</v>
      </c>
      <c r="D178" s="12" t="s">
        <v>12</v>
      </c>
      <c r="E178" s="13" t="s">
        <v>13</v>
      </c>
      <c r="F178" s="213" t="s">
        <v>14</v>
      </c>
      <c r="G178" s="574" t="s">
        <v>15</v>
      </c>
      <c r="H178" s="574" t="s">
        <v>16</v>
      </c>
      <c r="I178" s="574" t="s">
        <v>17</v>
      </c>
      <c r="J178" s="708" t="s">
        <v>18</v>
      </c>
      <c r="K178" s="278" t="s">
        <v>19</v>
      </c>
      <c r="L178" s="709" t="s">
        <v>20</v>
      </c>
      <c r="M178" s="280" t="s">
        <v>21</v>
      </c>
    </row>
    <row r="179" spans="1:13" ht="30">
      <c r="A179" s="748" t="s">
        <v>2313</v>
      </c>
      <c r="B179" s="749"/>
      <c r="C179" s="31"/>
      <c r="D179" s="328"/>
      <c r="E179" s="25"/>
      <c r="F179" s="605"/>
      <c r="G179" s="750"/>
      <c r="H179" s="750"/>
      <c r="I179" s="750"/>
      <c r="J179" s="776"/>
      <c r="K179" s="620"/>
      <c r="L179" s="621"/>
      <c r="M179" s="711"/>
    </row>
    <row r="180" spans="1:13" ht="142.5">
      <c r="A180" s="751" t="s">
        <v>2314</v>
      </c>
      <c r="B180" s="752" t="s">
        <v>2315</v>
      </c>
      <c r="C180" s="753" t="s">
        <v>25</v>
      </c>
      <c r="D180" s="22">
        <v>10</v>
      </c>
      <c r="E180" s="1115"/>
      <c r="F180" s="1116"/>
      <c r="G180" s="24">
        <f>+E180*F180</f>
        <v>0</v>
      </c>
      <c r="H180" s="24">
        <f>+E180+G180</f>
        <v>0</v>
      </c>
      <c r="I180" s="24">
        <f>+E180*D180</f>
        <v>0</v>
      </c>
      <c r="J180" s="102">
        <f>+H180*D180</f>
        <v>0</v>
      </c>
      <c r="K180" s="1115"/>
      <c r="L180" s="1115"/>
      <c r="M180" s="1122"/>
    </row>
    <row r="181" spans="1:13" ht="29.25">
      <c r="A181" s="751" t="s">
        <v>2316</v>
      </c>
      <c r="B181" s="752"/>
      <c r="C181" s="753" t="s">
        <v>25</v>
      </c>
      <c r="D181" s="22">
        <v>540</v>
      </c>
      <c r="E181" s="1115"/>
      <c r="F181" s="1116"/>
      <c r="G181" s="24">
        <f>+E181*F181</f>
        <v>0</v>
      </c>
      <c r="H181" s="24">
        <f>+E181+G181</f>
        <v>0</v>
      </c>
      <c r="I181" s="24">
        <f>+E181*D181</f>
        <v>0</v>
      </c>
      <c r="J181" s="102">
        <f>+H181*D181</f>
        <v>0</v>
      </c>
      <c r="K181" s="1115"/>
      <c r="L181" s="1115"/>
      <c r="M181" s="1122"/>
    </row>
    <row r="182" spans="1:13" ht="30">
      <c r="A182" s="748" t="s">
        <v>2317</v>
      </c>
      <c r="B182" s="749"/>
      <c r="C182" s="753"/>
      <c r="D182" s="22"/>
      <c r="E182" s="1115"/>
      <c r="F182" s="1116"/>
      <c r="G182" s="192"/>
      <c r="H182" s="192"/>
      <c r="I182" s="192"/>
      <c r="J182" s="192"/>
      <c r="K182" s="1115"/>
      <c r="L182" s="1115"/>
      <c r="M182" s="1122"/>
    </row>
    <row r="183" spans="1:13" ht="156.75">
      <c r="A183" s="754" t="s">
        <v>2318</v>
      </c>
      <c r="B183" s="752" t="s">
        <v>2319</v>
      </c>
      <c r="C183" s="753" t="s">
        <v>25</v>
      </c>
      <c r="D183" s="22">
        <v>10</v>
      </c>
      <c r="E183" s="1115"/>
      <c r="F183" s="1116"/>
      <c r="G183" s="24">
        <f>+E183*F183</f>
        <v>0</v>
      </c>
      <c r="H183" s="24">
        <f>+E183+G183</f>
        <v>0</v>
      </c>
      <c r="I183" s="24">
        <f>+E183*D183</f>
        <v>0</v>
      </c>
      <c r="J183" s="102">
        <f>+H183*D183</f>
        <v>0</v>
      </c>
      <c r="K183" s="1115"/>
      <c r="L183" s="1115"/>
      <c r="M183" s="1122"/>
    </row>
    <row r="184" spans="1:13" ht="30" thickBot="1">
      <c r="A184" s="755" t="s">
        <v>2320</v>
      </c>
      <c r="B184" s="756"/>
      <c r="C184" s="757" t="s">
        <v>25</v>
      </c>
      <c r="D184" s="35">
        <v>210</v>
      </c>
      <c r="E184" s="1117"/>
      <c r="F184" s="1118"/>
      <c r="G184" s="24">
        <f>+E184*F184</f>
        <v>0</v>
      </c>
      <c r="H184" s="24">
        <f>+E184+G184</f>
        <v>0</v>
      </c>
      <c r="I184" s="24">
        <f>+E184*D184</f>
        <v>0</v>
      </c>
      <c r="J184" s="102">
        <f>+H184*D184</f>
        <v>0</v>
      </c>
      <c r="K184" s="1117"/>
      <c r="L184" s="1117"/>
      <c r="M184" s="1123"/>
    </row>
    <row r="185" spans="1:13" ht="15.75" thickBot="1">
      <c r="A185" s="38" t="s">
        <v>32</v>
      </c>
      <c r="B185" s="39"/>
      <c r="C185" s="758"/>
      <c r="D185" s="87"/>
      <c r="E185" s="1119"/>
      <c r="F185" s="1120"/>
      <c r="G185" s="187"/>
      <c r="H185" s="187"/>
      <c r="I185" s="116">
        <f>SUM(I180:I184)</f>
        <v>0</v>
      </c>
      <c r="J185" s="116">
        <f>SUM(J180:J184)</f>
        <v>0</v>
      </c>
      <c r="K185" s="1119"/>
      <c r="L185" s="1119"/>
      <c r="M185" s="1124"/>
    </row>
    <row r="186" spans="1:13" ht="15">
      <c r="A186" s="45"/>
      <c r="B186" s="46"/>
      <c r="C186" s="47"/>
      <c r="D186" s="48"/>
    </row>
    <row r="187" spans="1:13">
      <c r="A187" s="717"/>
      <c r="B187" s="46"/>
      <c r="C187" s="47"/>
      <c r="D187" s="48"/>
    </row>
    <row r="188" spans="1:13" ht="15.75" thickBot="1">
      <c r="A188" s="299" t="s">
        <v>2336</v>
      </c>
      <c r="B188" s="597"/>
      <c r="C188" s="598"/>
      <c r="D188" s="598"/>
    </row>
    <row r="189" spans="1:13" ht="30.75" thickBot="1">
      <c r="A189" s="393" t="s">
        <v>9</v>
      </c>
      <c r="B189" s="394" t="s">
        <v>10</v>
      </c>
      <c r="C189" s="394" t="s">
        <v>11</v>
      </c>
      <c r="D189" s="395" t="s">
        <v>12</v>
      </c>
      <c r="E189" s="13" t="s">
        <v>13</v>
      </c>
      <c r="F189" s="213" t="s">
        <v>14</v>
      </c>
      <c r="G189" s="574" t="s">
        <v>15</v>
      </c>
      <c r="H189" s="574" t="s">
        <v>16</v>
      </c>
      <c r="I189" s="574" t="s">
        <v>17</v>
      </c>
      <c r="J189" s="708" t="s">
        <v>18</v>
      </c>
      <c r="K189" s="278" t="s">
        <v>19</v>
      </c>
      <c r="L189" s="709" t="s">
        <v>20</v>
      </c>
      <c r="M189" s="280" t="s">
        <v>21</v>
      </c>
    </row>
    <row r="190" spans="1:13" ht="15">
      <c r="A190" s="437" t="s">
        <v>2322</v>
      </c>
      <c r="B190" s="759"/>
      <c r="C190" s="398"/>
      <c r="D190" s="398"/>
      <c r="E190" s="1112"/>
      <c r="F190" s="1113"/>
      <c r="G190" s="169"/>
      <c r="H190" s="169"/>
      <c r="I190" s="169"/>
      <c r="J190" s="169"/>
      <c r="K190" s="1112"/>
      <c r="L190" s="1112"/>
      <c r="M190" s="1121"/>
    </row>
    <row r="191" spans="1:13" ht="142.5">
      <c r="A191" s="760" t="s">
        <v>2323</v>
      </c>
      <c r="B191" s="761"/>
      <c r="C191" s="762"/>
      <c r="D191" s="762"/>
      <c r="E191" s="1115"/>
      <c r="F191" s="1116"/>
      <c r="G191" s="192"/>
      <c r="H191" s="192"/>
      <c r="I191" s="192"/>
      <c r="J191" s="192"/>
      <c r="K191" s="1115"/>
      <c r="L191" s="1115"/>
      <c r="M191" s="1122"/>
    </row>
    <row r="192" spans="1:13">
      <c r="A192" s="763" t="s">
        <v>2324</v>
      </c>
      <c r="B192" s="20" t="s">
        <v>2325</v>
      </c>
      <c r="C192" s="21" t="s">
        <v>25</v>
      </c>
      <c r="D192" s="684">
        <v>10</v>
      </c>
      <c r="E192" s="1115"/>
      <c r="F192" s="1116"/>
      <c r="G192" s="24">
        <f>+E192*F192</f>
        <v>0</v>
      </c>
      <c r="H192" s="24">
        <f>+E192+G192</f>
        <v>0</v>
      </c>
      <c r="I192" s="24">
        <f>+E192*D192</f>
        <v>0</v>
      </c>
      <c r="J192" s="102">
        <f>+H192*D192</f>
        <v>0</v>
      </c>
      <c r="K192" s="1115"/>
      <c r="L192" s="1115"/>
      <c r="M192" s="1122"/>
    </row>
    <row r="193" spans="1:13">
      <c r="A193" s="763" t="s">
        <v>2326</v>
      </c>
      <c r="B193" s="20" t="s">
        <v>2325</v>
      </c>
      <c r="C193" s="21" t="s">
        <v>25</v>
      </c>
      <c r="D193" s="684">
        <v>10</v>
      </c>
      <c r="E193" s="1115"/>
      <c r="F193" s="1116"/>
      <c r="G193" s="24">
        <f>+E193*F193</f>
        <v>0</v>
      </c>
      <c r="H193" s="24">
        <f>+E193+G193</f>
        <v>0</v>
      </c>
      <c r="I193" s="24">
        <f>+E193*D193</f>
        <v>0</v>
      </c>
      <c r="J193" s="102">
        <f>+H193*D193</f>
        <v>0</v>
      </c>
      <c r="K193" s="1115"/>
      <c r="L193" s="1115"/>
      <c r="M193" s="1122"/>
    </row>
    <row r="194" spans="1:13" ht="15" thickBot="1">
      <c r="A194" s="764" t="s">
        <v>2327</v>
      </c>
      <c r="B194" s="33" t="s">
        <v>2325</v>
      </c>
      <c r="C194" s="34" t="s">
        <v>25</v>
      </c>
      <c r="D194" s="406">
        <v>10</v>
      </c>
      <c r="E194" s="1117"/>
      <c r="F194" s="1118"/>
      <c r="G194" s="24">
        <f>+E194*F194</f>
        <v>0</v>
      </c>
      <c r="H194" s="24">
        <f>+E194+G194</f>
        <v>0</v>
      </c>
      <c r="I194" s="24">
        <f>+E194*D194</f>
        <v>0</v>
      </c>
      <c r="J194" s="102">
        <f>+H194*D194</f>
        <v>0</v>
      </c>
      <c r="K194" s="1117"/>
      <c r="L194" s="1117"/>
      <c r="M194" s="1123"/>
    </row>
    <row r="195" spans="1:13" ht="15.75" thickBot="1">
      <c r="A195" s="38" t="s">
        <v>32</v>
      </c>
      <c r="B195" s="39"/>
      <c r="C195" s="765"/>
      <c r="D195" s="766"/>
      <c r="E195" s="1119"/>
      <c r="F195" s="1120"/>
      <c r="G195" s="187"/>
      <c r="H195" s="187"/>
      <c r="I195" s="116">
        <f>SUM(I192:I194)</f>
        <v>0</v>
      </c>
      <c r="J195" s="116">
        <f>SUM(J192:J194)</f>
        <v>0</v>
      </c>
      <c r="K195" s="1119"/>
      <c r="L195" s="1119"/>
      <c r="M195" s="1124"/>
    </row>
    <row r="196" spans="1:13" ht="15">
      <c r="A196" s="45"/>
      <c r="B196" s="46"/>
      <c r="C196" s="47"/>
      <c r="D196" s="48"/>
    </row>
    <row r="197" spans="1:13" ht="15" thickBot="1">
      <c r="A197" s="717"/>
      <c r="B197" s="46"/>
      <c r="C197" s="47"/>
      <c r="D197" s="48"/>
    </row>
    <row r="198" spans="1:13" ht="15">
      <c r="A198" s="632" t="s">
        <v>2337</v>
      </c>
      <c r="B198" s="767"/>
      <c r="C198" s="768"/>
      <c r="D198" s="768"/>
      <c r="E198" s="1322"/>
      <c r="F198" s="1323"/>
      <c r="G198" s="326"/>
      <c r="H198" s="326"/>
      <c r="I198" s="326"/>
      <c r="J198" s="326"/>
      <c r="K198" s="1322"/>
      <c r="L198" s="1322"/>
      <c r="M198" s="1328"/>
    </row>
    <row r="199" spans="1:13" ht="30">
      <c r="A199" s="769" t="s">
        <v>9</v>
      </c>
      <c r="B199" s="568" t="s">
        <v>10</v>
      </c>
      <c r="C199" s="568" t="s">
        <v>11</v>
      </c>
      <c r="D199" s="770" t="s">
        <v>12</v>
      </c>
      <c r="E199" s="25" t="s">
        <v>13</v>
      </c>
      <c r="F199" s="605" t="s">
        <v>14</v>
      </c>
      <c r="G199" s="750" t="s">
        <v>15</v>
      </c>
      <c r="H199" s="750" t="s">
        <v>16</v>
      </c>
      <c r="I199" s="750" t="s">
        <v>17</v>
      </c>
      <c r="J199" s="776" t="s">
        <v>18</v>
      </c>
      <c r="K199" s="620" t="s">
        <v>19</v>
      </c>
      <c r="L199" s="621" t="s">
        <v>20</v>
      </c>
      <c r="M199" s="711" t="s">
        <v>21</v>
      </c>
    </row>
    <row r="200" spans="1:13" ht="15">
      <c r="A200" s="771" t="s">
        <v>2329</v>
      </c>
      <c r="B200" s="772"/>
      <c r="C200" s="568"/>
      <c r="D200" s="568"/>
      <c r="E200" s="1115"/>
      <c r="F200" s="1116"/>
      <c r="G200" s="192"/>
      <c r="H200" s="192"/>
      <c r="I200" s="192"/>
      <c r="J200" s="192"/>
      <c r="K200" s="1115"/>
      <c r="L200" s="1115"/>
      <c r="M200" s="1122"/>
    </row>
    <row r="201" spans="1:13" ht="188.25" customHeight="1">
      <c r="A201" s="773" t="s">
        <v>2330</v>
      </c>
      <c r="B201" s="774"/>
      <c r="C201" s="762"/>
      <c r="D201" s="762"/>
      <c r="E201" s="1115"/>
      <c r="F201" s="1116"/>
      <c r="G201" s="192"/>
      <c r="H201" s="192"/>
      <c r="I201" s="192"/>
      <c r="J201" s="192"/>
      <c r="K201" s="1115"/>
      <c r="L201" s="1115"/>
      <c r="M201" s="1122"/>
    </row>
    <row r="202" spans="1:13">
      <c r="A202" s="683" t="s">
        <v>2331</v>
      </c>
      <c r="B202" s="500" t="s">
        <v>2325</v>
      </c>
      <c r="C202" s="21" t="s">
        <v>25</v>
      </c>
      <c r="D202" s="684">
        <v>10</v>
      </c>
      <c r="E202" s="1115"/>
      <c r="F202" s="1116"/>
      <c r="G202" s="24">
        <f>+E202*F202</f>
        <v>0</v>
      </c>
      <c r="H202" s="24">
        <f>+E202+G202</f>
        <v>0</v>
      </c>
      <c r="I202" s="24">
        <f>+E202*D202</f>
        <v>0</v>
      </c>
      <c r="J202" s="102">
        <f>+H202*D202</f>
        <v>0</v>
      </c>
      <c r="K202" s="1115"/>
      <c r="L202" s="1115"/>
      <c r="M202" s="1122"/>
    </row>
    <row r="203" spans="1:13">
      <c r="A203" s="763" t="s">
        <v>2332</v>
      </c>
      <c r="B203" s="500" t="s">
        <v>2325</v>
      </c>
      <c r="C203" s="21" t="s">
        <v>25</v>
      </c>
      <c r="D203" s="684">
        <v>10</v>
      </c>
      <c r="E203" s="1115"/>
      <c r="F203" s="1116"/>
      <c r="G203" s="24">
        <f>+E203*F203</f>
        <v>0</v>
      </c>
      <c r="H203" s="24">
        <f>+E203+G203</f>
        <v>0</v>
      </c>
      <c r="I203" s="24">
        <f>+E203*D203</f>
        <v>0</v>
      </c>
      <c r="J203" s="102">
        <f>+H203*D203</f>
        <v>0</v>
      </c>
      <c r="K203" s="1115"/>
      <c r="L203" s="1115"/>
      <c r="M203" s="1122"/>
    </row>
    <row r="204" spans="1:13">
      <c r="A204" s="399" t="s">
        <v>2333</v>
      </c>
      <c r="B204" s="500" t="s">
        <v>2325</v>
      </c>
      <c r="C204" s="21" t="s">
        <v>25</v>
      </c>
      <c r="D204" s="684">
        <v>10</v>
      </c>
      <c r="E204" s="1115"/>
      <c r="F204" s="1116"/>
      <c r="G204" s="24">
        <f>+E204*F204</f>
        <v>0</v>
      </c>
      <c r="H204" s="24">
        <f>+E204+G204</f>
        <v>0</v>
      </c>
      <c r="I204" s="24">
        <f>+E204*D204</f>
        <v>0</v>
      </c>
      <c r="J204" s="102">
        <f>+H204*D204</f>
        <v>0</v>
      </c>
      <c r="K204" s="1115"/>
      <c r="L204" s="1115"/>
      <c r="M204" s="1122"/>
    </row>
    <row r="205" spans="1:13">
      <c r="A205" s="399" t="s">
        <v>2334</v>
      </c>
      <c r="B205" s="500" t="s">
        <v>2325</v>
      </c>
      <c r="C205" s="21" t="s">
        <v>25</v>
      </c>
      <c r="D205" s="684">
        <v>10</v>
      </c>
      <c r="E205" s="1115"/>
      <c r="F205" s="1116"/>
      <c r="G205" s="24">
        <f>+E205*F205</f>
        <v>0</v>
      </c>
      <c r="H205" s="24">
        <f>+E205+G205</f>
        <v>0</v>
      </c>
      <c r="I205" s="24">
        <f>+E205*D205</f>
        <v>0</v>
      </c>
      <c r="J205" s="102">
        <f>+H205*D205</f>
        <v>0</v>
      </c>
      <c r="K205" s="1115"/>
      <c r="L205" s="1115"/>
      <c r="M205" s="1122"/>
    </row>
    <row r="206" spans="1:13" ht="15" thickBot="1">
      <c r="A206" s="764" t="s">
        <v>2335</v>
      </c>
      <c r="B206" s="490" t="s">
        <v>2325</v>
      </c>
      <c r="C206" s="34" t="s">
        <v>25</v>
      </c>
      <c r="D206" s="406">
        <v>10</v>
      </c>
      <c r="E206" s="1117"/>
      <c r="F206" s="1118"/>
      <c r="G206" s="24">
        <f>+E206*F206</f>
        <v>0</v>
      </c>
      <c r="H206" s="24">
        <f>+E206+G206</f>
        <v>0</v>
      </c>
      <c r="I206" s="24">
        <f>+E206*D206</f>
        <v>0</v>
      </c>
      <c r="J206" s="102">
        <f>+H206*D206</f>
        <v>0</v>
      </c>
      <c r="K206" s="1117"/>
      <c r="L206" s="1117"/>
      <c r="M206" s="1123"/>
    </row>
    <row r="207" spans="1:13" ht="15.75" thickBot="1">
      <c r="A207" s="38" t="s">
        <v>32</v>
      </c>
      <c r="B207" s="775"/>
      <c r="C207" s="765"/>
      <c r="D207" s="766"/>
      <c r="E207" s="1119"/>
      <c r="F207" s="1120"/>
      <c r="G207" s="187"/>
      <c r="H207" s="187"/>
      <c r="I207" s="116">
        <f>SUM(I202:I206)</f>
        <v>0</v>
      </c>
      <c r="J207" s="116">
        <f>SUM(J202:J206)</f>
        <v>0</v>
      </c>
      <c r="K207" s="1119"/>
      <c r="L207" s="1119"/>
      <c r="M207" s="1124"/>
    </row>
    <row r="208" spans="1:13" s="302" customFormat="1" ht="15">
      <c r="A208" s="45"/>
      <c r="B208" s="46"/>
      <c r="C208" s="47"/>
      <c r="D208" s="48"/>
      <c r="E208" s="1110"/>
      <c r="F208" s="1111"/>
      <c r="G208" s="1"/>
      <c r="H208" s="1"/>
      <c r="I208" s="1"/>
      <c r="J208" s="1"/>
      <c r="K208" s="1110"/>
      <c r="L208" s="1110"/>
      <c r="M208" s="1110"/>
    </row>
    <row r="209" spans="1:13">
      <c r="A209" s="66"/>
      <c r="B209" s="66"/>
      <c r="C209" s="6"/>
      <c r="D209" s="6"/>
    </row>
    <row r="210" spans="1:13" ht="15.75" thickBot="1">
      <c r="A210" s="299" t="s">
        <v>2345</v>
      </c>
      <c r="B210" s="66"/>
      <c r="C210" s="6"/>
      <c r="D210" s="6"/>
    </row>
    <row r="211" spans="1:13" ht="30.75" thickBot="1">
      <c r="A211" s="53" t="s">
        <v>9</v>
      </c>
      <c r="B211" s="11" t="s">
        <v>10</v>
      </c>
      <c r="C211" s="11" t="s">
        <v>11</v>
      </c>
      <c r="D211" s="12" t="s">
        <v>12</v>
      </c>
      <c r="E211" s="13" t="s">
        <v>13</v>
      </c>
      <c r="F211" s="213" t="s">
        <v>14</v>
      </c>
      <c r="G211" s="574" t="s">
        <v>15</v>
      </c>
      <c r="H211" s="574" t="s">
        <v>16</v>
      </c>
      <c r="I211" s="574" t="s">
        <v>17</v>
      </c>
      <c r="J211" s="708" t="s">
        <v>18</v>
      </c>
      <c r="K211" s="278" t="s">
        <v>19</v>
      </c>
      <c r="L211" s="709" t="s">
        <v>20</v>
      </c>
      <c r="M211" s="280" t="s">
        <v>21</v>
      </c>
    </row>
    <row r="212" spans="1:13" ht="15">
      <c r="A212" s="425" t="s">
        <v>2338</v>
      </c>
      <c r="B212" s="190"/>
      <c r="C212" s="90"/>
      <c r="D212" s="90"/>
      <c r="E212" s="1112"/>
      <c r="F212" s="1113"/>
      <c r="G212" s="169"/>
      <c r="H212" s="169"/>
      <c r="I212" s="169"/>
      <c r="J212" s="169"/>
      <c r="K212" s="1112"/>
      <c r="L212" s="1112"/>
      <c r="M212" s="1121"/>
    </row>
    <row r="213" spans="1:13">
      <c r="A213" s="778" t="s">
        <v>2339</v>
      </c>
      <c r="B213" s="779" t="s">
        <v>2340</v>
      </c>
      <c r="C213" s="343" t="s">
        <v>102</v>
      </c>
      <c r="D213" s="343">
        <v>175</v>
      </c>
      <c r="E213" s="1115"/>
      <c r="F213" s="1116"/>
      <c r="G213" s="24">
        <f>+E213*F213</f>
        <v>0</v>
      </c>
      <c r="H213" s="24">
        <f>+E213+G213</f>
        <v>0</v>
      </c>
      <c r="I213" s="24">
        <f>+E213*D213</f>
        <v>0</v>
      </c>
      <c r="J213" s="102">
        <f>+H213*D213</f>
        <v>0</v>
      </c>
      <c r="K213" s="1115"/>
      <c r="L213" s="1115"/>
      <c r="M213" s="1122"/>
    </row>
    <row r="214" spans="1:13">
      <c r="A214" s="778" t="s">
        <v>2341</v>
      </c>
      <c r="B214" s="779" t="s">
        <v>2340</v>
      </c>
      <c r="C214" s="343" t="s">
        <v>102</v>
      </c>
      <c r="D214" s="343">
        <v>250</v>
      </c>
      <c r="E214" s="1115"/>
      <c r="F214" s="1116"/>
      <c r="G214" s="24">
        <f>+E214*F214</f>
        <v>0</v>
      </c>
      <c r="H214" s="24">
        <f>+E214+G214</f>
        <v>0</v>
      </c>
      <c r="I214" s="24">
        <f>+E214*D214</f>
        <v>0</v>
      </c>
      <c r="J214" s="102">
        <f>+H214*D214</f>
        <v>0</v>
      </c>
      <c r="K214" s="1115"/>
      <c r="L214" s="1115"/>
      <c r="M214" s="1122"/>
    </row>
    <row r="215" spans="1:13" ht="28.5">
      <c r="A215" s="86" t="s">
        <v>2342</v>
      </c>
      <c r="B215" s="78" t="s">
        <v>2343</v>
      </c>
      <c r="C215" s="197" t="s">
        <v>102</v>
      </c>
      <c r="D215" s="35">
        <v>400</v>
      </c>
      <c r="E215" s="1117"/>
      <c r="F215" s="1118"/>
      <c r="G215" s="24">
        <f>+E215*F215</f>
        <v>0</v>
      </c>
      <c r="H215" s="24">
        <f>+E215+G215</f>
        <v>0</v>
      </c>
      <c r="I215" s="24">
        <f>+E215*D215</f>
        <v>0</v>
      </c>
      <c r="J215" s="102">
        <f>+H215*D215</f>
        <v>0</v>
      </c>
      <c r="K215" s="1117"/>
      <c r="L215" s="1117"/>
      <c r="M215" s="1123"/>
    </row>
    <row r="216" spans="1:13" ht="29.25" thickBot="1">
      <c r="A216" s="86" t="s">
        <v>2344</v>
      </c>
      <c r="B216" s="78" t="s">
        <v>2343</v>
      </c>
      <c r="C216" s="197" t="s">
        <v>102</v>
      </c>
      <c r="D216" s="35">
        <v>50</v>
      </c>
      <c r="E216" s="1117"/>
      <c r="F216" s="1118"/>
      <c r="G216" s="24">
        <f>+E216*F216</f>
        <v>0</v>
      </c>
      <c r="H216" s="24">
        <f>+E216+G216</f>
        <v>0</v>
      </c>
      <c r="I216" s="24">
        <f>+E216*D216</f>
        <v>0</v>
      </c>
      <c r="J216" s="102">
        <f>+H216*D216</f>
        <v>0</v>
      </c>
      <c r="K216" s="1117"/>
      <c r="L216" s="1117"/>
      <c r="M216" s="1123"/>
    </row>
    <row r="217" spans="1:13" ht="15.75" thickBot="1">
      <c r="A217" s="38" t="s">
        <v>32</v>
      </c>
      <c r="B217" s="39"/>
      <c r="C217" s="40"/>
      <c r="D217" s="41"/>
      <c r="E217" s="1119"/>
      <c r="F217" s="1120"/>
      <c r="G217" s="187"/>
      <c r="H217" s="187"/>
      <c r="I217" s="116">
        <f>SUM(I213:I216)</f>
        <v>0</v>
      </c>
      <c r="J217" s="116">
        <f>SUM(J213:J216)</f>
        <v>0</v>
      </c>
      <c r="K217" s="1119"/>
      <c r="L217" s="1119"/>
      <c r="M217" s="1124"/>
    </row>
    <row r="218" spans="1:13" ht="15">
      <c r="A218" s="45"/>
      <c r="B218" s="46"/>
      <c r="C218" s="47"/>
      <c r="D218" s="48"/>
    </row>
    <row r="219" spans="1:13">
      <c r="A219" s="717"/>
      <c r="B219" s="46"/>
      <c r="C219" s="47"/>
      <c r="D219" s="48"/>
    </row>
    <row r="220" spans="1:13" ht="15.75" thickBot="1">
      <c r="A220" s="299" t="s">
        <v>2351</v>
      </c>
      <c r="B220" s="273"/>
      <c r="C220" s="413"/>
      <c r="D220" s="6"/>
    </row>
    <row r="221" spans="1:13" ht="30.75" thickBot="1">
      <c r="A221" s="53" t="s">
        <v>9</v>
      </c>
      <c r="B221" s="386" t="s">
        <v>10</v>
      </c>
      <c r="C221" s="11" t="s">
        <v>11</v>
      </c>
      <c r="D221" s="12" t="s">
        <v>12</v>
      </c>
      <c r="E221" s="13" t="s">
        <v>13</v>
      </c>
      <c r="F221" s="213" t="s">
        <v>14</v>
      </c>
      <c r="G221" s="574" t="s">
        <v>15</v>
      </c>
      <c r="H221" s="574" t="s">
        <v>16</v>
      </c>
      <c r="I221" s="574" t="s">
        <v>17</v>
      </c>
      <c r="J221" s="708" t="s">
        <v>18</v>
      </c>
      <c r="K221" s="278" t="s">
        <v>19</v>
      </c>
      <c r="L221" s="709" t="s">
        <v>20</v>
      </c>
      <c r="M221" s="280" t="s">
        <v>21</v>
      </c>
    </row>
    <row r="222" spans="1:13" ht="28.5">
      <c r="A222" s="427" t="s">
        <v>2346</v>
      </c>
      <c r="B222" s="70"/>
      <c r="C222" s="426"/>
      <c r="D222" s="426"/>
      <c r="E222" s="1112"/>
      <c r="F222" s="1113"/>
      <c r="G222" s="169"/>
      <c r="H222" s="169"/>
      <c r="I222" s="169"/>
      <c r="J222" s="169"/>
      <c r="K222" s="1112"/>
      <c r="L222" s="1112"/>
      <c r="M222" s="1121"/>
    </row>
    <row r="223" spans="1:13" ht="85.5">
      <c r="A223" s="75" t="s">
        <v>2347</v>
      </c>
      <c r="B223" s="76" t="s">
        <v>2348</v>
      </c>
      <c r="C223" s="410" t="s">
        <v>271</v>
      </c>
      <c r="D223" s="410">
        <v>30</v>
      </c>
      <c r="E223" s="1115"/>
      <c r="F223" s="1116"/>
      <c r="G223" s="24">
        <f>+E223*F223</f>
        <v>0</v>
      </c>
      <c r="H223" s="24">
        <f>+E223+G223</f>
        <v>0</v>
      </c>
      <c r="I223" s="24">
        <f>+E223*D223</f>
        <v>0</v>
      </c>
      <c r="J223" s="102">
        <f>+H223*D223</f>
        <v>0</v>
      </c>
      <c r="K223" s="1115"/>
      <c r="L223" s="1115"/>
      <c r="M223" s="1122"/>
    </row>
    <row r="224" spans="1:13" ht="93" customHeight="1">
      <c r="A224" s="75" t="s">
        <v>2347</v>
      </c>
      <c r="B224" s="76" t="s">
        <v>2349</v>
      </c>
      <c r="C224" s="410" t="s">
        <v>271</v>
      </c>
      <c r="D224" s="410">
        <v>10</v>
      </c>
      <c r="E224" s="1115"/>
      <c r="F224" s="1116"/>
      <c r="G224" s="24">
        <f>+E224*F224</f>
        <v>0</v>
      </c>
      <c r="H224" s="24">
        <f>+E224+G224</f>
        <v>0</v>
      </c>
      <c r="I224" s="24">
        <f>+E224*D224</f>
        <v>0</v>
      </c>
      <c r="J224" s="102">
        <f>+H224*D224</f>
        <v>0</v>
      </c>
      <c r="K224" s="1115"/>
      <c r="L224" s="1115"/>
      <c r="M224" s="1122"/>
    </row>
    <row r="225" spans="1:13" ht="60.75" customHeight="1" thickBot="1">
      <c r="A225" s="86" t="s">
        <v>2347</v>
      </c>
      <c r="B225" s="78" t="s">
        <v>2350</v>
      </c>
      <c r="C225" s="197" t="s">
        <v>271</v>
      </c>
      <c r="D225" s="197">
        <v>10</v>
      </c>
      <c r="E225" s="1117"/>
      <c r="F225" s="1118"/>
      <c r="G225" s="24">
        <f>+E225*F225</f>
        <v>0</v>
      </c>
      <c r="H225" s="24">
        <f>+E225+G225</f>
        <v>0</v>
      </c>
      <c r="I225" s="24">
        <f>+E225*D225</f>
        <v>0</v>
      </c>
      <c r="J225" s="102">
        <f>+H225*D225</f>
        <v>0</v>
      </c>
      <c r="K225" s="1117"/>
      <c r="L225" s="1117"/>
      <c r="M225" s="1123"/>
    </row>
    <row r="226" spans="1:13" ht="15.75" thickBot="1">
      <c r="A226" s="38" t="s">
        <v>32</v>
      </c>
      <c r="B226" s="39"/>
      <c r="C226" s="747"/>
      <c r="D226" s="747"/>
      <c r="E226" s="1119"/>
      <c r="F226" s="1120"/>
      <c r="G226" s="187"/>
      <c r="H226" s="187"/>
      <c r="I226" s="116">
        <f>SUM(I223:I225)</f>
        <v>0</v>
      </c>
      <c r="J226" s="116">
        <f>SUM(J223:J225)</f>
        <v>0</v>
      </c>
      <c r="K226" s="1119"/>
      <c r="L226" s="1119"/>
      <c r="M226" s="1124"/>
    </row>
    <row r="227" spans="1:13" ht="15">
      <c r="A227" s="338"/>
      <c r="B227" s="339"/>
      <c r="C227" s="598"/>
      <c r="D227" s="598"/>
    </row>
    <row r="228" spans="1:13" ht="15">
      <c r="A228" s="338"/>
      <c r="B228" s="339"/>
    </row>
    <row r="229" spans="1:13" ht="15.75" thickBot="1">
      <c r="A229" s="299" t="s">
        <v>2360</v>
      </c>
      <c r="B229" s="273"/>
      <c r="C229" s="413"/>
      <c r="D229" s="6"/>
    </row>
    <row r="230" spans="1:13" ht="30.75" thickBot="1">
      <c r="A230" s="53" t="s">
        <v>9</v>
      </c>
      <c r="B230" s="386" t="s">
        <v>10</v>
      </c>
      <c r="C230" s="11" t="s">
        <v>11</v>
      </c>
      <c r="D230" s="12" t="s">
        <v>12</v>
      </c>
      <c r="E230" s="13" t="s">
        <v>13</v>
      </c>
      <c r="F230" s="213" t="s">
        <v>14</v>
      </c>
      <c r="G230" s="574" t="s">
        <v>15</v>
      </c>
      <c r="H230" s="574" t="s">
        <v>16</v>
      </c>
      <c r="I230" s="574" t="s">
        <v>17</v>
      </c>
      <c r="J230" s="708" t="s">
        <v>18</v>
      </c>
      <c r="K230" s="278" t="s">
        <v>19</v>
      </c>
      <c r="L230" s="709" t="s">
        <v>20</v>
      </c>
      <c r="M230" s="280" t="s">
        <v>21</v>
      </c>
    </row>
    <row r="231" spans="1:13">
      <c r="A231" s="427" t="s">
        <v>2352</v>
      </c>
      <c r="B231" s="70"/>
      <c r="C231" s="426"/>
      <c r="D231" s="426"/>
      <c r="E231" s="1112"/>
      <c r="F231" s="1113"/>
      <c r="G231" s="169"/>
      <c r="H231" s="169"/>
      <c r="I231" s="169"/>
      <c r="J231" s="169"/>
      <c r="K231" s="1112"/>
      <c r="L231" s="1112"/>
      <c r="M231" s="1121"/>
    </row>
    <row r="232" spans="1:13" ht="128.25">
      <c r="A232" s="75" t="s">
        <v>2353</v>
      </c>
      <c r="B232" s="76" t="s">
        <v>2354</v>
      </c>
      <c r="C232" s="410" t="s">
        <v>271</v>
      </c>
      <c r="D232" s="410">
        <v>5000</v>
      </c>
      <c r="E232" s="1115"/>
      <c r="F232" s="1116"/>
      <c r="G232" s="24">
        <f>+E232*F232</f>
        <v>0</v>
      </c>
      <c r="H232" s="24">
        <f>+E232+G232</f>
        <v>0</v>
      </c>
      <c r="I232" s="24">
        <f>+E232*D232</f>
        <v>0</v>
      </c>
      <c r="J232" s="102">
        <f>+H232*D232</f>
        <v>0</v>
      </c>
      <c r="K232" s="1115"/>
      <c r="L232" s="1115"/>
      <c r="M232" s="1122"/>
    </row>
    <row r="233" spans="1:13" ht="128.25">
      <c r="A233" s="75" t="s">
        <v>2355</v>
      </c>
      <c r="B233" s="76" t="s">
        <v>2356</v>
      </c>
      <c r="C233" s="410" t="s">
        <v>271</v>
      </c>
      <c r="D233" s="410">
        <v>2300</v>
      </c>
      <c r="E233" s="1115"/>
      <c r="F233" s="1116"/>
      <c r="G233" s="24">
        <f>+E233*F233</f>
        <v>0</v>
      </c>
      <c r="H233" s="24">
        <f>+E233+G233</f>
        <v>0</v>
      </c>
      <c r="I233" s="24">
        <f>+E233*D233</f>
        <v>0</v>
      </c>
      <c r="J233" s="102">
        <f>+H233*D233</f>
        <v>0</v>
      </c>
      <c r="K233" s="1115"/>
      <c r="L233" s="1115"/>
      <c r="M233" s="1122"/>
    </row>
    <row r="234" spans="1:13" ht="142.5">
      <c r="A234" s="86" t="s">
        <v>2357</v>
      </c>
      <c r="B234" s="78" t="s">
        <v>2358</v>
      </c>
      <c r="C234" s="410" t="s">
        <v>271</v>
      </c>
      <c r="D234" s="410">
        <v>800</v>
      </c>
      <c r="E234" s="1115"/>
      <c r="F234" s="1116"/>
      <c r="G234" s="780">
        <f>+E234*F234</f>
        <v>0</v>
      </c>
      <c r="H234" s="780">
        <f>+E234+G234</f>
        <v>0</v>
      </c>
      <c r="I234" s="780">
        <f>+E234*D234</f>
        <v>0</v>
      </c>
      <c r="J234" s="789">
        <f>+H234*D234</f>
        <v>0</v>
      </c>
      <c r="K234" s="1115"/>
      <c r="L234" s="1115"/>
      <c r="M234" s="1122"/>
    </row>
    <row r="235" spans="1:13" ht="143.25" thickBot="1">
      <c r="A235" s="86" t="s">
        <v>2359</v>
      </c>
      <c r="B235" s="78" t="s">
        <v>2358</v>
      </c>
      <c r="C235" s="410" t="s">
        <v>271</v>
      </c>
      <c r="D235" s="410">
        <v>200</v>
      </c>
      <c r="E235" s="1115"/>
      <c r="F235" s="1116"/>
      <c r="G235" s="780">
        <f>+E235*F235</f>
        <v>0</v>
      </c>
      <c r="H235" s="780">
        <f>+E235+G235</f>
        <v>0</v>
      </c>
      <c r="I235" s="780">
        <f>+E235*D235</f>
        <v>0</v>
      </c>
      <c r="J235" s="789">
        <f>+H235*D235</f>
        <v>0</v>
      </c>
      <c r="K235" s="1115"/>
      <c r="L235" s="1115"/>
      <c r="M235" s="1122"/>
    </row>
    <row r="236" spans="1:13" ht="15.75" thickBot="1">
      <c r="A236" s="38" t="s">
        <v>32</v>
      </c>
      <c r="B236" s="39"/>
      <c r="C236" s="40"/>
      <c r="D236" s="41"/>
      <c r="E236" s="1119"/>
      <c r="F236" s="1120"/>
      <c r="G236" s="187"/>
      <c r="H236" s="187"/>
      <c r="I236" s="116">
        <f>SUM(I232:I235)</f>
        <v>0</v>
      </c>
      <c r="J236" s="116">
        <f>SUM(J232:J235)</f>
        <v>0</v>
      </c>
      <c r="K236" s="1119"/>
      <c r="L236" s="1119"/>
      <c r="M236" s="1124"/>
    </row>
    <row r="237" spans="1:13" ht="15">
      <c r="A237" s="45"/>
      <c r="B237" s="46"/>
      <c r="C237" s="47"/>
      <c r="D237" s="48"/>
    </row>
    <row r="238" spans="1:13" ht="15" thickBot="1">
      <c r="A238" s="138"/>
      <c r="B238" s="139"/>
    </row>
    <row r="239" spans="1:13" ht="15">
      <c r="A239" s="781" t="s">
        <v>2367</v>
      </c>
      <c r="B239" s="782"/>
      <c r="C239" s="783"/>
      <c r="D239" s="325"/>
      <c r="E239" s="1322"/>
      <c r="F239" s="1323"/>
      <c r="G239" s="326"/>
      <c r="H239" s="326"/>
      <c r="I239" s="326"/>
      <c r="J239" s="326"/>
      <c r="K239" s="1322"/>
      <c r="L239" s="1322"/>
      <c r="M239" s="1328"/>
    </row>
    <row r="240" spans="1:13" ht="30">
      <c r="A240" s="327" t="s">
        <v>9</v>
      </c>
      <c r="B240" s="746" t="s">
        <v>10</v>
      </c>
      <c r="C240" s="31" t="s">
        <v>11</v>
      </c>
      <c r="D240" s="328" t="s">
        <v>12</v>
      </c>
      <c r="E240" s="25" t="s">
        <v>13</v>
      </c>
      <c r="F240" s="605" t="s">
        <v>14</v>
      </c>
      <c r="G240" s="750" t="s">
        <v>15</v>
      </c>
      <c r="H240" s="750" t="s">
        <v>16</v>
      </c>
      <c r="I240" s="750" t="s">
        <v>17</v>
      </c>
      <c r="J240" s="776" t="s">
        <v>18</v>
      </c>
      <c r="K240" s="620" t="s">
        <v>19</v>
      </c>
      <c r="L240" s="621" t="s">
        <v>20</v>
      </c>
      <c r="M240" s="711" t="s">
        <v>21</v>
      </c>
    </row>
    <row r="241" spans="1:13" ht="57.75" customHeight="1">
      <c r="A241" s="784" t="s">
        <v>2361</v>
      </c>
      <c r="B241" s="76"/>
      <c r="C241" s="410"/>
      <c r="D241" s="410"/>
      <c r="E241" s="1115"/>
      <c r="F241" s="1116"/>
      <c r="G241" s="192"/>
      <c r="H241" s="192"/>
      <c r="I241" s="192"/>
      <c r="J241" s="192"/>
      <c r="K241" s="1115"/>
      <c r="L241" s="1115"/>
      <c r="M241" s="1122"/>
    </row>
    <row r="242" spans="1:13" ht="99.75">
      <c r="A242" s="75" t="s">
        <v>2362</v>
      </c>
      <c r="B242" s="634" t="s">
        <v>2363</v>
      </c>
      <c r="C242" s="410" t="s">
        <v>271</v>
      </c>
      <c r="D242" s="410">
        <v>800</v>
      </c>
      <c r="E242" s="1115"/>
      <c r="F242" s="1116"/>
      <c r="G242" s="24">
        <f>+E242*F242</f>
        <v>0</v>
      </c>
      <c r="H242" s="24">
        <f>+E242+G242</f>
        <v>0</v>
      </c>
      <c r="I242" s="24">
        <f>+E242*D242</f>
        <v>0</v>
      </c>
      <c r="J242" s="102">
        <f>+H242*D242</f>
        <v>0</v>
      </c>
      <c r="K242" s="1115"/>
      <c r="L242" s="1115"/>
      <c r="M242" s="1122"/>
    </row>
    <row r="243" spans="1:13" ht="99.75">
      <c r="A243" s="75" t="s">
        <v>2364</v>
      </c>
      <c r="B243" s="76" t="s">
        <v>2363</v>
      </c>
      <c r="C243" s="410" t="s">
        <v>271</v>
      </c>
      <c r="D243" s="410">
        <v>200</v>
      </c>
      <c r="E243" s="1115"/>
      <c r="F243" s="1116"/>
      <c r="G243" s="24">
        <f>+E243*F243</f>
        <v>0</v>
      </c>
      <c r="H243" s="24">
        <f>+E243+G243</f>
        <v>0</v>
      </c>
      <c r="I243" s="24">
        <f>+E243*D243</f>
        <v>0</v>
      </c>
      <c r="J243" s="102">
        <f>+H243*D243</f>
        <v>0</v>
      </c>
      <c r="K243" s="1115"/>
      <c r="L243" s="1115"/>
      <c r="M243" s="1122"/>
    </row>
    <row r="244" spans="1:13" s="1" customFormat="1" ht="99.75">
      <c r="A244" s="75" t="s">
        <v>2365</v>
      </c>
      <c r="B244" s="76" t="s">
        <v>2363</v>
      </c>
      <c r="C244" s="410" t="s">
        <v>271</v>
      </c>
      <c r="D244" s="410">
        <v>200</v>
      </c>
      <c r="E244" s="1115"/>
      <c r="F244" s="1116"/>
      <c r="G244" s="24">
        <f>+E244*F244</f>
        <v>0</v>
      </c>
      <c r="H244" s="24">
        <f>+E244+G244</f>
        <v>0</v>
      </c>
      <c r="I244" s="24">
        <f>+E244*D244</f>
        <v>0</v>
      </c>
      <c r="J244" s="102">
        <f>+H244*D244</f>
        <v>0</v>
      </c>
      <c r="K244" s="1115"/>
      <c r="L244" s="1115"/>
      <c r="M244" s="1122"/>
    </row>
    <row r="245" spans="1:13" ht="120" customHeight="1" thickBot="1">
      <c r="A245" s="86" t="s">
        <v>2366</v>
      </c>
      <c r="B245" s="78" t="s">
        <v>2363</v>
      </c>
      <c r="C245" s="197" t="s">
        <v>271</v>
      </c>
      <c r="D245" s="197">
        <v>200</v>
      </c>
      <c r="E245" s="1117"/>
      <c r="F245" s="1118"/>
      <c r="G245" s="24">
        <f>+E245*F245</f>
        <v>0</v>
      </c>
      <c r="H245" s="24">
        <f>+E245+G245</f>
        <v>0</v>
      </c>
      <c r="I245" s="24">
        <f>+E245*D245</f>
        <v>0</v>
      </c>
      <c r="J245" s="102">
        <f>+H245*D245</f>
        <v>0</v>
      </c>
      <c r="K245" s="1117"/>
      <c r="L245" s="1117"/>
      <c r="M245" s="1123"/>
    </row>
    <row r="246" spans="1:13" ht="15.75" thickBot="1">
      <c r="A246" s="38" t="s">
        <v>32</v>
      </c>
      <c r="B246" s="39"/>
      <c r="C246" s="40"/>
      <c r="D246" s="41"/>
      <c r="E246" s="1119"/>
      <c r="F246" s="1120"/>
      <c r="G246" s="187"/>
      <c r="H246" s="187"/>
      <c r="I246" s="116">
        <f>SUM(I242:I245)</f>
        <v>0</v>
      </c>
      <c r="J246" s="116">
        <f>SUM(J242:J245)</f>
        <v>0</v>
      </c>
      <c r="K246" s="1119"/>
      <c r="L246" s="1119"/>
      <c r="M246" s="1124"/>
    </row>
    <row r="247" spans="1:13" ht="15">
      <c r="A247" s="338"/>
      <c r="B247" s="339"/>
      <c r="C247" s="47"/>
      <c r="D247" s="48"/>
    </row>
    <row r="248" spans="1:13" ht="15">
      <c r="A248" s="338"/>
      <c r="B248" s="339"/>
      <c r="C248" s="47"/>
      <c r="D248" s="48"/>
    </row>
    <row r="249" spans="1:13" ht="15.75" thickBot="1">
      <c r="A249" s="299" t="s">
        <v>2386</v>
      </c>
      <c r="B249" s="273"/>
      <c r="C249" s="413"/>
      <c r="D249" s="6"/>
    </row>
    <row r="250" spans="1:13" ht="30.75" thickBot="1">
      <c r="A250" s="53" t="s">
        <v>9</v>
      </c>
      <c r="B250" s="386" t="s">
        <v>10</v>
      </c>
      <c r="C250" s="11" t="s">
        <v>11</v>
      </c>
      <c r="D250" s="12" t="s">
        <v>12</v>
      </c>
      <c r="E250" s="13" t="s">
        <v>13</v>
      </c>
      <c r="F250" s="213" t="s">
        <v>14</v>
      </c>
      <c r="G250" s="574" t="s">
        <v>15</v>
      </c>
      <c r="H250" s="574" t="s">
        <v>16</v>
      </c>
      <c r="I250" s="574" t="s">
        <v>17</v>
      </c>
      <c r="J250" s="708" t="s">
        <v>18</v>
      </c>
      <c r="K250" s="278" t="s">
        <v>19</v>
      </c>
      <c r="L250" s="709" t="s">
        <v>20</v>
      </c>
      <c r="M250" s="280" t="s">
        <v>21</v>
      </c>
    </row>
    <row r="251" spans="1:13" ht="42.75">
      <c r="A251" s="428" t="s">
        <v>2368</v>
      </c>
      <c r="B251" s="70"/>
      <c r="C251" s="426"/>
      <c r="D251" s="426"/>
      <c r="E251" s="1112"/>
      <c r="F251" s="1113"/>
      <c r="G251" s="169"/>
      <c r="H251" s="169"/>
      <c r="I251" s="169"/>
      <c r="J251" s="169"/>
      <c r="K251" s="1112"/>
      <c r="L251" s="1112"/>
      <c r="M251" s="1121"/>
    </row>
    <row r="252" spans="1:13" ht="174.75" customHeight="1">
      <c r="A252" s="75" t="s">
        <v>2369</v>
      </c>
      <c r="B252" s="634" t="s">
        <v>2370</v>
      </c>
      <c r="C252" s="410" t="s">
        <v>25</v>
      </c>
      <c r="D252" s="410">
        <v>70</v>
      </c>
      <c r="E252" s="1115"/>
      <c r="F252" s="1116"/>
      <c r="G252" s="24">
        <f t="shared" ref="G252:G261" si="16">+E252*F252</f>
        <v>0</v>
      </c>
      <c r="H252" s="24">
        <f t="shared" ref="H252:H261" si="17">+E252+G252</f>
        <v>0</v>
      </c>
      <c r="I252" s="24">
        <f t="shared" ref="I252:I261" si="18">+E252*D252</f>
        <v>0</v>
      </c>
      <c r="J252" s="102">
        <f t="shared" ref="J252:J261" si="19">+H252*D252</f>
        <v>0</v>
      </c>
      <c r="K252" s="1115"/>
      <c r="L252" s="1115"/>
      <c r="M252" s="1122"/>
    </row>
    <row r="253" spans="1:13" ht="181.5" customHeight="1">
      <c r="A253" s="75" t="s">
        <v>2371</v>
      </c>
      <c r="B253" s="76" t="s">
        <v>2370</v>
      </c>
      <c r="C253" s="410" t="s">
        <v>25</v>
      </c>
      <c r="D253" s="410">
        <v>100</v>
      </c>
      <c r="E253" s="1115"/>
      <c r="F253" s="1116"/>
      <c r="G253" s="24">
        <f t="shared" si="16"/>
        <v>0</v>
      </c>
      <c r="H253" s="24">
        <f t="shared" si="17"/>
        <v>0</v>
      </c>
      <c r="I253" s="24">
        <f t="shared" si="18"/>
        <v>0</v>
      </c>
      <c r="J253" s="102">
        <f t="shared" si="19"/>
        <v>0</v>
      </c>
      <c r="K253" s="1115"/>
      <c r="L253" s="1115"/>
      <c r="M253" s="1122"/>
    </row>
    <row r="254" spans="1:13" ht="166.5" customHeight="1">
      <c r="A254" s="75" t="s">
        <v>2372</v>
      </c>
      <c r="B254" s="76" t="s">
        <v>2370</v>
      </c>
      <c r="C254" s="410" t="s">
        <v>25</v>
      </c>
      <c r="D254" s="410">
        <v>20</v>
      </c>
      <c r="E254" s="1115"/>
      <c r="F254" s="1116"/>
      <c r="G254" s="24">
        <f t="shared" si="16"/>
        <v>0</v>
      </c>
      <c r="H254" s="24">
        <f t="shared" si="17"/>
        <v>0</v>
      </c>
      <c r="I254" s="24">
        <f t="shared" si="18"/>
        <v>0</v>
      </c>
      <c r="J254" s="102">
        <f t="shared" si="19"/>
        <v>0</v>
      </c>
      <c r="K254" s="1115"/>
      <c r="L254" s="1115"/>
      <c r="M254" s="1122"/>
    </row>
    <row r="255" spans="1:13" ht="101.25" customHeight="1">
      <c r="A255" s="75" t="s">
        <v>2373</v>
      </c>
      <c r="B255" s="634" t="s">
        <v>2374</v>
      </c>
      <c r="C255" s="410" t="s">
        <v>25</v>
      </c>
      <c r="D255" s="410">
        <v>40</v>
      </c>
      <c r="E255" s="1115"/>
      <c r="F255" s="1116"/>
      <c r="G255" s="24">
        <f t="shared" si="16"/>
        <v>0</v>
      </c>
      <c r="H255" s="24">
        <f t="shared" si="17"/>
        <v>0</v>
      </c>
      <c r="I255" s="24">
        <f t="shared" si="18"/>
        <v>0</v>
      </c>
      <c r="J255" s="102">
        <f t="shared" si="19"/>
        <v>0</v>
      </c>
      <c r="K255" s="1115"/>
      <c r="L255" s="1115"/>
      <c r="M255" s="1122"/>
    </row>
    <row r="256" spans="1:13" ht="109.5" customHeight="1">
      <c r="A256" s="75" t="s">
        <v>2375</v>
      </c>
      <c r="B256" s="634" t="s">
        <v>2376</v>
      </c>
      <c r="C256" s="410" t="s">
        <v>25</v>
      </c>
      <c r="D256" s="410">
        <v>20</v>
      </c>
      <c r="E256" s="1115"/>
      <c r="F256" s="1116"/>
      <c r="G256" s="24">
        <f t="shared" si="16"/>
        <v>0</v>
      </c>
      <c r="H256" s="24">
        <f t="shared" si="17"/>
        <v>0</v>
      </c>
      <c r="I256" s="24">
        <f t="shared" si="18"/>
        <v>0</v>
      </c>
      <c r="J256" s="102">
        <f t="shared" si="19"/>
        <v>0</v>
      </c>
      <c r="K256" s="1115"/>
      <c r="L256" s="1115"/>
      <c r="M256" s="1122"/>
    </row>
    <row r="257" spans="1:13" ht="57">
      <c r="A257" s="75" t="s">
        <v>2377</v>
      </c>
      <c r="B257" s="634" t="s">
        <v>2378</v>
      </c>
      <c r="C257" s="410" t="s">
        <v>25</v>
      </c>
      <c r="D257" s="410">
        <v>20</v>
      </c>
      <c r="E257" s="1115"/>
      <c r="F257" s="1116"/>
      <c r="G257" s="24">
        <f t="shared" si="16"/>
        <v>0</v>
      </c>
      <c r="H257" s="24">
        <f t="shared" si="17"/>
        <v>0</v>
      </c>
      <c r="I257" s="24">
        <f t="shared" si="18"/>
        <v>0</v>
      </c>
      <c r="J257" s="102">
        <f t="shared" si="19"/>
        <v>0</v>
      </c>
      <c r="K257" s="1115"/>
      <c r="L257" s="1115"/>
      <c r="M257" s="1122"/>
    </row>
    <row r="258" spans="1:13" ht="49.5" customHeight="1">
      <c r="A258" s="75" t="s">
        <v>2379</v>
      </c>
      <c r="B258" s="634" t="s">
        <v>2380</v>
      </c>
      <c r="C258" s="410" t="s">
        <v>25</v>
      </c>
      <c r="D258" s="410">
        <v>8</v>
      </c>
      <c r="E258" s="1115"/>
      <c r="F258" s="1116"/>
      <c r="G258" s="24">
        <f t="shared" si="16"/>
        <v>0</v>
      </c>
      <c r="H258" s="24">
        <f t="shared" si="17"/>
        <v>0</v>
      </c>
      <c r="I258" s="24">
        <f t="shared" si="18"/>
        <v>0</v>
      </c>
      <c r="J258" s="102">
        <f t="shared" si="19"/>
        <v>0</v>
      </c>
      <c r="K258" s="1115"/>
      <c r="L258" s="1115"/>
      <c r="M258" s="1122"/>
    </row>
    <row r="259" spans="1:13" ht="94.5" customHeight="1">
      <c r="A259" s="75" t="s">
        <v>2381</v>
      </c>
      <c r="B259" s="76" t="s">
        <v>2382</v>
      </c>
      <c r="C259" s="410" t="s">
        <v>25</v>
      </c>
      <c r="D259" s="410">
        <v>160</v>
      </c>
      <c r="E259" s="1115"/>
      <c r="F259" s="1116"/>
      <c r="G259" s="24">
        <f t="shared" si="16"/>
        <v>0</v>
      </c>
      <c r="H259" s="24">
        <f t="shared" si="17"/>
        <v>0</v>
      </c>
      <c r="I259" s="24">
        <f t="shared" si="18"/>
        <v>0</v>
      </c>
      <c r="J259" s="102">
        <f t="shared" si="19"/>
        <v>0</v>
      </c>
      <c r="K259" s="1115"/>
      <c r="L259" s="1115"/>
      <c r="M259" s="1122"/>
    </row>
    <row r="260" spans="1:13" ht="180" customHeight="1">
      <c r="A260" s="785" t="s">
        <v>2383</v>
      </c>
      <c r="B260" s="786" t="s">
        <v>2384</v>
      </c>
      <c r="C260" s="410" t="s">
        <v>25</v>
      </c>
      <c r="D260" s="197">
        <v>15</v>
      </c>
      <c r="E260" s="1117"/>
      <c r="F260" s="1118"/>
      <c r="G260" s="24">
        <f t="shared" si="16"/>
        <v>0</v>
      </c>
      <c r="H260" s="24">
        <f t="shared" si="17"/>
        <v>0</v>
      </c>
      <c r="I260" s="24">
        <f t="shared" si="18"/>
        <v>0</v>
      </c>
      <c r="J260" s="102">
        <f t="shared" si="19"/>
        <v>0</v>
      </c>
      <c r="K260" s="1117"/>
      <c r="L260" s="1117"/>
      <c r="M260" s="1123"/>
    </row>
    <row r="261" spans="1:13" ht="177" customHeight="1" thickBot="1">
      <c r="A261" s="787" t="s">
        <v>2385</v>
      </c>
      <c r="B261" s="788" t="s">
        <v>2384</v>
      </c>
      <c r="C261" s="410" t="s">
        <v>25</v>
      </c>
      <c r="D261" s="197">
        <v>10</v>
      </c>
      <c r="E261" s="1117"/>
      <c r="F261" s="1118"/>
      <c r="G261" s="24">
        <f t="shared" si="16"/>
        <v>0</v>
      </c>
      <c r="H261" s="24">
        <f t="shared" si="17"/>
        <v>0</v>
      </c>
      <c r="I261" s="24">
        <f t="shared" si="18"/>
        <v>0</v>
      </c>
      <c r="J261" s="102">
        <f t="shared" si="19"/>
        <v>0</v>
      </c>
      <c r="K261" s="1117"/>
      <c r="L261" s="1117"/>
      <c r="M261" s="1123"/>
    </row>
    <row r="262" spans="1:13" ht="15.75" thickBot="1">
      <c r="A262" s="38" t="s">
        <v>32</v>
      </c>
      <c r="B262" s="39"/>
      <c r="C262" s="40"/>
      <c r="D262" s="41"/>
      <c r="E262" s="1119"/>
      <c r="F262" s="1120"/>
      <c r="G262" s="187"/>
      <c r="H262" s="187"/>
      <c r="I262" s="116">
        <f>SUM(I252:I261)</f>
        <v>0</v>
      </c>
      <c r="J262" s="116">
        <f>SUM(J252:J261)</f>
        <v>0</v>
      </c>
      <c r="K262" s="1119"/>
      <c r="L262" s="1119"/>
      <c r="M262" s="1124"/>
    </row>
    <row r="263" spans="1:13">
      <c r="A263" s="138"/>
      <c r="B263" s="139"/>
      <c r="C263" s="1"/>
      <c r="D263" s="1"/>
    </row>
    <row r="264" spans="1:13">
      <c r="A264" s="138"/>
      <c r="B264" s="139"/>
      <c r="C264" s="598"/>
      <c r="D264" s="598"/>
    </row>
    <row r="265" spans="1:13" ht="15.75" thickBot="1">
      <c r="A265" s="299" t="s">
        <v>2395</v>
      </c>
      <c r="B265" s="273"/>
      <c r="C265" s="413"/>
      <c r="D265" s="6"/>
    </row>
    <row r="266" spans="1:13" ht="30.75" thickBot="1">
      <c r="A266" s="53" t="s">
        <v>9</v>
      </c>
      <c r="B266" s="386" t="s">
        <v>10</v>
      </c>
      <c r="C266" s="11" t="s">
        <v>11</v>
      </c>
      <c r="D266" s="12" t="s">
        <v>12</v>
      </c>
      <c r="E266" s="13" t="s">
        <v>13</v>
      </c>
      <c r="F266" s="213" t="s">
        <v>14</v>
      </c>
      <c r="G266" s="574" t="s">
        <v>15</v>
      </c>
      <c r="H266" s="574" t="s">
        <v>16</v>
      </c>
      <c r="I266" s="574" t="s">
        <v>17</v>
      </c>
      <c r="J266" s="708" t="s">
        <v>18</v>
      </c>
      <c r="K266" s="278" t="s">
        <v>19</v>
      </c>
      <c r="L266" s="709" t="s">
        <v>20</v>
      </c>
      <c r="M266" s="280" t="s">
        <v>21</v>
      </c>
    </row>
    <row r="267" spans="1:13">
      <c r="A267" s="427" t="s">
        <v>2387</v>
      </c>
      <c r="B267" s="70"/>
      <c r="C267" s="426"/>
      <c r="D267" s="426"/>
      <c r="E267" s="1112"/>
      <c r="F267" s="1113"/>
      <c r="G267" s="169"/>
      <c r="H267" s="169"/>
      <c r="I267" s="169"/>
      <c r="J267" s="169"/>
      <c r="K267" s="1112"/>
      <c r="L267" s="1112"/>
      <c r="M267" s="1121"/>
    </row>
    <row r="268" spans="1:13" ht="242.25">
      <c r="A268" s="75" t="s">
        <v>2388</v>
      </c>
      <c r="B268" s="76" t="s">
        <v>2389</v>
      </c>
      <c r="C268" s="410" t="s">
        <v>271</v>
      </c>
      <c r="D268" s="410">
        <v>10</v>
      </c>
      <c r="E268" s="1115"/>
      <c r="F268" s="1116"/>
      <c r="G268" s="24">
        <f>+E268*F268</f>
        <v>0</v>
      </c>
      <c r="H268" s="24">
        <f>+E268+G268</f>
        <v>0</v>
      </c>
      <c r="I268" s="24">
        <f>+E268*D268</f>
        <v>0</v>
      </c>
      <c r="J268" s="102">
        <f>+H268*D268</f>
        <v>0</v>
      </c>
      <c r="K268" s="1115"/>
      <c r="L268" s="1115"/>
      <c r="M268" s="1122"/>
    </row>
    <row r="269" spans="1:13" ht="228">
      <c r="A269" s="75" t="s">
        <v>2390</v>
      </c>
      <c r="B269" s="76" t="s">
        <v>2391</v>
      </c>
      <c r="C269" s="410" t="s">
        <v>271</v>
      </c>
      <c r="D269" s="410">
        <v>60</v>
      </c>
      <c r="E269" s="1115"/>
      <c r="F269" s="1116"/>
      <c r="G269" s="24">
        <f>+E269*F269</f>
        <v>0</v>
      </c>
      <c r="H269" s="24">
        <f>+E269+G269</f>
        <v>0</v>
      </c>
      <c r="I269" s="24">
        <f>+E269*D269</f>
        <v>0</v>
      </c>
      <c r="J269" s="102">
        <f>+H269*D269</f>
        <v>0</v>
      </c>
      <c r="K269" s="1115"/>
      <c r="L269" s="1115"/>
      <c r="M269" s="1122"/>
    </row>
    <row r="270" spans="1:13" ht="242.25">
      <c r="A270" s="75" t="s">
        <v>2392</v>
      </c>
      <c r="B270" s="76" t="s">
        <v>2389</v>
      </c>
      <c r="C270" s="410" t="s">
        <v>271</v>
      </c>
      <c r="D270" s="410">
        <v>10</v>
      </c>
      <c r="E270" s="1115"/>
      <c r="F270" s="1116"/>
      <c r="G270" s="24">
        <f>+E270*F270</f>
        <v>0</v>
      </c>
      <c r="H270" s="24">
        <f>+E270+G270</f>
        <v>0</v>
      </c>
      <c r="I270" s="24">
        <f>+E270*D270</f>
        <v>0</v>
      </c>
      <c r="J270" s="102">
        <f>+H270*D270</f>
        <v>0</v>
      </c>
      <c r="K270" s="1115"/>
      <c r="L270" s="1115"/>
      <c r="M270" s="1122"/>
    </row>
    <row r="271" spans="1:13" ht="242.25">
      <c r="A271" s="75" t="s">
        <v>2393</v>
      </c>
      <c r="B271" s="76" t="s">
        <v>2389</v>
      </c>
      <c r="C271" s="410" t="s">
        <v>271</v>
      </c>
      <c r="D271" s="410">
        <v>10</v>
      </c>
      <c r="E271" s="1115"/>
      <c r="F271" s="1116"/>
      <c r="G271" s="24">
        <f>+E271*F271</f>
        <v>0</v>
      </c>
      <c r="H271" s="24">
        <f>+E271+G271</f>
        <v>0</v>
      </c>
      <c r="I271" s="24">
        <f>+E271*D271</f>
        <v>0</v>
      </c>
      <c r="J271" s="102">
        <f>+H271*D271</f>
        <v>0</v>
      </c>
      <c r="K271" s="1115"/>
      <c r="L271" s="1115"/>
      <c r="M271" s="1122"/>
    </row>
    <row r="272" spans="1:13" ht="243" thickBot="1">
      <c r="A272" s="86" t="s">
        <v>2394</v>
      </c>
      <c r="B272" s="78" t="s">
        <v>2389</v>
      </c>
      <c r="C272" s="197" t="s">
        <v>271</v>
      </c>
      <c r="D272" s="197">
        <v>10</v>
      </c>
      <c r="E272" s="1117"/>
      <c r="F272" s="1118"/>
      <c r="G272" s="24">
        <f>+E272*F272</f>
        <v>0</v>
      </c>
      <c r="H272" s="24">
        <f>+E272+G272</f>
        <v>0</v>
      </c>
      <c r="I272" s="24">
        <f>+E272*D272</f>
        <v>0</v>
      </c>
      <c r="J272" s="102">
        <f>+H272*D272</f>
        <v>0</v>
      </c>
      <c r="K272" s="1117"/>
      <c r="L272" s="1117"/>
      <c r="M272" s="1123"/>
    </row>
    <row r="273" spans="1:13" ht="15.75" thickBot="1">
      <c r="A273" s="38" t="s">
        <v>32</v>
      </c>
      <c r="B273" s="39"/>
      <c r="C273" s="40"/>
      <c r="D273" s="41"/>
      <c r="E273" s="1119"/>
      <c r="F273" s="1120"/>
      <c r="G273" s="187"/>
      <c r="H273" s="187"/>
      <c r="I273" s="116">
        <f>SUM(I268:I272)</f>
        <v>0</v>
      </c>
      <c r="J273" s="116">
        <f>SUM(J268:J272)</f>
        <v>0</v>
      </c>
      <c r="K273" s="1119"/>
      <c r="L273" s="1119"/>
      <c r="M273" s="1124"/>
    </row>
    <row r="274" spans="1:13">
      <c r="A274" s="138"/>
      <c r="B274" s="139"/>
    </row>
    <row r="275" spans="1:13">
      <c r="A275" s="138"/>
      <c r="B275" s="139"/>
      <c r="C275" s="598"/>
      <c r="D275" s="598"/>
    </row>
    <row r="276" spans="1:13" ht="15.75" thickBot="1">
      <c r="A276" s="299" t="s">
        <v>2403</v>
      </c>
      <c r="B276" s="273"/>
      <c r="C276" s="413"/>
      <c r="D276" s="6"/>
    </row>
    <row r="277" spans="1:13" ht="30.75" thickBot="1">
      <c r="A277" s="53" t="s">
        <v>9</v>
      </c>
      <c r="B277" s="386" t="s">
        <v>10</v>
      </c>
      <c r="C277" s="11" t="s">
        <v>11</v>
      </c>
      <c r="D277" s="12" t="s">
        <v>12</v>
      </c>
      <c r="E277" s="13" t="s">
        <v>13</v>
      </c>
      <c r="F277" s="213" t="s">
        <v>14</v>
      </c>
      <c r="G277" s="574" t="s">
        <v>15</v>
      </c>
      <c r="H277" s="574" t="s">
        <v>16</v>
      </c>
      <c r="I277" s="574" t="s">
        <v>17</v>
      </c>
      <c r="J277" s="708" t="s">
        <v>18</v>
      </c>
      <c r="K277" s="278" t="s">
        <v>19</v>
      </c>
      <c r="L277" s="709" t="s">
        <v>20</v>
      </c>
      <c r="M277" s="280" t="s">
        <v>21</v>
      </c>
    </row>
    <row r="278" spans="1:13" ht="28.5">
      <c r="A278" s="427" t="s">
        <v>3580</v>
      </c>
      <c r="B278" s="70"/>
      <c r="C278" s="426"/>
      <c r="D278" s="426"/>
      <c r="E278" s="1112"/>
      <c r="F278" s="1113"/>
      <c r="G278" s="169"/>
      <c r="H278" s="169"/>
      <c r="I278" s="169"/>
      <c r="J278" s="169"/>
      <c r="K278" s="1112"/>
      <c r="L278" s="1112"/>
      <c r="M278" s="1121"/>
    </row>
    <row r="279" spans="1:13" ht="256.5">
      <c r="A279" s="75" t="s">
        <v>3594</v>
      </c>
      <c r="B279" s="76" t="s">
        <v>2396</v>
      </c>
      <c r="C279" s="410" t="s">
        <v>25</v>
      </c>
      <c r="D279" s="410">
        <v>10</v>
      </c>
      <c r="E279" s="1115"/>
      <c r="F279" s="1116"/>
      <c r="G279" s="24">
        <f t="shared" ref="G279:G288" si="20">+E279*F279</f>
        <v>0</v>
      </c>
      <c r="H279" s="24">
        <f t="shared" ref="H279:H288" si="21">+E279+G279</f>
        <v>0</v>
      </c>
      <c r="I279" s="24">
        <f t="shared" ref="I279:I288" si="22">+E279*D279</f>
        <v>0</v>
      </c>
      <c r="J279" s="102">
        <f t="shared" ref="J279:J288" si="23">+H279*D279</f>
        <v>0</v>
      </c>
      <c r="K279" s="1115"/>
      <c r="L279" s="1115"/>
      <c r="M279" s="1122"/>
    </row>
    <row r="280" spans="1:13" ht="256.5">
      <c r="A280" s="75" t="s">
        <v>3581</v>
      </c>
      <c r="B280" s="76" t="s">
        <v>2396</v>
      </c>
      <c r="C280" s="410" t="s">
        <v>25</v>
      </c>
      <c r="D280" s="410">
        <v>10</v>
      </c>
      <c r="E280" s="1115"/>
      <c r="F280" s="1116"/>
      <c r="G280" s="24">
        <f t="shared" si="20"/>
        <v>0</v>
      </c>
      <c r="H280" s="24">
        <f t="shared" si="21"/>
        <v>0</v>
      </c>
      <c r="I280" s="24">
        <f t="shared" si="22"/>
        <v>0</v>
      </c>
      <c r="J280" s="102">
        <f t="shared" si="23"/>
        <v>0</v>
      </c>
      <c r="K280" s="1115"/>
      <c r="L280" s="1115"/>
      <c r="M280" s="1122"/>
    </row>
    <row r="281" spans="1:13" ht="256.5">
      <c r="A281" s="75" t="s">
        <v>3582</v>
      </c>
      <c r="B281" s="76" t="s">
        <v>2396</v>
      </c>
      <c r="C281" s="410" t="s">
        <v>25</v>
      </c>
      <c r="D281" s="410">
        <v>20</v>
      </c>
      <c r="E281" s="1115"/>
      <c r="F281" s="1116"/>
      <c r="G281" s="24">
        <f t="shared" si="20"/>
        <v>0</v>
      </c>
      <c r="H281" s="24">
        <f t="shared" si="21"/>
        <v>0</v>
      </c>
      <c r="I281" s="24">
        <f t="shared" si="22"/>
        <v>0</v>
      </c>
      <c r="J281" s="102">
        <f t="shared" si="23"/>
        <v>0</v>
      </c>
      <c r="K281" s="1115"/>
      <c r="L281" s="1115"/>
      <c r="M281" s="1122"/>
    </row>
    <row r="282" spans="1:13" ht="287.25" customHeight="1">
      <c r="A282" s="75" t="s">
        <v>3583</v>
      </c>
      <c r="B282" s="76" t="s">
        <v>2396</v>
      </c>
      <c r="C282" s="410" t="s">
        <v>25</v>
      </c>
      <c r="D282" s="410">
        <v>10</v>
      </c>
      <c r="E282" s="1115"/>
      <c r="F282" s="1116"/>
      <c r="G282" s="24">
        <f t="shared" si="20"/>
        <v>0</v>
      </c>
      <c r="H282" s="24">
        <f t="shared" si="21"/>
        <v>0</v>
      </c>
      <c r="I282" s="24">
        <f t="shared" si="22"/>
        <v>0</v>
      </c>
      <c r="J282" s="102">
        <f t="shared" si="23"/>
        <v>0</v>
      </c>
      <c r="K282" s="1115"/>
      <c r="L282" s="1115"/>
      <c r="M282" s="1122"/>
    </row>
    <row r="283" spans="1:13" ht="279" customHeight="1">
      <c r="A283" s="75" t="s">
        <v>3584</v>
      </c>
      <c r="B283" s="76" t="s">
        <v>2396</v>
      </c>
      <c r="C283" s="410" t="s">
        <v>25</v>
      </c>
      <c r="D283" s="410">
        <v>10</v>
      </c>
      <c r="E283" s="1115"/>
      <c r="F283" s="1116"/>
      <c r="G283" s="24">
        <f t="shared" si="20"/>
        <v>0</v>
      </c>
      <c r="H283" s="24">
        <f t="shared" si="21"/>
        <v>0</v>
      </c>
      <c r="I283" s="24">
        <f t="shared" si="22"/>
        <v>0</v>
      </c>
      <c r="J283" s="102">
        <f t="shared" si="23"/>
        <v>0</v>
      </c>
      <c r="K283" s="1115"/>
      <c r="L283" s="1115"/>
      <c r="M283" s="1122"/>
    </row>
    <row r="284" spans="1:13" ht="242.25">
      <c r="A284" s="75" t="s">
        <v>2397</v>
      </c>
      <c r="B284" s="76" t="s">
        <v>2398</v>
      </c>
      <c r="C284" s="410" t="s">
        <v>25</v>
      </c>
      <c r="D284" s="410">
        <v>5</v>
      </c>
      <c r="E284" s="1115"/>
      <c r="F284" s="1116"/>
      <c r="G284" s="24">
        <f t="shared" si="20"/>
        <v>0</v>
      </c>
      <c r="H284" s="24">
        <f t="shared" si="21"/>
        <v>0</v>
      </c>
      <c r="I284" s="24">
        <f t="shared" si="22"/>
        <v>0</v>
      </c>
      <c r="J284" s="102">
        <f t="shared" si="23"/>
        <v>0</v>
      </c>
      <c r="K284" s="1115"/>
      <c r="L284" s="1115"/>
      <c r="M284" s="1122"/>
    </row>
    <row r="285" spans="1:13" ht="242.25">
      <c r="A285" s="75" t="s">
        <v>2399</v>
      </c>
      <c r="B285" s="76" t="s">
        <v>2398</v>
      </c>
      <c r="C285" s="410" t="s">
        <v>25</v>
      </c>
      <c r="D285" s="410">
        <v>55</v>
      </c>
      <c r="E285" s="1115"/>
      <c r="F285" s="1116"/>
      <c r="G285" s="24">
        <f t="shared" si="20"/>
        <v>0</v>
      </c>
      <c r="H285" s="24">
        <f t="shared" si="21"/>
        <v>0</v>
      </c>
      <c r="I285" s="24">
        <f t="shared" si="22"/>
        <v>0</v>
      </c>
      <c r="J285" s="102">
        <f t="shared" si="23"/>
        <v>0</v>
      </c>
      <c r="K285" s="1115"/>
      <c r="L285" s="1115"/>
      <c r="M285" s="1122"/>
    </row>
    <row r="286" spans="1:13" ht="242.25">
      <c r="A286" s="75" t="s">
        <v>2400</v>
      </c>
      <c r="B286" s="76" t="s">
        <v>2398</v>
      </c>
      <c r="C286" s="410" t="s">
        <v>25</v>
      </c>
      <c r="D286" s="410">
        <v>5</v>
      </c>
      <c r="E286" s="1115"/>
      <c r="F286" s="1116"/>
      <c r="G286" s="24">
        <f t="shared" si="20"/>
        <v>0</v>
      </c>
      <c r="H286" s="24">
        <f t="shared" si="21"/>
        <v>0</v>
      </c>
      <c r="I286" s="24">
        <f t="shared" si="22"/>
        <v>0</v>
      </c>
      <c r="J286" s="102">
        <f t="shared" si="23"/>
        <v>0</v>
      </c>
      <c r="K286" s="1115"/>
      <c r="L286" s="1115"/>
      <c r="M286" s="1122"/>
    </row>
    <row r="287" spans="1:13" ht="242.25">
      <c r="A287" s="75" t="s">
        <v>2401</v>
      </c>
      <c r="B287" s="76" t="s">
        <v>2398</v>
      </c>
      <c r="C287" s="410" t="s">
        <v>25</v>
      </c>
      <c r="D287" s="410">
        <v>5</v>
      </c>
      <c r="E287" s="1115"/>
      <c r="F287" s="1116"/>
      <c r="G287" s="24">
        <f t="shared" si="20"/>
        <v>0</v>
      </c>
      <c r="H287" s="24">
        <f t="shared" si="21"/>
        <v>0</v>
      </c>
      <c r="I287" s="24">
        <f t="shared" si="22"/>
        <v>0</v>
      </c>
      <c r="J287" s="102">
        <f t="shared" si="23"/>
        <v>0</v>
      </c>
      <c r="K287" s="1115"/>
      <c r="L287" s="1115"/>
      <c r="M287" s="1122"/>
    </row>
    <row r="288" spans="1:13" ht="243" thickBot="1">
      <c r="A288" s="86" t="s">
        <v>2402</v>
      </c>
      <c r="B288" s="78" t="s">
        <v>2398</v>
      </c>
      <c r="C288" s="197" t="s">
        <v>25</v>
      </c>
      <c r="D288" s="197">
        <v>5</v>
      </c>
      <c r="E288" s="1117"/>
      <c r="F288" s="1118"/>
      <c r="G288" s="24">
        <f t="shared" si="20"/>
        <v>0</v>
      </c>
      <c r="H288" s="24">
        <f t="shared" si="21"/>
        <v>0</v>
      </c>
      <c r="I288" s="24">
        <f t="shared" si="22"/>
        <v>0</v>
      </c>
      <c r="J288" s="102">
        <f t="shared" si="23"/>
        <v>0</v>
      </c>
      <c r="K288" s="1117"/>
      <c r="L288" s="1117"/>
      <c r="M288" s="1123"/>
    </row>
    <row r="289" spans="1:13" ht="15.75" thickBot="1">
      <c r="A289" s="38" t="s">
        <v>32</v>
      </c>
      <c r="B289" s="39"/>
      <c r="C289" s="40"/>
      <c r="D289" s="41"/>
      <c r="E289" s="1119"/>
      <c r="F289" s="1120"/>
      <c r="G289" s="187"/>
      <c r="H289" s="187"/>
      <c r="I289" s="116">
        <f>SUM(I279:I288)</f>
        <v>0</v>
      </c>
      <c r="J289" s="116">
        <f>SUM(J279:J288)</f>
        <v>0</v>
      </c>
      <c r="K289" s="1119"/>
      <c r="L289" s="1119"/>
      <c r="M289" s="1124"/>
    </row>
    <row r="290" spans="1:13" ht="20.25" customHeight="1">
      <c r="A290" s="138"/>
      <c r="B290" s="139"/>
    </row>
    <row r="291" spans="1:13">
      <c r="A291" s="138"/>
      <c r="B291" s="139"/>
      <c r="C291" s="598"/>
      <c r="D291" s="598"/>
    </row>
    <row r="292" spans="1:13" ht="15.75" thickBot="1">
      <c r="A292" s="299" t="s">
        <v>2410</v>
      </c>
      <c r="B292" s="273"/>
      <c r="C292" s="598"/>
      <c r="D292" s="598"/>
    </row>
    <row r="293" spans="1:13" ht="30.75" thickBot="1">
      <c r="A293" s="53" t="s">
        <v>9</v>
      </c>
      <c r="B293" s="386" t="s">
        <v>10</v>
      </c>
      <c r="C293" s="11" t="s">
        <v>11</v>
      </c>
      <c r="D293" s="12" t="s">
        <v>12</v>
      </c>
      <c r="E293" s="13" t="s">
        <v>13</v>
      </c>
      <c r="F293" s="213" t="s">
        <v>14</v>
      </c>
      <c r="G293" s="574" t="s">
        <v>15</v>
      </c>
      <c r="H293" s="574" t="s">
        <v>16</v>
      </c>
      <c r="I293" s="574" t="s">
        <v>17</v>
      </c>
      <c r="J293" s="708" t="s">
        <v>18</v>
      </c>
      <c r="K293" s="278" t="s">
        <v>19</v>
      </c>
      <c r="L293" s="709" t="s">
        <v>20</v>
      </c>
      <c r="M293" s="280" t="s">
        <v>21</v>
      </c>
    </row>
    <row r="294" spans="1:13">
      <c r="A294" s="427" t="s">
        <v>2404</v>
      </c>
      <c r="B294" s="70"/>
      <c r="C294" s="426"/>
      <c r="D294" s="426"/>
      <c r="E294" s="1112"/>
      <c r="F294" s="1113"/>
      <c r="G294" s="169"/>
      <c r="H294" s="169"/>
      <c r="I294" s="169"/>
      <c r="J294" s="169"/>
      <c r="K294" s="1112"/>
      <c r="L294" s="1112"/>
      <c r="M294" s="1121"/>
    </row>
    <row r="295" spans="1:13" ht="285">
      <c r="A295" s="75" t="s">
        <v>2405</v>
      </c>
      <c r="B295" s="76" t="s">
        <v>2406</v>
      </c>
      <c r="C295" s="410" t="s">
        <v>271</v>
      </c>
      <c r="D295" s="410">
        <v>10</v>
      </c>
      <c r="E295" s="1115"/>
      <c r="F295" s="1116"/>
      <c r="G295" s="24">
        <f>+E295*F295</f>
        <v>0</v>
      </c>
      <c r="H295" s="24">
        <f>+E295+G295</f>
        <v>0</v>
      </c>
      <c r="I295" s="24">
        <f>+E295*D295</f>
        <v>0</v>
      </c>
      <c r="J295" s="102">
        <f>+H295*D295</f>
        <v>0</v>
      </c>
      <c r="K295" s="1115"/>
      <c r="L295" s="1115"/>
      <c r="M295" s="1122"/>
    </row>
    <row r="296" spans="1:13" ht="285">
      <c r="A296" s="75" t="s">
        <v>2407</v>
      </c>
      <c r="B296" s="76" t="s">
        <v>2406</v>
      </c>
      <c r="C296" s="410" t="s">
        <v>271</v>
      </c>
      <c r="D296" s="410">
        <v>70</v>
      </c>
      <c r="E296" s="1115"/>
      <c r="F296" s="1116"/>
      <c r="G296" s="24">
        <f>+E296*F296</f>
        <v>0</v>
      </c>
      <c r="H296" s="24">
        <f>+E296+G296</f>
        <v>0</v>
      </c>
      <c r="I296" s="24">
        <f>+E296*D296</f>
        <v>0</v>
      </c>
      <c r="J296" s="102">
        <f>+H296*D296</f>
        <v>0</v>
      </c>
      <c r="K296" s="1115"/>
      <c r="L296" s="1115"/>
      <c r="M296" s="1122"/>
    </row>
    <row r="297" spans="1:13" ht="285">
      <c r="A297" s="75" t="s">
        <v>2408</v>
      </c>
      <c r="B297" s="76" t="s">
        <v>2406</v>
      </c>
      <c r="C297" s="410" t="s">
        <v>271</v>
      </c>
      <c r="D297" s="410">
        <v>50</v>
      </c>
      <c r="E297" s="1115"/>
      <c r="F297" s="1116"/>
      <c r="G297" s="24">
        <f>+E297*F297</f>
        <v>0</v>
      </c>
      <c r="H297" s="24">
        <f>+E297+G297</f>
        <v>0</v>
      </c>
      <c r="I297" s="24">
        <f>+E297*D297</f>
        <v>0</v>
      </c>
      <c r="J297" s="102">
        <f>+H297*D297</f>
        <v>0</v>
      </c>
      <c r="K297" s="1115"/>
      <c r="L297" s="1115"/>
      <c r="M297" s="1122"/>
    </row>
    <row r="298" spans="1:13" ht="285.75" thickBot="1">
      <c r="A298" s="86" t="s">
        <v>2409</v>
      </c>
      <c r="B298" s="78" t="s">
        <v>2406</v>
      </c>
      <c r="C298" s="197" t="s">
        <v>271</v>
      </c>
      <c r="D298" s="197">
        <v>20</v>
      </c>
      <c r="E298" s="1117"/>
      <c r="F298" s="1118"/>
      <c r="G298" s="24">
        <f>+E298*F298</f>
        <v>0</v>
      </c>
      <c r="H298" s="24">
        <f>+E298+G298</f>
        <v>0</v>
      </c>
      <c r="I298" s="24">
        <f>+E298*D298</f>
        <v>0</v>
      </c>
      <c r="J298" s="102">
        <f>+H298*D298</f>
        <v>0</v>
      </c>
      <c r="K298" s="1117"/>
      <c r="L298" s="1117"/>
      <c r="M298" s="1123"/>
    </row>
    <row r="299" spans="1:13" ht="15.75" thickBot="1">
      <c r="A299" s="38" t="s">
        <v>32</v>
      </c>
      <c r="B299" s="39"/>
      <c r="C299" s="40"/>
      <c r="D299" s="41"/>
      <c r="E299" s="1119"/>
      <c r="F299" s="1120"/>
      <c r="G299" s="187"/>
      <c r="H299" s="187"/>
      <c r="I299" s="116">
        <f>SUM(I295:I298)</f>
        <v>0</v>
      </c>
      <c r="J299" s="116">
        <f>SUM(J295:J298)</f>
        <v>0</v>
      </c>
      <c r="K299" s="1119"/>
      <c r="L299" s="1119"/>
      <c r="M299" s="1124"/>
    </row>
    <row r="300" spans="1:13">
      <c r="B300" s="138"/>
      <c r="C300" s="139"/>
      <c r="E300" s="1412"/>
      <c r="G300" s="3"/>
    </row>
    <row r="301" spans="1:13">
      <c r="B301" s="138"/>
      <c r="C301" s="139"/>
      <c r="E301" s="1412"/>
      <c r="G301" s="3"/>
    </row>
    <row r="302" spans="1:13" ht="15.75" thickBot="1">
      <c r="A302" s="299" t="s">
        <v>2411</v>
      </c>
      <c r="B302" s="273"/>
      <c r="C302" s="413"/>
      <c r="D302" s="6"/>
    </row>
    <row r="303" spans="1:13" ht="30.75" thickBot="1">
      <c r="A303" s="53" t="s">
        <v>9</v>
      </c>
      <c r="B303" s="386" t="s">
        <v>10</v>
      </c>
      <c r="C303" s="11" t="s">
        <v>11</v>
      </c>
      <c r="D303" s="12" t="s">
        <v>12</v>
      </c>
      <c r="E303" s="13" t="s">
        <v>13</v>
      </c>
      <c r="F303" s="213" t="s">
        <v>14</v>
      </c>
      <c r="G303" s="574" t="s">
        <v>15</v>
      </c>
      <c r="H303" s="574" t="s">
        <v>16</v>
      </c>
      <c r="I303" s="574" t="s">
        <v>17</v>
      </c>
      <c r="J303" s="708" t="s">
        <v>18</v>
      </c>
      <c r="K303" s="278" t="s">
        <v>19</v>
      </c>
      <c r="L303" s="709" t="s">
        <v>20</v>
      </c>
      <c r="M303" s="280" t="s">
        <v>21</v>
      </c>
    </row>
    <row r="304" spans="1:13" ht="270.75">
      <c r="A304" s="425" t="s">
        <v>2412</v>
      </c>
      <c r="B304" s="70" t="s">
        <v>2413</v>
      </c>
      <c r="C304" s="426" t="s">
        <v>25</v>
      </c>
      <c r="D304" s="426">
        <v>860</v>
      </c>
      <c r="E304" s="1112"/>
      <c r="F304" s="1113"/>
      <c r="G304" s="24">
        <f>+E304*F304</f>
        <v>0</v>
      </c>
      <c r="H304" s="24">
        <f>+E304+G304</f>
        <v>0</v>
      </c>
      <c r="I304" s="24">
        <f>+E304*D304</f>
        <v>0</v>
      </c>
      <c r="J304" s="102">
        <f>+H304*D304</f>
        <v>0</v>
      </c>
      <c r="K304" s="1112"/>
      <c r="L304" s="1112"/>
      <c r="M304" s="1121"/>
    </row>
    <row r="305" spans="1:13" ht="270.75">
      <c r="A305" s="75" t="s">
        <v>2414</v>
      </c>
      <c r="B305" s="76" t="s">
        <v>2413</v>
      </c>
      <c r="C305" s="410" t="s">
        <v>25</v>
      </c>
      <c r="D305" s="410">
        <v>1600</v>
      </c>
      <c r="E305" s="1115"/>
      <c r="F305" s="1116"/>
      <c r="G305" s="24">
        <f>+E305*F305</f>
        <v>0</v>
      </c>
      <c r="H305" s="24">
        <f>+E305+G305</f>
        <v>0</v>
      </c>
      <c r="I305" s="24">
        <f>+E305*D305</f>
        <v>0</v>
      </c>
      <c r="J305" s="102">
        <f>+H305*D305</f>
        <v>0</v>
      </c>
      <c r="K305" s="1115"/>
      <c r="L305" s="1115"/>
      <c r="M305" s="1122"/>
    </row>
    <row r="306" spans="1:13" ht="270.75">
      <c r="A306" s="75" t="s">
        <v>2415</v>
      </c>
      <c r="B306" s="76" t="s">
        <v>2413</v>
      </c>
      <c r="C306" s="410" t="s">
        <v>25</v>
      </c>
      <c r="D306" s="410">
        <v>430</v>
      </c>
      <c r="E306" s="1115"/>
      <c r="F306" s="1116"/>
      <c r="G306" s="24">
        <f>+E306*F306</f>
        <v>0</v>
      </c>
      <c r="H306" s="24">
        <f>+E306+G306</f>
        <v>0</v>
      </c>
      <c r="I306" s="24">
        <f>+E306*D306</f>
        <v>0</v>
      </c>
      <c r="J306" s="102">
        <f>+H306*D306</f>
        <v>0</v>
      </c>
      <c r="K306" s="1115"/>
      <c r="L306" s="1115"/>
      <c r="M306" s="1122"/>
    </row>
    <row r="307" spans="1:13" ht="270.75">
      <c r="A307" s="75" t="s">
        <v>2416</v>
      </c>
      <c r="B307" s="76" t="s">
        <v>2413</v>
      </c>
      <c r="C307" s="410" t="s">
        <v>25</v>
      </c>
      <c r="D307" s="410">
        <v>5</v>
      </c>
      <c r="E307" s="1115"/>
      <c r="F307" s="1116"/>
      <c r="G307" s="24">
        <f>+E307*F307</f>
        <v>0</v>
      </c>
      <c r="H307" s="24">
        <f>+E307+G307</f>
        <v>0</v>
      </c>
      <c r="I307" s="24">
        <f>+E307*D307</f>
        <v>0</v>
      </c>
      <c r="J307" s="102">
        <f>+H307*D307</f>
        <v>0</v>
      </c>
      <c r="K307" s="1115"/>
      <c r="L307" s="1115"/>
      <c r="M307" s="1122"/>
    </row>
    <row r="308" spans="1:13" ht="300.75" customHeight="1" thickBot="1">
      <c r="A308" s="86" t="s">
        <v>2417</v>
      </c>
      <c r="B308" s="78" t="s">
        <v>2413</v>
      </c>
      <c r="C308" s="197" t="s">
        <v>25</v>
      </c>
      <c r="D308" s="197">
        <v>220</v>
      </c>
      <c r="E308" s="1117"/>
      <c r="F308" s="1118"/>
      <c r="G308" s="24">
        <f>+E308*F308</f>
        <v>0</v>
      </c>
      <c r="H308" s="24">
        <f>+E308+G308</f>
        <v>0</v>
      </c>
      <c r="I308" s="24">
        <f>+E308*D308</f>
        <v>0</v>
      </c>
      <c r="J308" s="102">
        <f>+H308*D308</f>
        <v>0</v>
      </c>
      <c r="K308" s="1117"/>
      <c r="L308" s="1117"/>
      <c r="M308" s="1123"/>
    </row>
    <row r="309" spans="1:13" ht="15.75" thickBot="1">
      <c r="A309" s="38" t="s">
        <v>32</v>
      </c>
      <c r="B309" s="39"/>
      <c r="C309" s="40"/>
      <c r="D309" s="41"/>
      <c r="E309" s="1119"/>
      <c r="F309" s="1120"/>
      <c r="G309" s="187"/>
      <c r="H309" s="187"/>
      <c r="I309" s="116">
        <f>SUM(I304:I308)</f>
        <v>0</v>
      </c>
      <c r="J309" s="116">
        <f>SUM(J304:J308)</f>
        <v>0</v>
      </c>
      <c r="K309" s="1119"/>
      <c r="L309" s="1119"/>
      <c r="M309" s="1124"/>
    </row>
    <row r="310" spans="1:13" ht="15">
      <c r="A310" s="338"/>
      <c r="B310" s="339"/>
      <c r="C310" s="47"/>
      <c r="D310" s="48"/>
    </row>
    <row r="311" spans="1:13" ht="15">
      <c r="A311" s="338"/>
      <c r="B311" s="339"/>
      <c r="C311" s="47"/>
      <c r="D311" s="48"/>
    </row>
    <row r="312" spans="1:13" ht="15.75" thickBot="1">
      <c r="A312" s="299" t="s">
        <v>2418</v>
      </c>
      <c r="B312" s="273"/>
      <c r="C312" s="413"/>
      <c r="D312" s="6"/>
    </row>
    <row r="313" spans="1:13" ht="30.75" thickBot="1">
      <c r="A313" s="53" t="s">
        <v>9</v>
      </c>
      <c r="B313" s="386" t="s">
        <v>10</v>
      </c>
      <c r="C313" s="11" t="s">
        <v>11</v>
      </c>
      <c r="D313" s="12" t="s">
        <v>12</v>
      </c>
      <c r="E313" s="13" t="s">
        <v>13</v>
      </c>
      <c r="F313" s="213" t="s">
        <v>14</v>
      </c>
      <c r="G313" s="574" t="s">
        <v>15</v>
      </c>
      <c r="H313" s="574" t="s">
        <v>16</v>
      </c>
      <c r="I313" s="574" t="s">
        <v>17</v>
      </c>
      <c r="J313" s="708" t="s">
        <v>18</v>
      </c>
      <c r="K313" s="278" t="s">
        <v>19</v>
      </c>
      <c r="L313" s="709" t="s">
        <v>20</v>
      </c>
      <c r="M313" s="280" t="s">
        <v>21</v>
      </c>
    </row>
    <row r="314" spans="1:13">
      <c r="A314" s="427" t="s">
        <v>2419</v>
      </c>
      <c r="B314" s="70"/>
      <c r="C314" s="426"/>
      <c r="D314" s="426"/>
      <c r="E314" s="1112"/>
      <c r="F314" s="1113"/>
      <c r="G314" s="169"/>
      <c r="H314" s="169"/>
      <c r="I314" s="169"/>
      <c r="J314" s="169"/>
      <c r="K314" s="1112"/>
      <c r="L314" s="1112"/>
      <c r="M314" s="1121"/>
    </row>
    <row r="315" spans="1:13" ht="144" customHeight="1" thickBot="1">
      <c r="A315" s="86" t="s">
        <v>2420</v>
      </c>
      <c r="B315" s="78" t="s">
        <v>2421</v>
      </c>
      <c r="C315" s="197" t="s">
        <v>271</v>
      </c>
      <c r="D315" s="197">
        <v>1000</v>
      </c>
      <c r="E315" s="1117"/>
      <c r="F315" s="1118"/>
      <c r="G315" s="24">
        <f>+E315*F315</f>
        <v>0</v>
      </c>
      <c r="H315" s="24">
        <f>+E315+G315</f>
        <v>0</v>
      </c>
      <c r="I315" s="24">
        <f>+E315*D315</f>
        <v>0</v>
      </c>
      <c r="J315" s="102">
        <f>+H315*D315</f>
        <v>0</v>
      </c>
      <c r="K315" s="1117"/>
      <c r="L315" s="1117"/>
      <c r="M315" s="1123"/>
    </row>
    <row r="316" spans="1:13" ht="15.75" thickBot="1">
      <c r="A316" s="38" t="s">
        <v>32</v>
      </c>
      <c r="B316" s="39"/>
      <c r="C316" s="40"/>
      <c r="D316" s="41"/>
      <c r="E316" s="1119"/>
      <c r="F316" s="1120"/>
      <c r="G316" s="187"/>
      <c r="H316" s="187"/>
      <c r="I316" s="116">
        <f>SUM(I315)</f>
        <v>0</v>
      </c>
      <c r="J316" s="116">
        <f>SUM(J315)</f>
        <v>0</v>
      </c>
      <c r="K316" s="1119"/>
      <c r="L316" s="1119"/>
      <c r="M316" s="1124"/>
    </row>
    <row r="317" spans="1:13" ht="15">
      <c r="A317" s="338"/>
      <c r="B317" s="339"/>
      <c r="C317" s="47"/>
      <c r="D317" s="48"/>
    </row>
    <row r="318" spans="1:13" ht="15">
      <c r="A318" s="338"/>
      <c r="B318" s="339"/>
      <c r="C318" s="47"/>
      <c r="D318" s="48"/>
    </row>
    <row r="319" spans="1:13" ht="15.75" thickBot="1">
      <c r="A319" s="299" t="s">
        <v>2422</v>
      </c>
      <c r="B319" s="273"/>
      <c r="C319" s="413"/>
      <c r="D319" s="6"/>
    </row>
    <row r="320" spans="1:13" ht="30.75" thickBot="1">
      <c r="A320" s="53" t="s">
        <v>9</v>
      </c>
      <c r="B320" s="386" t="s">
        <v>10</v>
      </c>
      <c r="C320" s="11" t="s">
        <v>11</v>
      </c>
      <c r="D320" s="12" t="s">
        <v>12</v>
      </c>
      <c r="E320" s="13" t="s">
        <v>13</v>
      </c>
      <c r="F320" s="213" t="s">
        <v>14</v>
      </c>
      <c r="G320" s="574" t="s">
        <v>15</v>
      </c>
      <c r="H320" s="574" t="s">
        <v>16</v>
      </c>
      <c r="I320" s="574" t="s">
        <v>17</v>
      </c>
      <c r="J320" s="708" t="s">
        <v>18</v>
      </c>
      <c r="K320" s="278" t="s">
        <v>19</v>
      </c>
      <c r="L320" s="709" t="s">
        <v>20</v>
      </c>
      <c r="M320" s="280" t="s">
        <v>21</v>
      </c>
    </row>
    <row r="321" spans="1:13" ht="28.5">
      <c r="A321" s="427" t="s">
        <v>2423</v>
      </c>
      <c r="B321" s="70"/>
      <c r="C321" s="426"/>
      <c r="D321" s="426"/>
      <c r="E321" s="1112"/>
      <c r="F321" s="1113"/>
      <c r="G321" s="169"/>
      <c r="H321" s="169"/>
      <c r="I321" s="169"/>
      <c r="J321" s="169"/>
      <c r="K321" s="1112"/>
      <c r="L321" s="1112"/>
      <c r="M321" s="1121"/>
    </row>
    <row r="322" spans="1:13" ht="174" customHeight="1">
      <c r="A322" s="75" t="s">
        <v>2424</v>
      </c>
      <c r="B322" s="76" t="s">
        <v>2425</v>
      </c>
      <c r="C322" s="410" t="s">
        <v>271</v>
      </c>
      <c r="D322" s="410">
        <v>200</v>
      </c>
      <c r="E322" s="1115"/>
      <c r="F322" s="1116"/>
      <c r="G322" s="24">
        <f>+E322*F322</f>
        <v>0</v>
      </c>
      <c r="H322" s="24">
        <f>+E322+G322</f>
        <v>0</v>
      </c>
      <c r="I322" s="24">
        <f>+E322*D322</f>
        <v>0</v>
      </c>
      <c r="J322" s="102">
        <f>+H322*D322</f>
        <v>0</v>
      </c>
      <c r="K322" s="1115"/>
      <c r="L322" s="1115"/>
      <c r="M322" s="1122"/>
    </row>
    <row r="323" spans="1:13" ht="174.75" customHeight="1">
      <c r="A323" s="75" t="s">
        <v>2426</v>
      </c>
      <c r="B323" s="76" t="s">
        <v>2425</v>
      </c>
      <c r="C323" s="410" t="s">
        <v>271</v>
      </c>
      <c r="D323" s="410">
        <v>2</v>
      </c>
      <c r="E323" s="1115"/>
      <c r="F323" s="1116"/>
      <c r="G323" s="24">
        <f>+E323*F323</f>
        <v>0</v>
      </c>
      <c r="H323" s="24">
        <f>+E323+G323</f>
        <v>0</v>
      </c>
      <c r="I323" s="24">
        <f>+E323*D323</f>
        <v>0</v>
      </c>
      <c r="J323" s="102">
        <f>+H323*D323</f>
        <v>0</v>
      </c>
      <c r="K323" s="1115"/>
      <c r="L323" s="1115"/>
      <c r="M323" s="1122"/>
    </row>
    <row r="324" spans="1:13" ht="198.75" customHeight="1" thickBot="1">
      <c r="A324" s="86" t="s">
        <v>2427</v>
      </c>
      <c r="B324" s="78" t="s">
        <v>2428</v>
      </c>
      <c r="C324" s="197" t="s">
        <v>271</v>
      </c>
      <c r="D324" s="197">
        <v>70</v>
      </c>
      <c r="E324" s="1117"/>
      <c r="F324" s="1118"/>
      <c r="G324" s="24">
        <f>+E324*F324</f>
        <v>0</v>
      </c>
      <c r="H324" s="24">
        <f>+E324+G324</f>
        <v>0</v>
      </c>
      <c r="I324" s="24">
        <f>+E324*D324</f>
        <v>0</v>
      </c>
      <c r="J324" s="102">
        <f>+H324*D324</f>
        <v>0</v>
      </c>
      <c r="K324" s="1117"/>
      <c r="L324" s="1117"/>
      <c r="M324" s="1123"/>
    </row>
    <row r="325" spans="1:13" ht="15.75" thickBot="1">
      <c r="A325" s="38" t="s">
        <v>32</v>
      </c>
      <c r="B325" s="39"/>
      <c r="C325" s="40"/>
      <c r="D325" s="41"/>
      <c r="E325" s="1119"/>
      <c r="F325" s="1120"/>
      <c r="G325" s="187"/>
      <c r="H325" s="187"/>
      <c r="I325" s="116">
        <f>SUM(I322:I324)</f>
        <v>0</v>
      </c>
      <c r="J325" s="116">
        <f>SUM(J322:J324)</f>
        <v>0</v>
      </c>
      <c r="K325" s="1119"/>
      <c r="L325" s="1119"/>
      <c r="M325" s="1124"/>
    </row>
    <row r="326" spans="1:13" ht="15">
      <c r="A326" s="338"/>
      <c r="B326" s="339"/>
      <c r="C326" s="47"/>
      <c r="D326" s="48"/>
    </row>
    <row r="327" spans="1:13" ht="15">
      <c r="A327" s="338"/>
      <c r="B327" s="339"/>
      <c r="C327" s="47"/>
      <c r="D327" s="48"/>
    </row>
    <row r="328" spans="1:13" ht="15.75" thickBot="1">
      <c r="A328" s="299" t="s">
        <v>2429</v>
      </c>
      <c r="B328" s="273"/>
      <c r="C328" s="413"/>
      <c r="D328" s="6"/>
    </row>
    <row r="329" spans="1:13" ht="30.75" thickBot="1">
      <c r="A329" s="53" t="s">
        <v>9</v>
      </c>
      <c r="B329" s="386" t="s">
        <v>10</v>
      </c>
      <c r="C329" s="11" t="s">
        <v>11</v>
      </c>
      <c r="D329" s="12" t="s">
        <v>12</v>
      </c>
      <c r="E329" s="13" t="s">
        <v>13</v>
      </c>
      <c r="F329" s="213" t="s">
        <v>14</v>
      </c>
      <c r="G329" s="574" t="s">
        <v>15</v>
      </c>
      <c r="H329" s="574" t="s">
        <v>16</v>
      </c>
      <c r="I329" s="574" t="s">
        <v>17</v>
      </c>
      <c r="J329" s="708" t="s">
        <v>18</v>
      </c>
      <c r="K329" s="278" t="s">
        <v>19</v>
      </c>
      <c r="L329" s="709" t="s">
        <v>20</v>
      </c>
      <c r="M329" s="280" t="s">
        <v>21</v>
      </c>
    </row>
    <row r="330" spans="1:13" ht="28.5">
      <c r="A330" s="425" t="s">
        <v>3585</v>
      </c>
      <c r="B330" s="70"/>
      <c r="C330" s="426"/>
      <c r="D330" s="426"/>
      <c r="E330" s="1112"/>
      <c r="F330" s="1113"/>
      <c r="G330" s="169"/>
      <c r="H330" s="169"/>
      <c r="I330" s="169"/>
      <c r="J330" s="169"/>
      <c r="K330" s="1112"/>
      <c r="L330" s="1112"/>
      <c r="M330" s="1121"/>
    </row>
    <row r="331" spans="1:13" ht="34.5" customHeight="1" thickBot="1">
      <c r="A331" s="86" t="s">
        <v>3586</v>
      </c>
      <c r="B331" s="78" t="s">
        <v>2430</v>
      </c>
      <c r="C331" s="197" t="s">
        <v>102</v>
      </c>
      <c r="D331" s="197">
        <v>5100</v>
      </c>
      <c r="E331" s="1117"/>
      <c r="F331" s="1118"/>
      <c r="G331" s="24">
        <f>+E331*F331</f>
        <v>0</v>
      </c>
      <c r="H331" s="24">
        <f>+E331+G331</f>
        <v>0</v>
      </c>
      <c r="I331" s="24">
        <f>+E331*D331</f>
        <v>0</v>
      </c>
      <c r="J331" s="102">
        <f>+H331*D331</f>
        <v>0</v>
      </c>
      <c r="K331" s="1117"/>
      <c r="L331" s="1117"/>
      <c r="M331" s="1123"/>
    </row>
    <row r="332" spans="1:13" ht="15.75" thickBot="1">
      <c r="A332" s="38" t="s">
        <v>32</v>
      </c>
      <c r="B332" s="39"/>
      <c r="C332" s="40"/>
      <c r="D332" s="41"/>
      <c r="E332" s="1119"/>
      <c r="F332" s="1120"/>
      <c r="G332" s="187"/>
      <c r="H332" s="187"/>
      <c r="I332" s="116">
        <f>SUM(I331)</f>
        <v>0</v>
      </c>
      <c r="J332" s="116">
        <f>SUM(J331)</f>
        <v>0</v>
      </c>
      <c r="K332" s="1119"/>
      <c r="L332" s="1119"/>
      <c r="M332" s="1124"/>
    </row>
    <row r="333" spans="1:13" ht="15">
      <c r="A333" s="45"/>
      <c r="B333" s="46"/>
      <c r="C333" s="47"/>
      <c r="D333" s="48"/>
    </row>
    <row r="334" spans="1:13">
      <c r="A334" s="138"/>
      <c r="B334" s="139"/>
      <c r="C334" s="598"/>
      <c r="D334" s="598"/>
    </row>
    <row r="335" spans="1:13" ht="15.75" thickBot="1">
      <c r="A335" s="299" t="s">
        <v>2431</v>
      </c>
      <c r="B335" s="273"/>
      <c r="C335" s="413"/>
      <c r="D335" s="6"/>
    </row>
    <row r="336" spans="1:13" ht="30.75" thickBot="1">
      <c r="A336" s="53" t="s">
        <v>9</v>
      </c>
      <c r="B336" s="386" t="s">
        <v>10</v>
      </c>
      <c r="C336" s="11" t="s">
        <v>11</v>
      </c>
      <c r="D336" s="12" t="s">
        <v>12</v>
      </c>
      <c r="E336" s="13" t="s">
        <v>13</v>
      </c>
      <c r="F336" s="213" t="s">
        <v>14</v>
      </c>
      <c r="G336" s="574" t="s">
        <v>15</v>
      </c>
      <c r="H336" s="574" t="s">
        <v>16</v>
      </c>
      <c r="I336" s="574" t="s">
        <v>17</v>
      </c>
      <c r="J336" s="708" t="s">
        <v>18</v>
      </c>
      <c r="K336" s="278" t="s">
        <v>19</v>
      </c>
      <c r="L336" s="709" t="s">
        <v>20</v>
      </c>
      <c r="M336" s="280" t="s">
        <v>21</v>
      </c>
    </row>
    <row r="337" spans="1:13">
      <c r="A337" s="425" t="s">
        <v>2432</v>
      </c>
      <c r="B337" s="70"/>
      <c r="C337" s="426"/>
      <c r="D337" s="426"/>
      <c r="E337" s="1112"/>
      <c r="F337" s="1113"/>
      <c r="G337" s="169"/>
      <c r="H337" s="169"/>
      <c r="I337" s="169"/>
      <c r="J337" s="169"/>
      <c r="K337" s="1112"/>
      <c r="L337" s="1112"/>
      <c r="M337" s="1121"/>
    </row>
    <row r="338" spans="1:13" ht="71.25">
      <c r="A338" s="75" t="s">
        <v>2433</v>
      </c>
      <c r="B338" s="76" t="s">
        <v>2434</v>
      </c>
      <c r="C338" s="410" t="s">
        <v>102</v>
      </c>
      <c r="D338" s="410">
        <v>10</v>
      </c>
      <c r="E338" s="1115"/>
      <c r="F338" s="1116"/>
      <c r="G338" s="24">
        <f>+E338*F338</f>
        <v>0</v>
      </c>
      <c r="H338" s="24">
        <f>+E338+G338</f>
        <v>0</v>
      </c>
      <c r="I338" s="24">
        <f>+E338*D338</f>
        <v>0</v>
      </c>
      <c r="J338" s="102">
        <f>+H338*D338</f>
        <v>0</v>
      </c>
      <c r="K338" s="1115"/>
      <c r="L338" s="1115"/>
      <c r="M338" s="1122"/>
    </row>
    <row r="339" spans="1:13" ht="71.25">
      <c r="A339" s="75" t="s">
        <v>2435</v>
      </c>
      <c r="B339" s="76" t="s">
        <v>2434</v>
      </c>
      <c r="C339" s="410" t="s">
        <v>102</v>
      </c>
      <c r="D339" s="410">
        <v>10</v>
      </c>
      <c r="E339" s="1115"/>
      <c r="F339" s="1116"/>
      <c r="G339" s="24">
        <f>+E339*F339</f>
        <v>0</v>
      </c>
      <c r="H339" s="24">
        <f>+E339+G339</f>
        <v>0</v>
      </c>
      <c r="I339" s="24">
        <f>+E339*D339</f>
        <v>0</v>
      </c>
      <c r="J339" s="102">
        <f>+H339*D339</f>
        <v>0</v>
      </c>
      <c r="K339" s="1115"/>
      <c r="L339" s="1115"/>
      <c r="M339" s="1122"/>
    </row>
    <row r="340" spans="1:13" ht="72" thickBot="1">
      <c r="A340" s="86" t="s">
        <v>2436</v>
      </c>
      <c r="B340" s="78" t="s">
        <v>2434</v>
      </c>
      <c r="C340" s="197" t="s">
        <v>102</v>
      </c>
      <c r="D340" s="197">
        <v>10</v>
      </c>
      <c r="E340" s="1117"/>
      <c r="F340" s="1118"/>
      <c r="G340" s="24">
        <f>+E340*F340</f>
        <v>0</v>
      </c>
      <c r="H340" s="24">
        <f>+E340+G340</f>
        <v>0</v>
      </c>
      <c r="I340" s="24">
        <f>+E340*D340</f>
        <v>0</v>
      </c>
      <c r="J340" s="102">
        <f>+H340*D340</f>
        <v>0</v>
      </c>
      <c r="K340" s="1117"/>
      <c r="L340" s="1117"/>
      <c r="M340" s="1123"/>
    </row>
    <row r="341" spans="1:13" ht="15.75" thickBot="1">
      <c r="A341" s="38" t="s">
        <v>32</v>
      </c>
      <c r="B341" s="39"/>
      <c r="C341" s="40"/>
      <c r="D341" s="41"/>
      <c r="E341" s="1119"/>
      <c r="F341" s="1120"/>
      <c r="G341" s="187"/>
      <c r="H341" s="187"/>
      <c r="I341" s="116">
        <f>SUM(I338:I340)</f>
        <v>0</v>
      </c>
      <c r="J341" s="116">
        <f>SUM(J338:J340)</f>
        <v>0</v>
      </c>
      <c r="K341" s="1119"/>
      <c r="L341" s="1119"/>
      <c r="M341" s="1124"/>
    </row>
    <row r="342" spans="1:13">
      <c r="A342" s="138"/>
      <c r="B342" s="139"/>
      <c r="C342" s="598"/>
      <c r="D342" s="598"/>
    </row>
    <row r="343" spans="1:13">
      <c r="A343" s="138"/>
      <c r="B343" s="139"/>
      <c r="C343" s="598"/>
      <c r="D343" s="598"/>
    </row>
    <row r="344" spans="1:13" ht="15.75" thickBot="1">
      <c r="A344" s="299" t="s">
        <v>2437</v>
      </c>
      <c r="B344" s="273"/>
      <c r="C344" s="413"/>
      <c r="D344" s="6"/>
    </row>
    <row r="345" spans="1:13" ht="30.75" thickBot="1">
      <c r="A345" s="53" t="s">
        <v>9</v>
      </c>
      <c r="B345" s="386" t="s">
        <v>10</v>
      </c>
      <c r="C345" s="11" t="s">
        <v>11</v>
      </c>
      <c r="D345" s="12" t="s">
        <v>12</v>
      </c>
      <c r="E345" s="13" t="s">
        <v>13</v>
      </c>
      <c r="F345" s="213" t="s">
        <v>14</v>
      </c>
      <c r="G345" s="574" t="s">
        <v>15</v>
      </c>
      <c r="H345" s="574" t="s">
        <v>16</v>
      </c>
      <c r="I345" s="574" t="s">
        <v>17</v>
      </c>
      <c r="J345" s="708" t="s">
        <v>18</v>
      </c>
      <c r="K345" s="278" t="s">
        <v>19</v>
      </c>
      <c r="L345" s="709" t="s">
        <v>20</v>
      </c>
      <c r="M345" s="280" t="s">
        <v>21</v>
      </c>
    </row>
    <row r="346" spans="1:13">
      <c r="A346" s="425" t="s">
        <v>2438</v>
      </c>
      <c r="B346" s="70"/>
      <c r="C346" s="426"/>
      <c r="D346" s="426"/>
      <c r="E346" s="1112"/>
      <c r="F346" s="1113"/>
      <c r="G346" s="169"/>
      <c r="H346" s="169"/>
      <c r="I346" s="169"/>
      <c r="J346" s="169"/>
      <c r="K346" s="1112"/>
      <c r="L346" s="1112"/>
      <c r="M346" s="1121"/>
    </row>
    <row r="347" spans="1:13" ht="68.25" customHeight="1" thickBot="1">
      <c r="A347" s="86" t="s">
        <v>2439</v>
      </c>
      <c r="B347" s="78" t="s">
        <v>2440</v>
      </c>
      <c r="C347" s="197" t="s">
        <v>102</v>
      </c>
      <c r="D347" s="197">
        <v>5</v>
      </c>
      <c r="E347" s="1117"/>
      <c r="F347" s="1118"/>
      <c r="G347" s="24">
        <f>+E347*F347</f>
        <v>0</v>
      </c>
      <c r="H347" s="24">
        <f>+E347+G347</f>
        <v>0</v>
      </c>
      <c r="I347" s="24">
        <f>+E347*D347</f>
        <v>0</v>
      </c>
      <c r="J347" s="102">
        <f>+H347*D347</f>
        <v>0</v>
      </c>
      <c r="K347" s="1117"/>
      <c r="L347" s="1117"/>
      <c r="M347" s="1123"/>
    </row>
    <row r="348" spans="1:13" ht="15.75" thickBot="1">
      <c r="A348" s="38" t="s">
        <v>32</v>
      </c>
      <c r="B348" s="39"/>
      <c r="C348" s="40"/>
      <c r="D348" s="41"/>
      <c r="E348" s="1119"/>
      <c r="F348" s="1120"/>
      <c r="G348" s="187"/>
      <c r="H348" s="187"/>
      <c r="I348" s="116">
        <f>SUM(I347)</f>
        <v>0</v>
      </c>
      <c r="J348" s="116">
        <f>SUM(J347)</f>
        <v>0</v>
      </c>
      <c r="K348" s="1119"/>
      <c r="L348" s="1119"/>
      <c r="M348" s="1124"/>
    </row>
    <row r="349" spans="1:13">
      <c r="A349" s="138"/>
      <c r="B349" s="139"/>
      <c r="C349" s="598"/>
      <c r="D349" s="598"/>
    </row>
    <row r="350" spans="1:13">
      <c r="A350" s="138"/>
      <c r="B350" s="139"/>
      <c r="C350" s="598"/>
      <c r="D350" s="598"/>
    </row>
    <row r="351" spans="1:13" ht="15.75" thickBot="1">
      <c r="A351" s="299" t="s">
        <v>2441</v>
      </c>
      <c r="B351" s="273"/>
      <c r="C351" s="413"/>
      <c r="D351" s="6"/>
    </row>
    <row r="352" spans="1:13" ht="30.75" thickBot="1">
      <c r="A352" s="53" t="s">
        <v>9</v>
      </c>
      <c r="B352" s="386" t="s">
        <v>10</v>
      </c>
      <c r="C352" s="11" t="s">
        <v>11</v>
      </c>
      <c r="D352" s="12" t="s">
        <v>12</v>
      </c>
      <c r="E352" s="13" t="s">
        <v>13</v>
      </c>
      <c r="F352" s="213" t="s">
        <v>14</v>
      </c>
      <c r="G352" s="574" t="s">
        <v>15</v>
      </c>
      <c r="H352" s="574" t="s">
        <v>16</v>
      </c>
      <c r="I352" s="574" t="s">
        <v>17</v>
      </c>
      <c r="J352" s="708" t="s">
        <v>18</v>
      </c>
      <c r="K352" s="278" t="s">
        <v>19</v>
      </c>
      <c r="L352" s="709" t="s">
        <v>20</v>
      </c>
      <c r="M352" s="280" t="s">
        <v>21</v>
      </c>
    </row>
    <row r="353" spans="1:13" ht="105">
      <c r="A353" s="69" t="s">
        <v>2442</v>
      </c>
      <c r="B353" s="190" t="s">
        <v>2443</v>
      </c>
      <c r="C353" s="426"/>
      <c r="D353" s="426"/>
      <c r="E353" s="1112"/>
      <c r="F353" s="1113"/>
      <c r="G353" s="169"/>
      <c r="H353" s="169"/>
      <c r="I353" s="169"/>
      <c r="J353" s="169"/>
      <c r="K353" s="1112"/>
      <c r="L353" s="1112"/>
      <c r="M353" s="1121"/>
    </row>
    <row r="354" spans="1:13" ht="111" customHeight="1">
      <c r="A354" s="75" t="s">
        <v>2444</v>
      </c>
      <c r="B354" s="76" t="s">
        <v>2443</v>
      </c>
      <c r="C354" s="410" t="s">
        <v>102</v>
      </c>
      <c r="D354" s="410">
        <v>10</v>
      </c>
      <c r="E354" s="1115"/>
      <c r="F354" s="1116"/>
      <c r="G354" s="24">
        <f t="shared" ref="G354:G362" si="24">+E354*F354</f>
        <v>0</v>
      </c>
      <c r="H354" s="24">
        <f t="shared" ref="H354:H362" si="25">+E354+G354</f>
        <v>0</v>
      </c>
      <c r="I354" s="24">
        <f t="shared" ref="I354:I362" si="26">+E354*D354</f>
        <v>0</v>
      </c>
      <c r="J354" s="102">
        <f t="shared" ref="J354:J362" si="27">+H354*D354</f>
        <v>0</v>
      </c>
      <c r="K354" s="1115"/>
      <c r="L354" s="1115"/>
      <c r="M354" s="1122"/>
    </row>
    <row r="355" spans="1:13" ht="106.5" customHeight="1">
      <c r="A355" s="75" t="s">
        <v>2445</v>
      </c>
      <c r="B355" s="76" t="s">
        <v>2443</v>
      </c>
      <c r="C355" s="410" t="s">
        <v>102</v>
      </c>
      <c r="D355" s="410">
        <v>10</v>
      </c>
      <c r="E355" s="1115"/>
      <c r="F355" s="1116"/>
      <c r="G355" s="24">
        <f t="shared" si="24"/>
        <v>0</v>
      </c>
      <c r="H355" s="24">
        <f t="shared" si="25"/>
        <v>0</v>
      </c>
      <c r="I355" s="24">
        <f t="shared" si="26"/>
        <v>0</v>
      </c>
      <c r="J355" s="102">
        <f t="shared" si="27"/>
        <v>0</v>
      </c>
      <c r="K355" s="1115"/>
      <c r="L355" s="1115"/>
      <c r="M355" s="1122"/>
    </row>
    <row r="356" spans="1:13" ht="99.75">
      <c r="A356" s="75" t="s">
        <v>2446</v>
      </c>
      <c r="B356" s="76" t="s">
        <v>2443</v>
      </c>
      <c r="C356" s="410" t="s">
        <v>102</v>
      </c>
      <c r="D356" s="410">
        <v>9500</v>
      </c>
      <c r="E356" s="1115"/>
      <c r="F356" s="1116"/>
      <c r="G356" s="24">
        <f t="shared" si="24"/>
        <v>0</v>
      </c>
      <c r="H356" s="24">
        <f t="shared" si="25"/>
        <v>0</v>
      </c>
      <c r="I356" s="24">
        <f t="shared" si="26"/>
        <v>0</v>
      </c>
      <c r="J356" s="102">
        <f t="shared" si="27"/>
        <v>0</v>
      </c>
      <c r="K356" s="1115"/>
      <c r="L356" s="1115"/>
      <c r="M356" s="1122"/>
    </row>
    <row r="357" spans="1:13" ht="111" customHeight="1">
      <c r="A357" s="75" t="s">
        <v>2447</v>
      </c>
      <c r="B357" s="76" t="s">
        <v>2443</v>
      </c>
      <c r="C357" s="410" t="s">
        <v>102</v>
      </c>
      <c r="D357" s="410">
        <v>10</v>
      </c>
      <c r="E357" s="1115"/>
      <c r="F357" s="1116"/>
      <c r="G357" s="24">
        <f t="shared" si="24"/>
        <v>0</v>
      </c>
      <c r="H357" s="24">
        <f t="shared" si="25"/>
        <v>0</v>
      </c>
      <c r="I357" s="24">
        <f t="shared" si="26"/>
        <v>0</v>
      </c>
      <c r="J357" s="102">
        <f t="shared" si="27"/>
        <v>0</v>
      </c>
      <c r="K357" s="1115"/>
      <c r="L357" s="1115"/>
      <c r="M357" s="1122"/>
    </row>
    <row r="358" spans="1:13" ht="104.25" customHeight="1">
      <c r="A358" s="75" t="s">
        <v>2448</v>
      </c>
      <c r="B358" s="76" t="s">
        <v>2443</v>
      </c>
      <c r="C358" s="410" t="s">
        <v>102</v>
      </c>
      <c r="D358" s="410">
        <v>70</v>
      </c>
      <c r="E358" s="1115"/>
      <c r="F358" s="1116"/>
      <c r="G358" s="24">
        <f t="shared" si="24"/>
        <v>0</v>
      </c>
      <c r="H358" s="24">
        <f t="shared" si="25"/>
        <v>0</v>
      </c>
      <c r="I358" s="24">
        <f t="shared" si="26"/>
        <v>0</v>
      </c>
      <c r="J358" s="102">
        <f t="shared" si="27"/>
        <v>0</v>
      </c>
      <c r="K358" s="1115"/>
      <c r="L358" s="1115"/>
      <c r="M358" s="1122"/>
    </row>
    <row r="359" spans="1:13" ht="99.75">
      <c r="A359" s="75" t="s">
        <v>2449</v>
      </c>
      <c r="B359" s="76" t="s">
        <v>2443</v>
      </c>
      <c r="C359" s="410" t="s">
        <v>102</v>
      </c>
      <c r="D359" s="410">
        <v>200</v>
      </c>
      <c r="E359" s="1115"/>
      <c r="F359" s="1116"/>
      <c r="G359" s="24">
        <f t="shared" si="24"/>
        <v>0</v>
      </c>
      <c r="H359" s="24">
        <f t="shared" si="25"/>
        <v>0</v>
      </c>
      <c r="I359" s="24">
        <f t="shared" si="26"/>
        <v>0</v>
      </c>
      <c r="J359" s="102">
        <f t="shared" si="27"/>
        <v>0</v>
      </c>
      <c r="K359" s="1115"/>
      <c r="L359" s="1115"/>
      <c r="M359" s="1122"/>
    </row>
    <row r="360" spans="1:13" ht="99.75">
      <c r="A360" s="75" t="s">
        <v>2450</v>
      </c>
      <c r="B360" s="76" t="s">
        <v>2443</v>
      </c>
      <c r="C360" s="410" t="s">
        <v>102</v>
      </c>
      <c r="D360" s="410">
        <v>10</v>
      </c>
      <c r="E360" s="1115"/>
      <c r="F360" s="1116"/>
      <c r="G360" s="24">
        <f t="shared" si="24"/>
        <v>0</v>
      </c>
      <c r="H360" s="24">
        <f t="shared" si="25"/>
        <v>0</v>
      </c>
      <c r="I360" s="24">
        <f t="shared" si="26"/>
        <v>0</v>
      </c>
      <c r="J360" s="102">
        <f t="shared" si="27"/>
        <v>0</v>
      </c>
      <c r="K360" s="1115"/>
      <c r="L360" s="1115"/>
      <c r="M360" s="1122"/>
    </row>
    <row r="361" spans="1:13" ht="107.25" customHeight="1">
      <c r="A361" s="75" t="s">
        <v>2451</v>
      </c>
      <c r="B361" s="76" t="s">
        <v>2443</v>
      </c>
      <c r="C361" s="410" t="s">
        <v>102</v>
      </c>
      <c r="D361" s="410">
        <v>1050</v>
      </c>
      <c r="E361" s="1115"/>
      <c r="F361" s="1116"/>
      <c r="G361" s="24">
        <f t="shared" si="24"/>
        <v>0</v>
      </c>
      <c r="H361" s="24">
        <f t="shared" si="25"/>
        <v>0</v>
      </c>
      <c r="I361" s="24">
        <f t="shared" si="26"/>
        <v>0</v>
      </c>
      <c r="J361" s="102">
        <f t="shared" si="27"/>
        <v>0</v>
      </c>
      <c r="K361" s="1115"/>
      <c r="L361" s="1115"/>
      <c r="M361" s="1122"/>
    </row>
    <row r="362" spans="1:13" ht="111" customHeight="1" thickBot="1">
      <c r="A362" s="86" t="s">
        <v>2452</v>
      </c>
      <c r="B362" s="78" t="s">
        <v>2443</v>
      </c>
      <c r="C362" s="197" t="s">
        <v>102</v>
      </c>
      <c r="D362" s="197">
        <v>110</v>
      </c>
      <c r="E362" s="1117"/>
      <c r="F362" s="1118"/>
      <c r="G362" s="24">
        <f t="shared" si="24"/>
        <v>0</v>
      </c>
      <c r="H362" s="24">
        <f t="shared" si="25"/>
        <v>0</v>
      </c>
      <c r="I362" s="24">
        <f t="shared" si="26"/>
        <v>0</v>
      </c>
      <c r="J362" s="102">
        <f t="shared" si="27"/>
        <v>0</v>
      </c>
      <c r="K362" s="1117"/>
      <c r="L362" s="1117"/>
      <c r="M362" s="1123"/>
    </row>
    <row r="363" spans="1:13" ht="15.75" thickBot="1">
      <c r="A363" s="38" t="s">
        <v>32</v>
      </c>
      <c r="B363" s="39"/>
      <c r="C363" s="40"/>
      <c r="D363" s="41"/>
      <c r="E363" s="1119"/>
      <c r="F363" s="1120"/>
      <c r="G363" s="187"/>
      <c r="H363" s="187"/>
      <c r="I363" s="116">
        <f>SUM(I354:I362)</f>
        <v>0</v>
      </c>
      <c r="J363" s="116">
        <f>SUM(J354:J362)</f>
        <v>0</v>
      </c>
      <c r="K363" s="1119"/>
      <c r="L363" s="1119"/>
      <c r="M363" s="1124"/>
    </row>
    <row r="364" spans="1:13">
      <c r="A364" s="138"/>
      <c r="B364" s="139"/>
      <c r="C364" s="598"/>
      <c r="D364" s="598"/>
    </row>
    <row r="365" spans="1:13">
      <c r="A365" s="138"/>
      <c r="B365" s="139"/>
      <c r="C365" s="598"/>
      <c r="D365" s="598"/>
    </row>
    <row r="366" spans="1:13" ht="15.75" thickBot="1">
      <c r="A366" s="299" t="s">
        <v>4151</v>
      </c>
      <c r="B366" s="273"/>
      <c r="C366" s="413"/>
      <c r="D366" s="6"/>
    </row>
    <row r="367" spans="1:13" ht="30.75" thickBot="1">
      <c r="A367" s="53" t="s">
        <v>9</v>
      </c>
      <c r="B367" s="386" t="s">
        <v>10</v>
      </c>
      <c r="C367" s="11" t="s">
        <v>11</v>
      </c>
      <c r="D367" s="12" t="s">
        <v>12</v>
      </c>
      <c r="E367" s="13" t="s">
        <v>13</v>
      </c>
      <c r="F367" s="213" t="s">
        <v>14</v>
      </c>
      <c r="G367" s="574" t="s">
        <v>15</v>
      </c>
      <c r="H367" s="574" t="s">
        <v>16</v>
      </c>
      <c r="I367" s="574" t="s">
        <v>17</v>
      </c>
      <c r="J367" s="708" t="s">
        <v>18</v>
      </c>
      <c r="K367" s="278" t="s">
        <v>19</v>
      </c>
      <c r="L367" s="709" t="s">
        <v>20</v>
      </c>
      <c r="M367" s="280" t="s">
        <v>21</v>
      </c>
    </row>
    <row r="368" spans="1:13" s="302" customFormat="1">
      <c r="A368" s="425" t="s">
        <v>2453</v>
      </c>
      <c r="B368" s="70"/>
      <c r="C368" s="426"/>
      <c r="D368" s="426"/>
      <c r="E368" s="1112"/>
      <c r="F368" s="1113"/>
      <c r="G368" s="169"/>
      <c r="H368" s="169"/>
      <c r="I368" s="169"/>
      <c r="J368" s="169"/>
      <c r="K368" s="1112"/>
      <c r="L368" s="1112"/>
      <c r="M368" s="1121"/>
    </row>
    <row r="369" spans="1:13" s="302" customFormat="1" ht="99.75">
      <c r="A369" s="75" t="s">
        <v>2454</v>
      </c>
      <c r="B369" s="76" t="s">
        <v>2455</v>
      </c>
      <c r="C369" s="410" t="s">
        <v>102</v>
      </c>
      <c r="D369" s="410">
        <v>20</v>
      </c>
      <c r="E369" s="1115"/>
      <c r="F369" s="1116"/>
      <c r="G369" s="24">
        <f>+E369*F369</f>
        <v>0</v>
      </c>
      <c r="H369" s="24">
        <f>+E369+G369</f>
        <v>0</v>
      </c>
      <c r="I369" s="24">
        <f>+E369*D369</f>
        <v>0</v>
      </c>
      <c r="J369" s="102">
        <f>+H369*D369</f>
        <v>0</v>
      </c>
      <c r="K369" s="1115"/>
      <c r="L369" s="1115"/>
      <c r="M369" s="1122"/>
    </row>
    <row r="370" spans="1:13" s="302" customFormat="1" ht="99.75">
      <c r="A370" s="75" t="s">
        <v>2456</v>
      </c>
      <c r="B370" s="76" t="s">
        <v>2455</v>
      </c>
      <c r="C370" s="410" t="s">
        <v>102</v>
      </c>
      <c r="D370" s="410">
        <v>800</v>
      </c>
      <c r="E370" s="1115"/>
      <c r="F370" s="1116"/>
      <c r="G370" s="24">
        <f>+E370*F370</f>
        <v>0</v>
      </c>
      <c r="H370" s="24">
        <f>+E370+G370</f>
        <v>0</v>
      </c>
      <c r="I370" s="24">
        <f>+E370*D370</f>
        <v>0</v>
      </c>
      <c r="J370" s="102">
        <f>+H370*D370</f>
        <v>0</v>
      </c>
      <c r="K370" s="1115"/>
      <c r="L370" s="1115"/>
      <c r="M370" s="1122"/>
    </row>
    <row r="371" spans="1:13" s="302" customFormat="1" ht="99.75">
      <c r="A371" s="75" t="s">
        <v>2457</v>
      </c>
      <c r="B371" s="76" t="s">
        <v>2455</v>
      </c>
      <c r="C371" s="410" t="s">
        <v>102</v>
      </c>
      <c r="D371" s="410">
        <v>2000</v>
      </c>
      <c r="E371" s="1115"/>
      <c r="F371" s="1116"/>
      <c r="G371" s="24">
        <f>+E371*F371</f>
        <v>0</v>
      </c>
      <c r="H371" s="24">
        <f>+E371+G371</f>
        <v>0</v>
      </c>
      <c r="I371" s="24">
        <f>+E371*D371</f>
        <v>0</v>
      </c>
      <c r="J371" s="102">
        <f>+H371*D371</f>
        <v>0</v>
      </c>
      <c r="K371" s="1115"/>
      <c r="L371" s="1115"/>
      <c r="M371" s="1122"/>
    </row>
    <row r="372" spans="1:13" s="302" customFormat="1" ht="100.5" thickBot="1">
      <c r="A372" s="86" t="s">
        <v>2458</v>
      </c>
      <c r="B372" s="78" t="s">
        <v>2455</v>
      </c>
      <c r="C372" s="197" t="s">
        <v>102</v>
      </c>
      <c r="D372" s="197">
        <v>20</v>
      </c>
      <c r="E372" s="1117"/>
      <c r="F372" s="1118"/>
      <c r="G372" s="24">
        <f>+E372*F372</f>
        <v>0</v>
      </c>
      <c r="H372" s="24">
        <f>+E372+G372</f>
        <v>0</v>
      </c>
      <c r="I372" s="24">
        <f>+E372*D372</f>
        <v>0</v>
      </c>
      <c r="J372" s="102">
        <f>+H372*D372</f>
        <v>0</v>
      </c>
      <c r="K372" s="1117"/>
      <c r="L372" s="1117"/>
      <c r="M372" s="1123"/>
    </row>
    <row r="373" spans="1:13" s="302" customFormat="1" ht="15.75" thickBot="1">
      <c r="A373" s="38" t="s">
        <v>32</v>
      </c>
      <c r="B373" s="39"/>
      <c r="C373" s="40"/>
      <c r="D373" s="41"/>
      <c r="E373" s="1119"/>
      <c r="F373" s="1120"/>
      <c r="G373" s="187"/>
      <c r="H373" s="187"/>
      <c r="I373" s="116">
        <f>SUM(I369:I372)</f>
        <v>0</v>
      </c>
      <c r="J373" s="116">
        <f>SUM(J369:J372)</f>
        <v>0</v>
      </c>
      <c r="K373" s="1119"/>
      <c r="L373" s="1119"/>
      <c r="M373" s="1124"/>
    </row>
    <row r="374" spans="1:13" s="302" customFormat="1">
      <c r="A374" s="138"/>
      <c r="B374" s="139"/>
      <c r="C374" s="598"/>
      <c r="D374" s="598"/>
      <c r="E374" s="1110"/>
      <c r="F374" s="1111"/>
      <c r="G374" s="1"/>
      <c r="H374" s="1"/>
      <c r="I374" s="1"/>
      <c r="J374" s="1"/>
      <c r="K374" s="1110"/>
      <c r="L374" s="1110"/>
      <c r="M374" s="1110"/>
    </row>
    <row r="375" spans="1:13">
      <c r="A375" s="138"/>
      <c r="B375" s="139"/>
      <c r="C375" s="598"/>
      <c r="D375" s="598"/>
    </row>
    <row r="376" spans="1:13" ht="26.25" customHeight="1" thickBot="1">
      <c r="A376" s="299" t="s">
        <v>4152</v>
      </c>
      <c r="B376" s="273"/>
      <c r="C376" s="413"/>
      <c r="D376" s="6"/>
    </row>
    <row r="377" spans="1:13" ht="30.75" thickBot="1">
      <c r="A377" s="53" t="s">
        <v>9</v>
      </c>
      <c r="B377" s="386" t="s">
        <v>10</v>
      </c>
      <c r="C377" s="11" t="s">
        <v>11</v>
      </c>
      <c r="D377" s="12" t="s">
        <v>12</v>
      </c>
      <c r="E377" s="13" t="s">
        <v>13</v>
      </c>
      <c r="F377" s="213" t="s">
        <v>14</v>
      </c>
      <c r="G377" s="574" t="s">
        <v>15</v>
      </c>
      <c r="H377" s="574" t="s">
        <v>16</v>
      </c>
      <c r="I377" s="574" t="s">
        <v>17</v>
      </c>
      <c r="J377" s="708" t="s">
        <v>18</v>
      </c>
      <c r="K377" s="278" t="s">
        <v>19</v>
      </c>
      <c r="L377" s="709" t="s">
        <v>20</v>
      </c>
      <c r="M377" s="280" t="s">
        <v>21</v>
      </c>
    </row>
    <row r="378" spans="1:13" ht="30">
      <c r="A378" s="790" t="s">
        <v>2460</v>
      </c>
      <c r="B378" s="638"/>
      <c r="C378" s="426"/>
      <c r="D378" s="426"/>
      <c r="E378" s="1112"/>
      <c r="F378" s="1113"/>
      <c r="G378" s="169"/>
      <c r="H378" s="169"/>
      <c r="I378" s="169"/>
      <c r="J378" s="169"/>
      <c r="K378" s="1112"/>
      <c r="L378" s="1112"/>
      <c r="M378" s="1121"/>
    </row>
    <row r="379" spans="1:13" ht="71.25">
      <c r="A379" s="785" t="s">
        <v>2461</v>
      </c>
      <c r="B379" s="786" t="s">
        <v>2462</v>
      </c>
      <c r="C379" s="791" t="s">
        <v>102</v>
      </c>
      <c r="D379" s="410">
        <v>10</v>
      </c>
      <c r="E379" s="1115"/>
      <c r="F379" s="1116"/>
      <c r="G379" s="24">
        <f t="shared" ref="G379:G386" si="28">+E379*F379</f>
        <v>0</v>
      </c>
      <c r="H379" s="24">
        <f t="shared" ref="H379:H386" si="29">+E379+G379</f>
        <v>0</v>
      </c>
      <c r="I379" s="24">
        <f t="shared" ref="I379:I386" si="30">+E379*D379</f>
        <v>0</v>
      </c>
      <c r="J379" s="102">
        <f t="shared" ref="J379:J386" si="31">+H379*D379</f>
        <v>0</v>
      </c>
      <c r="K379" s="1115"/>
      <c r="L379" s="1115"/>
      <c r="M379" s="1122"/>
    </row>
    <row r="380" spans="1:13" ht="71.25">
      <c r="A380" s="785" t="s">
        <v>2463</v>
      </c>
      <c r="B380" s="786" t="s">
        <v>2462</v>
      </c>
      <c r="C380" s="791" t="s">
        <v>102</v>
      </c>
      <c r="D380" s="410">
        <v>15</v>
      </c>
      <c r="E380" s="1115"/>
      <c r="F380" s="1116"/>
      <c r="G380" s="24">
        <f t="shared" si="28"/>
        <v>0</v>
      </c>
      <c r="H380" s="24">
        <f t="shared" si="29"/>
        <v>0</v>
      </c>
      <c r="I380" s="24">
        <f t="shared" si="30"/>
        <v>0</v>
      </c>
      <c r="J380" s="102">
        <f t="shared" si="31"/>
        <v>0</v>
      </c>
      <c r="K380" s="1115"/>
      <c r="L380" s="1115"/>
      <c r="M380" s="1122"/>
    </row>
    <row r="381" spans="1:13" ht="71.25">
      <c r="A381" s="785" t="s">
        <v>2464</v>
      </c>
      <c r="B381" s="786" t="s">
        <v>2462</v>
      </c>
      <c r="C381" s="791" t="s">
        <v>102</v>
      </c>
      <c r="D381" s="410">
        <v>10</v>
      </c>
      <c r="E381" s="1115"/>
      <c r="F381" s="1116"/>
      <c r="G381" s="24">
        <f t="shared" si="28"/>
        <v>0</v>
      </c>
      <c r="H381" s="24">
        <f t="shared" si="29"/>
        <v>0</v>
      </c>
      <c r="I381" s="24">
        <f t="shared" si="30"/>
        <v>0</v>
      </c>
      <c r="J381" s="102">
        <f t="shared" si="31"/>
        <v>0</v>
      </c>
      <c r="K381" s="1115"/>
      <c r="L381" s="1115"/>
      <c r="M381" s="1122"/>
    </row>
    <row r="382" spans="1:13" ht="71.25">
      <c r="A382" s="785" t="s">
        <v>2465</v>
      </c>
      <c r="B382" s="786" t="s">
        <v>2462</v>
      </c>
      <c r="C382" s="791" t="s">
        <v>102</v>
      </c>
      <c r="D382" s="410">
        <v>50</v>
      </c>
      <c r="E382" s="1115"/>
      <c r="F382" s="1116"/>
      <c r="G382" s="24">
        <f t="shared" si="28"/>
        <v>0</v>
      </c>
      <c r="H382" s="24">
        <f t="shared" si="29"/>
        <v>0</v>
      </c>
      <c r="I382" s="24">
        <f t="shared" si="30"/>
        <v>0</v>
      </c>
      <c r="J382" s="102">
        <f t="shared" si="31"/>
        <v>0</v>
      </c>
      <c r="K382" s="1115"/>
      <c r="L382" s="1115"/>
      <c r="M382" s="1122"/>
    </row>
    <row r="383" spans="1:13" ht="71.25">
      <c r="A383" s="785" t="s">
        <v>2466</v>
      </c>
      <c r="B383" s="786" t="s">
        <v>2462</v>
      </c>
      <c r="C383" s="791" t="s">
        <v>102</v>
      </c>
      <c r="D383" s="410">
        <v>50</v>
      </c>
      <c r="E383" s="1115"/>
      <c r="F383" s="1116"/>
      <c r="G383" s="24">
        <f t="shared" si="28"/>
        <v>0</v>
      </c>
      <c r="H383" s="24">
        <f t="shared" si="29"/>
        <v>0</v>
      </c>
      <c r="I383" s="24">
        <f t="shared" si="30"/>
        <v>0</v>
      </c>
      <c r="J383" s="102">
        <f t="shared" si="31"/>
        <v>0</v>
      </c>
      <c r="K383" s="1115"/>
      <c r="L383" s="1115"/>
      <c r="M383" s="1122"/>
    </row>
    <row r="384" spans="1:13" ht="71.25">
      <c r="A384" s="785" t="s">
        <v>2467</v>
      </c>
      <c r="B384" s="786" t="s">
        <v>2462</v>
      </c>
      <c r="C384" s="791" t="s">
        <v>102</v>
      </c>
      <c r="D384" s="410">
        <v>20</v>
      </c>
      <c r="E384" s="1115"/>
      <c r="F384" s="1116"/>
      <c r="G384" s="24">
        <f t="shared" si="28"/>
        <v>0</v>
      </c>
      <c r="H384" s="24">
        <f t="shared" si="29"/>
        <v>0</v>
      </c>
      <c r="I384" s="24">
        <f t="shared" si="30"/>
        <v>0</v>
      </c>
      <c r="J384" s="102">
        <f t="shared" si="31"/>
        <v>0</v>
      </c>
      <c r="K384" s="1115"/>
      <c r="L384" s="1115"/>
      <c r="M384" s="1122"/>
    </row>
    <row r="385" spans="1:13" ht="71.25">
      <c r="A385" s="787" t="s">
        <v>2468</v>
      </c>
      <c r="B385" s="788" t="s">
        <v>2462</v>
      </c>
      <c r="C385" s="791" t="s">
        <v>102</v>
      </c>
      <c r="D385" s="197">
        <v>100</v>
      </c>
      <c r="E385" s="1117"/>
      <c r="F385" s="1118"/>
      <c r="G385" s="24">
        <f t="shared" ref="G385" si="32">+E385*F385</f>
        <v>0</v>
      </c>
      <c r="H385" s="24">
        <f t="shared" ref="H385" si="33">+E385+G385</f>
        <v>0</v>
      </c>
      <c r="I385" s="24">
        <f t="shared" ref="I385" si="34">+E385*D385</f>
        <v>0</v>
      </c>
      <c r="J385" s="102">
        <f t="shared" ref="J385" si="35">+H385*D385</f>
        <v>0</v>
      </c>
      <c r="K385" s="1117"/>
      <c r="L385" s="1117"/>
      <c r="M385" s="1123"/>
    </row>
    <row r="386" spans="1:13" ht="72" thickBot="1">
      <c r="A386" s="787" t="s">
        <v>2681</v>
      </c>
      <c r="B386" s="788" t="s">
        <v>2462</v>
      </c>
      <c r="C386" s="791" t="s">
        <v>102</v>
      </c>
      <c r="D386" s="197">
        <v>100</v>
      </c>
      <c r="E386" s="1117"/>
      <c r="F386" s="1118"/>
      <c r="G386" s="24">
        <f t="shared" si="28"/>
        <v>0</v>
      </c>
      <c r="H386" s="24">
        <f t="shared" si="29"/>
        <v>0</v>
      </c>
      <c r="I386" s="24">
        <f t="shared" si="30"/>
        <v>0</v>
      </c>
      <c r="J386" s="102">
        <f t="shared" si="31"/>
        <v>0</v>
      </c>
      <c r="K386" s="1117"/>
      <c r="L386" s="1117"/>
      <c r="M386" s="1123"/>
    </row>
    <row r="387" spans="1:13" ht="15.75" thickBot="1">
      <c r="A387" s="38" t="s">
        <v>32</v>
      </c>
      <c r="B387" s="39"/>
      <c r="C387" s="40"/>
      <c r="D387" s="41"/>
      <c r="E387" s="1119"/>
      <c r="F387" s="1120"/>
      <c r="G387" s="187"/>
      <c r="H387" s="187"/>
      <c r="I387" s="116">
        <f>SUM(I379:I386)</f>
        <v>0</v>
      </c>
      <c r="J387" s="116">
        <f>SUM(J379:J386)</f>
        <v>0</v>
      </c>
      <c r="K387" s="1119"/>
      <c r="L387" s="1119"/>
      <c r="M387" s="1124"/>
    </row>
    <row r="388" spans="1:13">
      <c r="A388" s="597"/>
      <c r="B388" s="597"/>
      <c r="C388" s="598"/>
      <c r="D388" s="598"/>
    </row>
    <row r="389" spans="1:13">
      <c r="A389" s="597"/>
      <c r="B389" s="597"/>
      <c r="C389" s="598"/>
      <c r="D389" s="598"/>
    </row>
    <row r="390" spans="1:13" ht="15.75" thickBot="1">
      <c r="A390" s="299" t="s">
        <v>2459</v>
      </c>
      <c r="B390" s="5"/>
      <c r="C390" s="6"/>
      <c r="D390" s="6"/>
    </row>
    <row r="391" spans="1:13" ht="30.75" thickBot="1">
      <c r="A391" s="53" t="s">
        <v>9</v>
      </c>
      <c r="B391" s="11" t="s">
        <v>10</v>
      </c>
      <c r="C391" s="11" t="s">
        <v>11</v>
      </c>
      <c r="D391" s="12" t="s">
        <v>12</v>
      </c>
      <c r="E391" s="13" t="s">
        <v>13</v>
      </c>
      <c r="F391" s="213" t="s">
        <v>14</v>
      </c>
      <c r="G391" s="574" t="s">
        <v>15</v>
      </c>
      <c r="H391" s="574" t="s">
        <v>16</v>
      </c>
      <c r="I391" s="574" t="s">
        <v>17</v>
      </c>
      <c r="J391" s="708" t="s">
        <v>18</v>
      </c>
      <c r="K391" s="278" t="s">
        <v>19</v>
      </c>
      <c r="L391" s="709" t="s">
        <v>20</v>
      </c>
      <c r="M391" s="280" t="s">
        <v>21</v>
      </c>
    </row>
    <row r="392" spans="1:13" ht="30">
      <c r="A392" s="69" t="s">
        <v>2470</v>
      </c>
      <c r="B392" s="70"/>
      <c r="C392" s="54"/>
      <c r="D392" s="55"/>
      <c r="E392" s="1112"/>
      <c r="F392" s="1113"/>
      <c r="G392" s="169"/>
      <c r="H392" s="169"/>
      <c r="I392" s="169"/>
      <c r="J392" s="169"/>
      <c r="K392" s="1112"/>
      <c r="L392" s="1112"/>
      <c r="M392" s="1121"/>
    </row>
    <row r="393" spans="1:13" ht="177.75" customHeight="1">
      <c r="A393" s="75" t="s">
        <v>2471</v>
      </c>
      <c r="B393" s="76" t="s">
        <v>2472</v>
      </c>
      <c r="C393" s="61" t="s">
        <v>52</v>
      </c>
      <c r="D393" s="85">
        <v>10</v>
      </c>
      <c r="E393" s="1115"/>
      <c r="F393" s="1116"/>
      <c r="G393" s="24">
        <f>+E393*F393</f>
        <v>0</v>
      </c>
      <c r="H393" s="24">
        <f>+E393+G393</f>
        <v>0</v>
      </c>
      <c r="I393" s="24">
        <f>+E393*D393</f>
        <v>0</v>
      </c>
      <c r="J393" s="102">
        <f>+H393*D393</f>
        <v>0</v>
      </c>
      <c r="K393" s="1115"/>
      <c r="L393" s="1115"/>
      <c r="M393" s="1122"/>
    </row>
    <row r="394" spans="1:13" ht="183.75" customHeight="1">
      <c r="A394" s="75" t="s">
        <v>3587</v>
      </c>
      <c r="B394" s="76" t="s">
        <v>2476</v>
      </c>
      <c r="C394" s="61" t="s">
        <v>52</v>
      </c>
      <c r="D394" s="85">
        <v>10</v>
      </c>
      <c r="E394" s="1115"/>
      <c r="F394" s="1116"/>
      <c r="G394" s="24">
        <f>+E394*F394</f>
        <v>0</v>
      </c>
      <c r="H394" s="24">
        <f>+E394+G394</f>
        <v>0</v>
      </c>
      <c r="I394" s="24">
        <f>+E394*D394</f>
        <v>0</v>
      </c>
      <c r="J394" s="102">
        <f>+H394*D394</f>
        <v>0</v>
      </c>
      <c r="K394" s="1115"/>
      <c r="L394" s="1115"/>
      <c r="M394" s="1122"/>
    </row>
    <row r="395" spans="1:13" ht="191.25" customHeight="1">
      <c r="A395" s="75" t="s">
        <v>2473</v>
      </c>
      <c r="B395" s="76" t="s">
        <v>2472</v>
      </c>
      <c r="C395" s="61" t="s">
        <v>52</v>
      </c>
      <c r="D395" s="85">
        <v>10</v>
      </c>
      <c r="E395" s="1115"/>
      <c r="F395" s="1116"/>
      <c r="G395" s="24">
        <f>+E395*F395</f>
        <v>0</v>
      </c>
      <c r="H395" s="24">
        <f>+E395+G395</f>
        <v>0</v>
      </c>
      <c r="I395" s="24">
        <f>+E395*D395</f>
        <v>0</v>
      </c>
      <c r="J395" s="102">
        <f>+H395*D395</f>
        <v>0</v>
      </c>
      <c r="K395" s="1115"/>
      <c r="L395" s="1115"/>
      <c r="M395" s="1122"/>
    </row>
    <row r="396" spans="1:13" ht="179.25" customHeight="1" thickBot="1">
      <c r="A396" s="86" t="s">
        <v>2474</v>
      </c>
      <c r="B396" s="78" t="s">
        <v>2472</v>
      </c>
      <c r="C396" s="64" t="s">
        <v>102</v>
      </c>
      <c r="D396" s="185">
        <v>10</v>
      </c>
      <c r="E396" s="1117"/>
      <c r="F396" s="1118"/>
      <c r="G396" s="24">
        <f>+E396*F396</f>
        <v>0</v>
      </c>
      <c r="H396" s="24">
        <f>+E396+G396</f>
        <v>0</v>
      </c>
      <c r="I396" s="24">
        <f>+E396*D396</f>
        <v>0</v>
      </c>
      <c r="J396" s="102">
        <f>+H396*D396</f>
        <v>0</v>
      </c>
      <c r="K396" s="1117"/>
      <c r="L396" s="1117"/>
      <c r="M396" s="1123"/>
    </row>
    <row r="397" spans="1:13" ht="15.75" thickBot="1">
      <c r="A397" s="38" t="s">
        <v>32</v>
      </c>
      <c r="B397" s="39"/>
      <c r="C397" s="40"/>
      <c r="D397" s="41"/>
      <c r="E397" s="1119"/>
      <c r="F397" s="1120"/>
      <c r="G397" s="187"/>
      <c r="H397" s="187"/>
      <c r="I397" s="116">
        <f>SUM(I393:I396)</f>
        <v>0</v>
      </c>
      <c r="J397" s="116">
        <f>SUM(J393:J396)</f>
        <v>0</v>
      </c>
      <c r="K397" s="1119"/>
      <c r="L397" s="1119"/>
      <c r="M397" s="1124"/>
    </row>
    <row r="398" spans="1:13">
      <c r="A398" s="597"/>
      <c r="B398" s="597"/>
      <c r="C398" s="598"/>
      <c r="D398" s="598"/>
    </row>
    <row r="399" spans="1:13">
      <c r="A399" s="597"/>
      <c r="B399" s="597"/>
      <c r="C399" s="598"/>
      <c r="D399" s="598"/>
    </row>
    <row r="400" spans="1:13" ht="15.75" thickBot="1">
      <c r="A400" s="299" t="s">
        <v>2469</v>
      </c>
      <c r="B400" s="597"/>
      <c r="C400" s="598"/>
      <c r="D400" s="598"/>
    </row>
    <row r="401" spans="1:13" ht="30.75" thickBot="1">
      <c r="A401" s="53" t="s">
        <v>9</v>
      </c>
      <c r="B401" s="11" t="s">
        <v>10</v>
      </c>
      <c r="C401" s="11" t="s">
        <v>11</v>
      </c>
      <c r="D401" s="12" t="s">
        <v>12</v>
      </c>
      <c r="E401" s="13" t="s">
        <v>13</v>
      </c>
      <c r="F401" s="213" t="s">
        <v>14</v>
      </c>
      <c r="G401" s="574" t="s">
        <v>15</v>
      </c>
      <c r="H401" s="574" t="s">
        <v>16</v>
      </c>
      <c r="I401" s="574" t="s">
        <v>17</v>
      </c>
      <c r="J401" s="708" t="s">
        <v>18</v>
      </c>
      <c r="K401" s="278" t="s">
        <v>19</v>
      </c>
      <c r="L401" s="709" t="s">
        <v>20</v>
      </c>
      <c r="M401" s="280" t="s">
        <v>21</v>
      </c>
    </row>
    <row r="402" spans="1:13" ht="30">
      <c r="A402" s="69" t="s">
        <v>2478</v>
      </c>
      <c r="B402" s="70"/>
      <c r="C402" s="54"/>
      <c r="D402" s="55"/>
      <c r="E402" s="1112"/>
      <c r="F402" s="1113"/>
      <c r="G402" s="169"/>
      <c r="H402" s="169"/>
      <c r="I402" s="169"/>
      <c r="J402" s="169"/>
      <c r="K402" s="1112"/>
      <c r="L402" s="1112"/>
      <c r="M402" s="1121"/>
    </row>
    <row r="403" spans="1:13" ht="85.5">
      <c r="A403" s="75" t="s">
        <v>2479</v>
      </c>
      <c r="B403" s="76" t="s">
        <v>2480</v>
      </c>
      <c r="C403" s="61" t="s">
        <v>52</v>
      </c>
      <c r="D403" s="85">
        <v>10</v>
      </c>
      <c r="E403" s="1115"/>
      <c r="F403" s="1116"/>
      <c r="G403" s="24">
        <f>+E403*F403</f>
        <v>0</v>
      </c>
      <c r="H403" s="24">
        <f>+E403+G403</f>
        <v>0</v>
      </c>
      <c r="I403" s="24">
        <f>+E403*D403</f>
        <v>0</v>
      </c>
      <c r="J403" s="102">
        <f>+H403*D403</f>
        <v>0</v>
      </c>
      <c r="K403" s="1115"/>
      <c r="L403" s="1115"/>
      <c r="M403" s="1122"/>
    </row>
    <row r="404" spans="1:13" ht="86.25" thickBot="1">
      <c r="A404" s="86" t="s">
        <v>2481</v>
      </c>
      <c r="B404" s="78" t="s">
        <v>2480</v>
      </c>
      <c r="C404" s="64" t="s">
        <v>52</v>
      </c>
      <c r="D404" s="185">
        <v>10</v>
      </c>
      <c r="E404" s="1117"/>
      <c r="F404" s="1118"/>
      <c r="G404" s="24">
        <f>+E404*F404</f>
        <v>0</v>
      </c>
      <c r="H404" s="24">
        <f>+E404+G404</f>
        <v>0</v>
      </c>
      <c r="I404" s="24">
        <f>+E404*D404</f>
        <v>0</v>
      </c>
      <c r="J404" s="102">
        <f>+H404*D404</f>
        <v>0</v>
      </c>
      <c r="K404" s="1117"/>
      <c r="L404" s="1117"/>
      <c r="M404" s="1123"/>
    </row>
    <row r="405" spans="1:13" ht="15.75" thickBot="1">
      <c r="A405" s="38" t="s">
        <v>32</v>
      </c>
      <c r="B405" s="39"/>
      <c r="C405" s="40"/>
      <c r="D405" s="41"/>
      <c r="E405" s="1119"/>
      <c r="F405" s="1120"/>
      <c r="G405" s="187"/>
      <c r="H405" s="187"/>
      <c r="I405" s="116">
        <f>SUM(I403:I404)</f>
        <v>0</v>
      </c>
      <c r="J405" s="116">
        <f>SUM(J403:J404)</f>
        <v>0</v>
      </c>
      <c r="K405" s="1119"/>
      <c r="L405" s="1119"/>
      <c r="M405" s="1124"/>
    </row>
    <row r="406" spans="1:13">
      <c r="A406" s="597"/>
      <c r="B406" s="597"/>
      <c r="C406" s="598"/>
      <c r="D406" s="598"/>
    </row>
    <row r="407" spans="1:13">
      <c r="A407" s="597"/>
      <c r="B407" s="597"/>
      <c r="C407" s="598"/>
      <c r="D407" s="598"/>
    </row>
    <row r="408" spans="1:13" ht="15.75" thickBot="1">
      <c r="A408" s="299" t="s">
        <v>2475</v>
      </c>
      <c r="B408" s="597"/>
      <c r="C408" s="598"/>
      <c r="D408" s="598"/>
    </row>
    <row r="409" spans="1:13" ht="30.75" thickBot="1">
      <c r="A409" s="53" t="s">
        <v>9</v>
      </c>
      <c r="B409" s="11" t="s">
        <v>10</v>
      </c>
      <c r="C409" s="11" t="s">
        <v>11</v>
      </c>
      <c r="D409" s="12" t="s">
        <v>12</v>
      </c>
      <c r="E409" s="13" t="s">
        <v>13</v>
      </c>
      <c r="F409" s="213" t="s">
        <v>14</v>
      </c>
      <c r="G409" s="574" t="s">
        <v>15</v>
      </c>
      <c r="H409" s="574" t="s">
        <v>16</v>
      </c>
      <c r="I409" s="574" t="s">
        <v>17</v>
      </c>
      <c r="J409" s="708" t="s">
        <v>18</v>
      </c>
      <c r="K409" s="278" t="s">
        <v>19</v>
      </c>
      <c r="L409" s="709" t="s">
        <v>20</v>
      </c>
      <c r="M409" s="280" t="s">
        <v>21</v>
      </c>
    </row>
    <row r="410" spans="1:13" ht="15">
      <c r="A410" s="69" t="s">
        <v>2483</v>
      </c>
      <c r="B410" s="2118"/>
      <c r="C410" s="54"/>
      <c r="D410" s="55"/>
      <c r="E410" s="1112"/>
      <c r="F410" s="1113"/>
      <c r="G410" s="169"/>
      <c r="H410" s="169"/>
      <c r="I410" s="169"/>
      <c r="J410" s="169"/>
      <c r="K410" s="1112"/>
      <c r="L410" s="1112"/>
      <c r="M410" s="1121"/>
    </row>
    <row r="411" spans="1:13" ht="87.75" customHeight="1">
      <c r="A411" s="75" t="s">
        <v>2484</v>
      </c>
      <c r="B411" s="76" t="s">
        <v>2485</v>
      </c>
      <c r="C411" s="61" t="s">
        <v>52</v>
      </c>
      <c r="D411" s="85">
        <v>10</v>
      </c>
      <c r="E411" s="1115"/>
      <c r="F411" s="1116"/>
      <c r="G411" s="24">
        <f>+E411*F411</f>
        <v>0</v>
      </c>
      <c r="H411" s="24">
        <f>+E411+G411</f>
        <v>0</v>
      </c>
      <c r="I411" s="24">
        <f>+E411*D411</f>
        <v>0</v>
      </c>
      <c r="J411" s="102">
        <f>+H411*D411</f>
        <v>0</v>
      </c>
      <c r="K411" s="1115"/>
      <c r="L411" s="1115"/>
      <c r="M411" s="1122"/>
    </row>
    <row r="412" spans="1:13" ht="82.5" customHeight="1">
      <c r="A412" s="75" t="s">
        <v>2486</v>
      </c>
      <c r="B412" s="76" t="s">
        <v>2485</v>
      </c>
      <c r="C412" s="61" t="s">
        <v>52</v>
      </c>
      <c r="D412" s="85">
        <v>10</v>
      </c>
      <c r="E412" s="1115"/>
      <c r="F412" s="1116"/>
      <c r="G412" s="24">
        <f>+E412*F412</f>
        <v>0</v>
      </c>
      <c r="H412" s="24">
        <f>+E412+G412</f>
        <v>0</v>
      </c>
      <c r="I412" s="24">
        <f>+E412*D412</f>
        <v>0</v>
      </c>
      <c r="J412" s="102">
        <f>+H412*D412</f>
        <v>0</v>
      </c>
      <c r="K412" s="1115"/>
      <c r="L412" s="1115"/>
      <c r="M412" s="1122"/>
    </row>
    <row r="413" spans="1:13" ht="84" customHeight="1" thickBot="1">
      <c r="A413" s="86" t="s">
        <v>2487</v>
      </c>
      <c r="B413" s="78" t="s">
        <v>2485</v>
      </c>
      <c r="C413" s="64" t="s">
        <v>52</v>
      </c>
      <c r="D413" s="185">
        <v>10</v>
      </c>
      <c r="E413" s="1117"/>
      <c r="F413" s="1118"/>
      <c r="G413" s="24">
        <f>+E413*F413</f>
        <v>0</v>
      </c>
      <c r="H413" s="24">
        <f>+E413+G413</f>
        <v>0</v>
      </c>
      <c r="I413" s="24">
        <f>+E413*D413</f>
        <v>0</v>
      </c>
      <c r="J413" s="102">
        <f>+H413*D413</f>
        <v>0</v>
      </c>
      <c r="K413" s="1117"/>
      <c r="L413" s="1117"/>
      <c r="M413" s="1123"/>
    </row>
    <row r="414" spans="1:13" ht="15.75" thickBot="1">
      <c r="A414" s="38" t="s">
        <v>32</v>
      </c>
      <c r="B414" s="39"/>
      <c r="C414" s="40"/>
      <c r="D414" s="41"/>
      <c r="E414" s="1119"/>
      <c r="F414" s="1120"/>
      <c r="G414" s="187"/>
      <c r="H414" s="187"/>
      <c r="I414" s="116">
        <f>SUM(I411:I413)</f>
        <v>0</v>
      </c>
      <c r="J414" s="116">
        <f>SUM(J411:J413)</f>
        <v>0</v>
      </c>
      <c r="K414" s="1119"/>
      <c r="L414" s="1119"/>
      <c r="M414" s="1124"/>
    </row>
    <row r="415" spans="1:13" s="302" customFormat="1">
      <c r="A415" s="597"/>
      <c r="B415" s="597"/>
      <c r="C415" s="598"/>
      <c r="D415" s="598"/>
      <c r="E415" s="1110"/>
      <c r="F415" s="1111"/>
      <c r="G415" s="1"/>
      <c r="H415" s="1"/>
      <c r="I415" s="1"/>
      <c r="J415" s="1"/>
      <c r="K415" s="1110"/>
      <c r="L415" s="1110"/>
      <c r="M415" s="1110"/>
    </row>
    <row r="416" spans="1:13" s="302" customFormat="1">
      <c r="A416" s="597"/>
      <c r="B416" s="597"/>
      <c r="C416" s="598"/>
      <c r="D416" s="598"/>
      <c r="E416" s="1110"/>
      <c r="F416" s="1111"/>
      <c r="G416" s="1"/>
      <c r="H416" s="1"/>
      <c r="I416" s="1"/>
      <c r="J416" s="1"/>
      <c r="K416" s="1110"/>
      <c r="L416" s="1110"/>
      <c r="M416" s="1110"/>
    </row>
    <row r="417" spans="1:13" s="302" customFormat="1" ht="15.75" thickBot="1">
      <c r="A417" s="299" t="s">
        <v>2477</v>
      </c>
      <c r="B417" s="597"/>
      <c r="C417" s="598"/>
      <c r="D417" s="598"/>
      <c r="E417" s="1110"/>
      <c r="F417" s="1111"/>
      <c r="G417" s="1"/>
      <c r="H417" s="1"/>
      <c r="I417" s="1"/>
      <c r="J417" s="1"/>
      <c r="K417" s="1110"/>
      <c r="L417" s="1110"/>
      <c r="M417" s="1110"/>
    </row>
    <row r="418" spans="1:13" s="302" customFormat="1" ht="30.75" thickBot="1">
      <c r="A418" s="53" t="s">
        <v>9</v>
      </c>
      <c r="B418" s="11" t="s">
        <v>10</v>
      </c>
      <c r="C418" s="11" t="s">
        <v>11</v>
      </c>
      <c r="D418" s="12" t="s">
        <v>12</v>
      </c>
      <c r="E418" s="13" t="s">
        <v>13</v>
      </c>
      <c r="F418" s="213" t="s">
        <v>14</v>
      </c>
      <c r="G418" s="574" t="s">
        <v>15</v>
      </c>
      <c r="H418" s="574" t="s">
        <v>16</v>
      </c>
      <c r="I418" s="574" t="s">
        <v>17</v>
      </c>
      <c r="J418" s="708" t="s">
        <v>18</v>
      </c>
      <c r="K418" s="278" t="s">
        <v>19</v>
      </c>
      <c r="L418" s="709" t="s">
        <v>20</v>
      </c>
      <c r="M418" s="280" t="s">
        <v>21</v>
      </c>
    </row>
    <row r="419" spans="1:13" ht="30">
      <c r="A419" s="69" t="s">
        <v>2489</v>
      </c>
      <c r="B419" s="70"/>
      <c r="C419" s="54"/>
      <c r="D419" s="55"/>
      <c r="E419" s="1112"/>
      <c r="F419" s="1113"/>
      <c r="G419" s="169"/>
      <c r="H419" s="169"/>
      <c r="I419" s="169"/>
      <c r="J419" s="169"/>
      <c r="K419" s="1112"/>
      <c r="L419" s="1112"/>
      <c r="M419" s="1121"/>
    </row>
    <row r="420" spans="1:13" ht="99.75">
      <c r="A420" s="75" t="s">
        <v>2490</v>
      </c>
      <c r="B420" s="76" t="s">
        <v>2491</v>
      </c>
      <c r="C420" s="61" t="s">
        <v>52</v>
      </c>
      <c r="D420" s="85">
        <v>10000</v>
      </c>
      <c r="E420" s="1115"/>
      <c r="F420" s="1116"/>
      <c r="G420" s="24">
        <f>+E420*F420</f>
        <v>0</v>
      </c>
      <c r="H420" s="24">
        <f>+E420+G420</f>
        <v>0</v>
      </c>
      <c r="I420" s="24">
        <f>+E420*D420</f>
        <v>0</v>
      </c>
      <c r="J420" s="102">
        <f>+H420*D420</f>
        <v>0</v>
      </c>
      <c r="K420" s="1115"/>
      <c r="L420" s="1115"/>
      <c r="M420" s="1122"/>
    </row>
    <row r="421" spans="1:13" ht="100.5" thickBot="1">
      <c r="A421" s="86" t="s">
        <v>2492</v>
      </c>
      <c r="B421" s="78" t="s">
        <v>2491</v>
      </c>
      <c r="C421" s="64" t="s">
        <v>52</v>
      </c>
      <c r="D421" s="185">
        <v>5200</v>
      </c>
      <c r="E421" s="1117"/>
      <c r="F421" s="1118"/>
      <c r="G421" s="24">
        <f>+E421*F421</f>
        <v>0</v>
      </c>
      <c r="H421" s="24">
        <f>+E421+G421</f>
        <v>0</v>
      </c>
      <c r="I421" s="24">
        <f>+E421*D421</f>
        <v>0</v>
      </c>
      <c r="J421" s="102">
        <f>+H421*D421</f>
        <v>0</v>
      </c>
      <c r="K421" s="1117"/>
      <c r="L421" s="1117"/>
      <c r="M421" s="1123"/>
    </row>
    <row r="422" spans="1:13" ht="15.75" thickBot="1">
      <c r="A422" s="38" t="s">
        <v>32</v>
      </c>
      <c r="B422" s="39"/>
      <c r="C422" s="40"/>
      <c r="D422" s="41"/>
      <c r="E422" s="1119"/>
      <c r="F422" s="1120"/>
      <c r="G422" s="187"/>
      <c r="H422" s="187"/>
      <c r="I422" s="116">
        <f>SUM(I420:I421)</f>
        <v>0</v>
      </c>
      <c r="J422" s="116">
        <f>SUM(J420:J421)</f>
        <v>0</v>
      </c>
      <c r="K422" s="1119"/>
      <c r="L422" s="1119"/>
      <c r="M422" s="1124"/>
    </row>
    <row r="423" spans="1:13">
      <c r="A423" s="597"/>
      <c r="B423" s="597"/>
      <c r="C423" s="598"/>
      <c r="D423" s="598"/>
    </row>
    <row r="424" spans="1:13">
      <c r="A424" s="597"/>
      <c r="B424" s="597"/>
      <c r="C424" s="598"/>
      <c r="D424" s="598"/>
    </row>
    <row r="425" spans="1:13" ht="15.75" thickBot="1">
      <c r="A425" s="299" t="s">
        <v>2482</v>
      </c>
      <c r="B425" s="597"/>
      <c r="C425" s="598"/>
      <c r="D425" s="598"/>
    </row>
    <row r="426" spans="1:13" ht="30.75" thickBot="1">
      <c r="A426" s="53" t="s">
        <v>9</v>
      </c>
      <c r="B426" s="11" t="s">
        <v>10</v>
      </c>
      <c r="C426" s="11" t="s">
        <v>11</v>
      </c>
      <c r="D426" s="12" t="s">
        <v>12</v>
      </c>
      <c r="E426" s="13" t="s">
        <v>13</v>
      </c>
      <c r="F426" s="213" t="s">
        <v>14</v>
      </c>
      <c r="G426" s="574" t="s">
        <v>15</v>
      </c>
      <c r="H426" s="574" t="s">
        <v>16</v>
      </c>
      <c r="I426" s="574" t="s">
        <v>17</v>
      </c>
      <c r="J426" s="708" t="s">
        <v>18</v>
      </c>
      <c r="K426" s="278" t="s">
        <v>19</v>
      </c>
      <c r="L426" s="709" t="s">
        <v>20</v>
      </c>
      <c r="M426" s="280" t="s">
        <v>21</v>
      </c>
    </row>
    <row r="427" spans="1:13" ht="30">
      <c r="A427" s="69" t="s">
        <v>2494</v>
      </c>
      <c r="B427" s="70"/>
      <c r="C427" s="54"/>
      <c r="D427" s="55"/>
      <c r="E427" s="1112"/>
      <c r="F427" s="1113"/>
      <c r="G427" s="169"/>
      <c r="H427" s="169"/>
      <c r="I427" s="169"/>
      <c r="J427" s="169"/>
      <c r="K427" s="1112"/>
      <c r="L427" s="1112"/>
      <c r="M427" s="1121"/>
    </row>
    <row r="428" spans="1:13" ht="28.5">
      <c r="A428" s="75" t="s">
        <v>2495</v>
      </c>
      <c r="B428" s="76" t="s">
        <v>2496</v>
      </c>
      <c r="C428" s="61" t="s">
        <v>52</v>
      </c>
      <c r="D428" s="85">
        <v>10</v>
      </c>
      <c r="E428" s="1115"/>
      <c r="F428" s="1116"/>
      <c r="G428" s="24">
        <f>+E428*F428</f>
        <v>0</v>
      </c>
      <c r="H428" s="24">
        <f>+E428+G428</f>
        <v>0</v>
      </c>
      <c r="I428" s="24">
        <f>+E428*D428</f>
        <v>0</v>
      </c>
      <c r="J428" s="102">
        <f>+H428*D428</f>
        <v>0</v>
      </c>
      <c r="K428" s="1115"/>
      <c r="L428" s="1115"/>
      <c r="M428" s="1122"/>
    </row>
    <row r="429" spans="1:13" ht="28.5">
      <c r="A429" s="75" t="s">
        <v>2497</v>
      </c>
      <c r="B429" s="76" t="s">
        <v>2496</v>
      </c>
      <c r="C429" s="61" t="s">
        <v>52</v>
      </c>
      <c r="D429" s="85">
        <v>10</v>
      </c>
      <c r="E429" s="1115"/>
      <c r="F429" s="1116"/>
      <c r="G429" s="24">
        <f>+E429*F429</f>
        <v>0</v>
      </c>
      <c r="H429" s="24">
        <f>+E429+G429</f>
        <v>0</v>
      </c>
      <c r="I429" s="24">
        <f>+E429*D429</f>
        <v>0</v>
      </c>
      <c r="J429" s="102">
        <f>+H429*D429</f>
        <v>0</v>
      </c>
      <c r="K429" s="1115"/>
      <c r="L429" s="1115"/>
      <c r="M429" s="1122"/>
    </row>
    <row r="430" spans="1:13" ht="29.25" thickBot="1">
      <c r="A430" s="86" t="s">
        <v>2498</v>
      </c>
      <c r="B430" s="78" t="s">
        <v>2496</v>
      </c>
      <c r="C430" s="64" t="s">
        <v>52</v>
      </c>
      <c r="D430" s="185">
        <v>10</v>
      </c>
      <c r="E430" s="1117"/>
      <c r="F430" s="1118"/>
      <c r="G430" s="24">
        <f>+E430*F430</f>
        <v>0</v>
      </c>
      <c r="H430" s="24">
        <f>+E430+G430</f>
        <v>0</v>
      </c>
      <c r="I430" s="24">
        <f>+E430*D430</f>
        <v>0</v>
      </c>
      <c r="J430" s="102">
        <f>+H430*D430</f>
        <v>0</v>
      </c>
      <c r="K430" s="1117"/>
      <c r="L430" s="1117"/>
      <c r="M430" s="1123"/>
    </row>
    <row r="431" spans="1:13" ht="15.75" thickBot="1">
      <c r="A431" s="38" t="s">
        <v>32</v>
      </c>
      <c r="B431" s="39"/>
      <c r="C431" s="40"/>
      <c r="D431" s="41"/>
      <c r="E431" s="1119"/>
      <c r="F431" s="1120"/>
      <c r="G431" s="187"/>
      <c r="H431" s="187"/>
      <c r="I431" s="116">
        <f>SUM(I428:I430)</f>
        <v>0</v>
      </c>
      <c r="J431" s="116">
        <f>SUM(J428:J430)</f>
        <v>0</v>
      </c>
      <c r="K431" s="1119"/>
      <c r="L431" s="1119"/>
      <c r="M431" s="1124"/>
    </row>
    <row r="432" spans="1:13">
      <c r="A432" s="597"/>
      <c r="B432" s="597"/>
      <c r="C432" s="598"/>
      <c r="D432" s="598"/>
    </row>
    <row r="433" spans="1:13">
      <c r="A433" s="597"/>
      <c r="B433" s="597"/>
      <c r="C433" s="598"/>
      <c r="D433" s="598"/>
    </row>
    <row r="434" spans="1:13" ht="15.75" thickBot="1">
      <c r="A434" s="299" t="s">
        <v>2488</v>
      </c>
      <c r="B434" s="597"/>
      <c r="C434" s="598"/>
      <c r="D434" s="598"/>
    </row>
    <row r="435" spans="1:13" ht="30.75" thickBot="1">
      <c r="A435" s="53" t="s">
        <v>9</v>
      </c>
      <c r="B435" s="11" t="s">
        <v>10</v>
      </c>
      <c r="C435" s="11" t="s">
        <v>11</v>
      </c>
      <c r="D435" s="12" t="s">
        <v>12</v>
      </c>
      <c r="E435" s="13" t="s">
        <v>13</v>
      </c>
      <c r="F435" s="213" t="s">
        <v>14</v>
      </c>
      <c r="G435" s="574" t="s">
        <v>15</v>
      </c>
      <c r="H435" s="574" t="s">
        <v>16</v>
      </c>
      <c r="I435" s="574" t="s">
        <v>17</v>
      </c>
      <c r="J435" s="708" t="s">
        <v>18</v>
      </c>
      <c r="K435" s="278" t="s">
        <v>19</v>
      </c>
      <c r="L435" s="709" t="s">
        <v>20</v>
      </c>
      <c r="M435" s="280" t="s">
        <v>21</v>
      </c>
    </row>
    <row r="436" spans="1:13" ht="30">
      <c r="A436" s="69" t="s">
        <v>2500</v>
      </c>
      <c r="B436" s="70"/>
      <c r="C436" s="54"/>
      <c r="D436" s="55"/>
      <c r="E436" s="1112"/>
      <c r="F436" s="1113"/>
      <c r="G436" s="169"/>
      <c r="H436" s="169"/>
      <c r="I436" s="169"/>
      <c r="J436" s="169"/>
      <c r="K436" s="1112"/>
      <c r="L436" s="1112"/>
      <c r="M436" s="1121"/>
    </row>
    <row r="437" spans="1:13" ht="142.5">
      <c r="A437" s="75" t="s">
        <v>2501</v>
      </c>
      <c r="B437" s="76" t="s">
        <v>2502</v>
      </c>
      <c r="C437" s="61" t="s">
        <v>52</v>
      </c>
      <c r="D437" s="85">
        <v>10</v>
      </c>
      <c r="E437" s="1115"/>
      <c r="F437" s="1116"/>
      <c r="G437" s="24">
        <f>+E437*F437</f>
        <v>0</v>
      </c>
      <c r="H437" s="24">
        <f>+E437+G437</f>
        <v>0</v>
      </c>
      <c r="I437" s="24">
        <f>+E437*D437</f>
        <v>0</v>
      </c>
      <c r="J437" s="102">
        <f>+H437*D437</f>
        <v>0</v>
      </c>
      <c r="K437" s="1115"/>
      <c r="L437" s="1115"/>
      <c r="M437" s="1122"/>
    </row>
    <row r="438" spans="1:13" ht="142.5">
      <c r="A438" s="75" t="s">
        <v>2503</v>
      </c>
      <c r="B438" s="76" t="s">
        <v>2502</v>
      </c>
      <c r="C438" s="61" t="s">
        <v>52</v>
      </c>
      <c r="D438" s="85">
        <v>10</v>
      </c>
      <c r="E438" s="1115"/>
      <c r="F438" s="1116"/>
      <c r="G438" s="24">
        <f>+E438*F438</f>
        <v>0</v>
      </c>
      <c r="H438" s="24">
        <f>+E438+G438</f>
        <v>0</v>
      </c>
      <c r="I438" s="24">
        <f>+E438*D438</f>
        <v>0</v>
      </c>
      <c r="J438" s="102">
        <f>+H438*D438</f>
        <v>0</v>
      </c>
      <c r="K438" s="1115"/>
      <c r="L438" s="1115"/>
      <c r="M438" s="1122"/>
    </row>
    <row r="439" spans="1:13" ht="143.25" thickBot="1">
      <c r="A439" s="86" t="s">
        <v>2504</v>
      </c>
      <c r="B439" s="78" t="s">
        <v>2502</v>
      </c>
      <c r="C439" s="64" t="s">
        <v>52</v>
      </c>
      <c r="D439" s="185">
        <v>10</v>
      </c>
      <c r="E439" s="1117"/>
      <c r="F439" s="1118"/>
      <c r="G439" s="24">
        <f>+E439*F439</f>
        <v>0</v>
      </c>
      <c r="H439" s="24">
        <f>+E439+G439</f>
        <v>0</v>
      </c>
      <c r="I439" s="24">
        <f>+E439*D439</f>
        <v>0</v>
      </c>
      <c r="J439" s="102">
        <f>+H439*D439</f>
        <v>0</v>
      </c>
      <c r="K439" s="1117"/>
      <c r="L439" s="1117"/>
      <c r="M439" s="1123"/>
    </row>
    <row r="440" spans="1:13" ht="15" thickBot="1">
      <c r="A440" s="792" t="s">
        <v>32</v>
      </c>
      <c r="B440" s="793"/>
      <c r="C440" s="40"/>
      <c r="D440" s="41"/>
      <c r="E440" s="1119"/>
      <c r="F440" s="1120"/>
      <c r="G440" s="187"/>
      <c r="H440" s="187"/>
      <c r="I440" s="116">
        <f>SUM(I437:I439)</f>
        <v>0</v>
      </c>
      <c r="J440" s="116">
        <f>SUM(J437:J439)</f>
        <v>0</v>
      </c>
      <c r="K440" s="1119"/>
      <c r="L440" s="1119"/>
      <c r="M440" s="1124"/>
    </row>
    <row r="441" spans="1:13">
      <c r="A441" s="597"/>
      <c r="B441" s="597"/>
      <c r="C441" s="598"/>
      <c r="D441" s="598"/>
    </row>
    <row r="442" spans="1:13">
      <c r="A442" s="597"/>
      <c r="B442" s="597"/>
      <c r="C442" s="598"/>
      <c r="D442" s="598"/>
    </row>
    <row r="443" spans="1:13" ht="15.75" thickBot="1">
      <c r="A443" s="299" t="s">
        <v>2493</v>
      </c>
      <c r="B443" s="597"/>
      <c r="C443" s="598"/>
      <c r="D443" s="598"/>
    </row>
    <row r="444" spans="1:13" ht="30.75" thickBot="1">
      <c r="A444" s="53" t="s">
        <v>9</v>
      </c>
      <c r="B444" s="11" t="s">
        <v>10</v>
      </c>
      <c r="C444" s="11" t="s">
        <v>11</v>
      </c>
      <c r="D444" s="12" t="s">
        <v>12</v>
      </c>
      <c r="E444" s="13" t="s">
        <v>13</v>
      </c>
      <c r="F444" s="213" t="s">
        <v>14</v>
      </c>
      <c r="G444" s="574" t="s">
        <v>15</v>
      </c>
      <c r="H444" s="574" t="s">
        <v>16</v>
      </c>
      <c r="I444" s="574" t="s">
        <v>17</v>
      </c>
      <c r="J444" s="708" t="s">
        <v>18</v>
      </c>
      <c r="K444" s="278" t="s">
        <v>19</v>
      </c>
      <c r="L444" s="709" t="s">
        <v>20</v>
      </c>
      <c r="M444" s="280" t="s">
        <v>21</v>
      </c>
    </row>
    <row r="445" spans="1:13" ht="15">
      <c r="A445" s="69" t="s">
        <v>2506</v>
      </c>
      <c r="B445" s="70"/>
      <c r="C445" s="54"/>
      <c r="D445" s="55"/>
      <c r="E445" s="1112"/>
      <c r="F445" s="1113"/>
      <c r="G445" s="169"/>
      <c r="H445" s="169"/>
      <c r="I445" s="169"/>
      <c r="J445" s="169"/>
      <c r="K445" s="1112"/>
      <c r="L445" s="1112"/>
      <c r="M445" s="1121"/>
    </row>
    <row r="446" spans="1:13" ht="128.25">
      <c r="A446" s="75" t="s">
        <v>2507</v>
      </c>
      <c r="B446" s="76" t="s">
        <v>2508</v>
      </c>
      <c r="C446" s="61" t="s">
        <v>52</v>
      </c>
      <c r="D446" s="85">
        <v>10</v>
      </c>
      <c r="E446" s="1115"/>
      <c r="F446" s="1116"/>
      <c r="G446" s="24">
        <f>+E446*F446</f>
        <v>0</v>
      </c>
      <c r="H446" s="24">
        <f>+E446+G446</f>
        <v>0</v>
      </c>
      <c r="I446" s="24">
        <f>+E446*D446</f>
        <v>0</v>
      </c>
      <c r="J446" s="102">
        <f>+H446*D446</f>
        <v>0</v>
      </c>
      <c r="K446" s="1115"/>
      <c r="L446" s="1115"/>
      <c r="M446" s="1122"/>
    </row>
    <row r="447" spans="1:13" ht="128.25">
      <c r="A447" s="75" t="s">
        <v>2509</v>
      </c>
      <c r="B447" s="76" t="s">
        <v>2508</v>
      </c>
      <c r="C447" s="61" t="s">
        <v>52</v>
      </c>
      <c r="D447" s="85">
        <v>10</v>
      </c>
      <c r="E447" s="1115"/>
      <c r="F447" s="1116"/>
      <c r="G447" s="24">
        <f>+E447*F447</f>
        <v>0</v>
      </c>
      <c r="H447" s="24">
        <f>+E447+G447</f>
        <v>0</v>
      </c>
      <c r="I447" s="24">
        <f>+E447*D447</f>
        <v>0</v>
      </c>
      <c r="J447" s="102">
        <f>+H447*D447</f>
        <v>0</v>
      </c>
      <c r="K447" s="1115"/>
      <c r="L447" s="1115"/>
      <c r="M447" s="1122"/>
    </row>
    <row r="448" spans="1:13" ht="129" thickBot="1">
      <c r="A448" s="86" t="s">
        <v>2510</v>
      </c>
      <c r="B448" s="78" t="s">
        <v>2508</v>
      </c>
      <c r="C448" s="64" t="s">
        <v>52</v>
      </c>
      <c r="D448" s="185">
        <v>10</v>
      </c>
      <c r="E448" s="1117"/>
      <c r="F448" s="1118"/>
      <c r="G448" s="24">
        <f>+E448*F448</f>
        <v>0</v>
      </c>
      <c r="H448" s="24">
        <f>+E448+G448</f>
        <v>0</v>
      </c>
      <c r="I448" s="24">
        <f>+E448*D448</f>
        <v>0</v>
      </c>
      <c r="J448" s="102">
        <f>+H448*D448</f>
        <v>0</v>
      </c>
      <c r="K448" s="1117"/>
      <c r="L448" s="1117"/>
      <c r="M448" s="1123"/>
    </row>
    <row r="449" spans="1:13" ht="15.75" thickBot="1">
      <c r="A449" s="38" t="s">
        <v>32</v>
      </c>
      <c r="B449" s="39"/>
      <c r="C449" s="40"/>
      <c r="D449" s="41"/>
      <c r="E449" s="1119"/>
      <c r="F449" s="1120"/>
      <c r="G449" s="187"/>
      <c r="H449" s="187"/>
      <c r="I449" s="116">
        <f>SUM(I446:I448)</f>
        <v>0</v>
      </c>
      <c r="J449" s="116">
        <f>SUM(J446:J448)</f>
        <v>0</v>
      </c>
      <c r="K449" s="1119"/>
      <c r="L449" s="1119"/>
      <c r="M449" s="1124"/>
    </row>
    <row r="450" spans="1:13">
      <c r="A450" s="597"/>
      <c r="B450" s="597"/>
      <c r="C450" s="598"/>
      <c r="D450" s="598"/>
    </row>
    <row r="451" spans="1:13">
      <c r="A451" s="597"/>
      <c r="B451" s="597"/>
      <c r="C451" s="598"/>
      <c r="D451" s="598"/>
    </row>
    <row r="452" spans="1:13" ht="15.75" thickBot="1">
      <c r="A452" s="299" t="s">
        <v>2499</v>
      </c>
      <c r="B452" s="597"/>
      <c r="C452" s="598"/>
      <c r="D452" s="598"/>
    </row>
    <row r="453" spans="1:13" ht="30.75" thickBot="1">
      <c r="A453" s="53" t="s">
        <v>9</v>
      </c>
      <c r="B453" s="11" t="s">
        <v>10</v>
      </c>
      <c r="C453" s="11" t="s">
        <v>11</v>
      </c>
      <c r="D453" s="12" t="s">
        <v>12</v>
      </c>
      <c r="E453" s="13" t="s">
        <v>13</v>
      </c>
      <c r="F453" s="213" t="s">
        <v>14</v>
      </c>
      <c r="G453" s="574" t="s">
        <v>15</v>
      </c>
      <c r="H453" s="574" t="s">
        <v>16</v>
      </c>
      <c r="I453" s="574" t="s">
        <v>17</v>
      </c>
      <c r="J453" s="708" t="s">
        <v>18</v>
      </c>
      <c r="K453" s="278" t="s">
        <v>19</v>
      </c>
      <c r="L453" s="709" t="s">
        <v>20</v>
      </c>
      <c r="M453" s="280" t="s">
        <v>21</v>
      </c>
    </row>
    <row r="454" spans="1:13" ht="30">
      <c r="A454" s="69" t="s">
        <v>2512</v>
      </c>
      <c r="B454" s="2118"/>
      <c r="C454" s="54"/>
      <c r="D454" s="55"/>
      <c r="E454" s="1112"/>
      <c r="F454" s="1113"/>
      <c r="G454" s="169"/>
      <c r="H454" s="169"/>
      <c r="I454" s="169"/>
      <c r="J454" s="169"/>
      <c r="K454" s="1112"/>
      <c r="L454" s="1112"/>
      <c r="M454" s="1121"/>
    </row>
    <row r="455" spans="1:13" ht="57">
      <c r="A455" s="75" t="s">
        <v>2513</v>
      </c>
      <c r="B455" s="76" t="s">
        <v>2514</v>
      </c>
      <c r="C455" s="61" t="s">
        <v>52</v>
      </c>
      <c r="D455" s="85">
        <v>380</v>
      </c>
      <c r="E455" s="1115"/>
      <c r="F455" s="1116"/>
      <c r="G455" s="24">
        <f>+E455*F455</f>
        <v>0</v>
      </c>
      <c r="H455" s="24">
        <f>+E455+G455</f>
        <v>0</v>
      </c>
      <c r="I455" s="24">
        <f>+E455*D455</f>
        <v>0</v>
      </c>
      <c r="J455" s="102">
        <f>+H455*D455</f>
        <v>0</v>
      </c>
      <c r="K455" s="1115"/>
      <c r="L455" s="1115"/>
      <c r="M455" s="1122"/>
    </row>
    <row r="456" spans="1:13" ht="57">
      <c r="A456" s="75" t="s">
        <v>2515</v>
      </c>
      <c r="B456" s="76" t="s">
        <v>2516</v>
      </c>
      <c r="C456" s="61" t="s">
        <v>52</v>
      </c>
      <c r="D456" s="85">
        <v>200</v>
      </c>
      <c r="E456" s="1115"/>
      <c r="F456" s="1116"/>
      <c r="G456" s="24">
        <f>+E456*F456</f>
        <v>0</v>
      </c>
      <c r="H456" s="24">
        <f>+E456+G456</f>
        <v>0</v>
      </c>
      <c r="I456" s="24">
        <f>+E456*D456</f>
        <v>0</v>
      </c>
      <c r="J456" s="102">
        <f>+H456*D456</f>
        <v>0</v>
      </c>
      <c r="K456" s="1115"/>
      <c r="L456" s="1115"/>
      <c r="M456" s="1122"/>
    </row>
    <row r="457" spans="1:13" ht="57">
      <c r="A457" s="75" t="s">
        <v>2517</v>
      </c>
      <c r="B457" s="76" t="s">
        <v>2514</v>
      </c>
      <c r="C457" s="61" t="s">
        <v>52</v>
      </c>
      <c r="D457" s="85">
        <v>50</v>
      </c>
      <c r="E457" s="1115"/>
      <c r="F457" s="1116"/>
      <c r="G457" s="24">
        <f>+E457*F457</f>
        <v>0</v>
      </c>
      <c r="H457" s="24">
        <f>+E457+G457</f>
        <v>0</v>
      </c>
      <c r="I457" s="24">
        <f>+E457*D457</f>
        <v>0</v>
      </c>
      <c r="J457" s="102">
        <f>+H457*D457</f>
        <v>0</v>
      </c>
      <c r="K457" s="1115"/>
      <c r="L457" s="1115"/>
      <c r="M457" s="1122"/>
    </row>
    <row r="458" spans="1:13" ht="57">
      <c r="A458" s="75" t="s">
        <v>2518</v>
      </c>
      <c r="B458" s="76" t="s">
        <v>2514</v>
      </c>
      <c r="C458" s="61" t="s">
        <v>52</v>
      </c>
      <c r="D458" s="85">
        <v>10</v>
      </c>
      <c r="E458" s="1115"/>
      <c r="F458" s="1116"/>
      <c r="G458" s="24">
        <f>+E458*F458</f>
        <v>0</v>
      </c>
      <c r="H458" s="24">
        <f>+E458+G458</f>
        <v>0</v>
      </c>
      <c r="I458" s="24">
        <f>+E458*D458</f>
        <v>0</v>
      </c>
      <c r="J458" s="102">
        <f>+H458*D458</f>
        <v>0</v>
      </c>
      <c r="K458" s="1115"/>
      <c r="L458" s="1115"/>
      <c r="M458" s="1122"/>
    </row>
    <row r="459" spans="1:13" ht="57.75" thickBot="1">
      <c r="A459" s="86" t="s">
        <v>2519</v>
      </c>
      <c r="B459" s="78" t="s">
        <v>2514</v>
      </c>
      <c r="C459" s="64" t="s">
        <v>52</v>
      </c>
      <c r="D459" s="197">
        <v>10</v>
      </c>
      <c r="E459" s="1117"/>
      <c r="F459" s="1118"/>
      <c r="G459" s="24">
        <f>+E459*F459</f>
        <v>0</v>
      </c>
      <c r="H459" s="24">
        <f>+E459+G459</f>
        <v>0</v>
      </c>
      <c r="I459" s="24">
        <f>+E459*D459</f>
        <v>0</v>
      </c>
      <c r="J459" s="102">
        <f>+H459*D459</f>
        <v>0</v>
      </c>
      <c r="K459" s="1117"/>
      <c r="L459" s="1117"/>
      <c r="M459" s="1123"/>
    </row>
    <row r="460" spans="1:13" ht="15.75" thickBot="1">
      <c r="A460" s="38" t="s">
        <v>32</v>
      </c>
      <c r="B460" s="39"/>
      <c r="C460" s="40"/>
      <c r="D460" s="41"/>
      <c r="E460" s="1119"/>
      <c r="F460" s="1120"/>
      <c r="G460" s="187"/>
      <c r="H460" s="187"/>
      <c r="I460" s="116">
        <f>SUM(I455:I459)</f>
        <v>0</v>
      </c>
      <c r="J460" s="116">
        <f>SUM(J455:J459)</f>
        <v>0</v>
      </c>
      <c r="K460" s="1119"/>
      <c r="L460" s="1119"/>
      <c r="M460" s="1124"/>
    </row>
    <row r="461" spans="1:13" ht="15">
      <c r="A461" s="45"/>
      <c r="B461" s="46"/>
      <c r="C461" s="47"/>
      <c r="D461" s="48"/>
    </row>
    <row r="462" spans="1:13" ht="15">
      <c r="A462" s="45"/>
      <c r="B462" s="46"/>
      <c r="C462" s="47"/>
      <c r="D462" s="48"/>
    </row>
    <row r="463" spans="1:13" ht="15.75" thickBot="1">
      <c r="A463" s="299" t="s">
        <v>2505</v>
      </c>
      <c r="B463" s="597"/>
      <c r="C463" s="598"/>
      <c r="D463" s="598"/>
    </row>
    <row r="464" spans="1:13" ht="30.75" thickBot="1">
      <c r="A464" s="53" t="s">
        <v>9</v>
      </c>
      <c r="B464" s="11" t="s">
        <v>10</v>
      </c>
      <c r="C464" s="11" t="s">
        <v>11</v>
      </c>
      <c r="D464" s="12" t="s">
        <v>12</v>
      </c>
      <c r="E464" s="13" t="s">
        <v>13</v>
      </c>
      <c r="F464" s="213" t="s">
        <v>14</v>
      </c>
      <c r="G464" s="574" t="s">
        <v>15</v>
      </c>
      <c r="H464" s="574" t="s">
        <v>16</v>
      </c>
      <c r="I464" s="574" t="s">
        <v>17</v>
      </c>
      <c r="J464" s="708" t="s">
        <v>18</v>
      </c>
      <c r="K464" s="278" t="s">
        <v>19</v>
      </c>
      <c r="L464" s="709" t="s">
        <v>20</v>
      </c>
      <c r="M464" s="280" t="s">
        <v>21</v>
      </c>
    </row>
    <row r="465" spans="1:13" ht="15">
      <c r="A465" s="69" t="s">
        <v>2521</v>
      </c>
      <c r="B465" s="70"/>
      <c r="C465" s="54"/>
      <c r="D465" s="55"/>
      <c r="E465" s="1112"/>
      <c r="F465" s="1113"/>
      <c r="G465" s="169"/>
      <c r="H465" s="169"/>
      <c r="I465" s="169"/>
      <c r="J465" s="169"/>
      <c r="K465" s="1112"/>
      <c r="L465" s="1112"/>
      <c r="M465" s="1121"/>
    </row>
    <row r="466" spans="1:13" ht="69" customHeight="1">
      <c r="A466" s="75" t="s">
        <v>2522</v>
      </c>
      <c r="B466" s="76" t="s">
        <v>2523</v>
      </c>
      <c r="C466" s="61" t="s">
        <v>52</v>
      </c>
      <c r="D466" s="85">
        <v>20</v>
      </c>
      <c r="E466" s="1115"/>
      <c r="F466" s="1116"/>
      <c r="G466" s="24">
        <f t="shared" ref="G466:G471" si="36">+E466*F466</f>
        <v>0</v>
      </c>
      <c r="H466" s="24">
        <f t="shared" ref="H466:H471" si="37">+E466+G466</f>
        <v>0</v>
      </c>
      <c r="I466" s="24">
        <f t="shared" ref="I466:I471" si="38">+E466*D466</f>
        <v>0</v>
      </c>
      <c r="J466" s="102">
        <f t="shared" ref="J466:J471" si="39">+H466*D466</f>
        <v>0</v>
      </c>
      <c r="K466" s="1115"/>
      <c r="L466" s="1115"/>
      <c r="M466" s="1122"/>
    </row>
    <row r="467" spans="1:13" ht="41.25" customHeight="1">
      <c r="A467" s="75" t="s">
        <v>3591</v>
      </c>
      <c r="B467" s="76" t="s">
        <v>2524</v>
      </c>
      <c r="C467" s="61" t="s">
        <v>52</v>
      </c>
      <c r="D467" s="85">
        <v>10</v>
      </c>
      <c r="E467" s="1115"/>
      <c r="F467" s="1116"/>
      <c r="G467" s="24">
        <f t="shared" si="36"/>
        <v>0</v>
      </c>
      <c r="H467" s="24">
        <f t="shared" si="37"/>
        <v>0</v>
      </c>
      <c r="I467" s="24">
        <f t="shared" si="38"/>
        <v>0</v>
      </c>
      <c r="J467" s="102">
        <f t="shared" si="39"/>
        <v>0</v>
      </c>
      <c r="K467" s="1115"/>
      <c r="L467" s="1115"/>
      <c r="M467" s="1122"/>
    </row>
    <row r="468" spans="1:13" ht="42.75">
      <c r="A468" s="75" t="s">
        <v>3592</v>
      </c>
      <c r="B468" s="76" t="s">
        <v>2525</v>
      </c>
      <c r="C468" s="61" t="s">
        <v>52</v>
      </c>
      <c r="D468" s="85">
        <v>20</v>
      </c>
      <c r="E468" s="1115"/>
      <c r="F468" s="1116"/>
      <c r="G468" s="24">
        <f t="shared" si="36"/>
        <v>0</v>
      </c>
      <c r="H468" s="24">
        <f t="shared" si="37"/>
        <v>0</v>
      </c>
      <c r="I468" s="24">
        <f t="shared" si="38"/>
        <v>0</v>
      </c>
      <c r="J468" s="102">
        <f t="shared" si="39"/>
        <v>0</v>
      </c>
      <c r="K468" s="1115"/>
      <c r="L468" s="1115"/>
      <c r="M468" s="1122"/>
    </row>
    <row r="469" spans="1:13" ht="28.5">
      <c r="A469" s="86" t="s">
        <v>3593</v>
      </c>
      <c r="B469" s="78" t="s">
        <v>2526</v>
      </c>
      <c r="C469" s="61" t="s">
        <v>52</v>
      </c>
      <c r="D469" s="185">
        <v>30</v>
      </c>
      <c r="E469" s="1117"/>
      <c r="F469" s="1118"/>
      <c r="G469" s="24">
        <f t="shared" si="36"/>
        <v>0</v>
      </c>
      <c r="H469" s="24">
        <f t="shared" si="37"/>
        <v>0</v>
      </c>
      <c r="I469" s="24">
        <f t="shared" si="38"/>
        <v>0</v>
      </c>
      <c r="J469" s="102">
        <f t="shared" si="39"/>
        <v>0</v>
      </c>
      <c r="K469" s="1117"/>
      <c r="L469" s="1117"/>
      <c r="M469" s="1123"/>
    </row>
    <row r="470" spans="1:13" ht="83.25" customHeight="1">
      <c r="A470" s="86" t="s">
        <v>4260</v>
      </c>
      <c r="B470" s="78" t="s">
        <v>4258</v>
      </c>
      <c r="C470" s="61" t="s">
        <v>52</v>
      </c>
      <c r="D470" s="185">
        <v>10</v>
      </c>
      <c r="E470" s="1117"/>
      <c r="F470" s="1118"/>
      <c r="G470" s="24">
        <f t="shared" si="36"/>
        <v>0</v>
      </c>
      <c r="H470" s="24">
        <f t="shared" si="37"/>
        <v>0</v>
      </c>
      <c r="I470" s="24">
        <f t="shared" si="38"/>
        <v>0</v>
      </c>
      <c r="J470" s="102">
        <f t="shared" si="39"/>
        <v>0</v>
      </c>
      <c r="K470" s="1117"/>
      <c r="L470" s="1117"/>
      <c r="M470" s="1123"/>
    </row>
    <row r="471" spans="1:13" ht="82.5" customHeight="1" thickBot="1">
      <c r="A471" s="86" t="s">
        <v>4257</v>
      </c>
      <c r="B471" s="78" t="s">
        <v>4259</v>
      </c>
      <c r="C471" s="61" t="s">
        <v>52</v>
      </c>
      <c r="D471" s="185">
        <v>10</v>
      </c>
      <c r="E471" s="1117"/>
      <c r="F471" s="1118"/>
      <c r="G471" s="24">
        <f t="shared" si="36"/>
        <v>0</v>
      </c>
      <c r="H471" s="24">
        <f t="shared" si="37"/>
        <v>0</v>
      </c>
      <c r="I471" s="24">
        <f t="shared" si="38"/>
        <v>0</v>
      </c>
      <c r="J471" s="102">
        <f t="shared" si="39"/>
        <v>0</v>
      </c>
      <c r="K471" s="1117"/>
      <c r="L471" s="1117"/>
      <c r="M471" s="1123"/>
    </row>
    <row r="472" spans="1:13" ht="15.75" thickBot="1">
      <c r="A472" s="38" t="s">
        <v>32</v>
      </c>
      <c r="B472" s="39"/>
      <c r="C472" s="40"/>
      <c r="D472" s="41"/>
      <c r="E472" s="1119"/>
      <c r="F472" s="1120"/>
      <c r="G472" s="187"/>
      <c r="H472" s="187"/>
      <c r="I472" s="116">
        <f>SUM(I466:I471)</f>
        <v>0</v>
      </c>
      <c r="J472" s="116">
        <f>SUM(J466:J471)</f>
        <v>0</v>
      </c>
      <c r="K472" s="1119"/>
      <c r="L472" s="1119"/>
      <c r="M472" s="1124"/>
    </row>
    <row r="473" spans="1:13">
      <c r="A473" s="597"/>
      <c r="B473" s="597"/>
      <c r="C473" s="598"/>
      <c r="D473" s="598"/>
    </row>
    <row r="474" spans="1:13">
      <c r="A474" s="597"/>
      <c r="B474" s="597"/>
      <c r="C474" s="598"/>
      <c r="D474" s="598"/>
    </row>
    <row r="475" spans="1:13" ht="15.75" thickBot="1">
      <c r="A475" s="299" t="s">
        <v>2511</v>
      </c>
      <c r="B475" s="597"/>
      <c r="C475" s="598"/>
      <c r="D475" s="598"/>
    </row>
    <row r="476" spans="1:13" ht="30.75" thickBot="1">
      <c r="A476" s="53" t="s">
        <v>9</v>
      </c>
      <c r="B476" s="11" t="s">
        <v>10</v>
      </c>
      <c r="C476" s="11" t="s">
        <v>11</v>
      </c>
      <c r="D476" s="12" t="s">
        <v>12</v>
      </c>
      <c r="E476" s="13" t="s">
        <v>13</v>
      </c>
      <c r="F476" s="213" t="s">
        <v>14</v>
      </c>
      <c r="G476" s="574" t="s">
        <v>15</v>
      </c>
      <c r="H476" s="574" t="s">
        <v>16</v>
      </c>
      <c r="I476" s="574" t="s">
        <v>17</v>
      </c>
      <c r="J476" s="708" t="s">
        <v>18</v>
      </c>
      <c r="K476" s="278" t="s">
        <v>19</v>
      </c>
      <c r="L476" s="709" t="s">
        <v>20</v>
      </c>
      <c r="M476" s="280" t="s">
        <v>21</v>
      </c>
    </row>
    <row r="477" spans="1:13" ht="15">
      <c r="A477" s="69" t="s">
        <v>2528</v>
      </c>
      <c r="B477" s="70"/>
      <c r="C477" s="54"/>
      <c r="D477" s="55"/>
      <c r="E477" s="1112"/>
      <c r="F477" s="1113"/>
      <c r="G477" s="169"/>
      <c r="H477" s="169"/>
      <c r="I477" s="169"/>
      <c r="J477" s="169"/>
      <c r="K477" s="1112"/>
      <c r="L477" s="1112"/>
      <c r="M477" s="1121"/>
    </row>
    <row r="478" spans="1:13" ht="128.25">
      <c r="A478" s="75" t="s">
        <v>2529</v>
      </c>
      <c r="B478" s="76" t="s">
        <v>2530</v>
      </c>
      <c r="C478" s="61" t="s">
        <v>52</v>
      </c>
      <c r="D478" s="85">
        <v>30</v>
      </c>
      <c r="E478" s="1115"/>
      <c r="F478" s="1116"/>
      <c r="G478" s="24">
        <f>+E478*F478</f>
        <v>0</v>
      </c>
      <c r="H478" s="24">
        <f>+E478+G478</f>
        <v>0</v>
      </c>
      <c r="I478" s="24">
        <f>+E478*D478</f>
        <v>0</v>
      </c>
      <c r="J478" s="102">
        <f>+H478*D478</f>
        <v>0</v>
      </c>
      <c r="K478" s="1115"/>
      <c r="L478" s="1115"/>
      <c r="M478" s="1122"/>
    </row>
    <row r="479" spans="1:13" ht="128.25">
      <c r="A479" s="75" t="s">
        <v>2531</v>
      </c>
      <c r="B479" s="76" t="s">
        <v>2530</v>
      </c>
      <c r="C479" s="61" t="s">
        <v>52</v>
      </c>
      <c r="D479" s="85">
        <v>30</v>
      </c>
      <c r="E479" s="1115"/>
      <c r="F479" s="1116"/>
      <c r="G479" s="24">
        <f>+E479*F479</f>
        <v>0</v>
      </c>
      <c r="H479" s="24">
        <f>+E479+G479</f>
        <v>0</v>
      </c>
      <c r="I479" s="24">
        <f>+E479*D479</f>
        <v>0</v>
      </c>
      <c r="J479" s="102">
        <f>+H479*D479</f>
        <v>0</v>
      </c>
      <c r="K479" s="1115"/>
      <c r="L479" s="1115"/>
      <c r="M479" s="1122"/>
    </row>
    <row r="480" spans="1:13" ht="114">
      <c r="A480" s="75" t="s">
        <v>2532</v>
      </c>
      <c r="B480" s="76" t="s">
        <v>2533</v>
      </c>
      <c r="C480" s="61" t="s">
        <v>52</v>
      </c>
      <c r="D480" s="85">
        <v>220</v>
      </c>
      <c r="E480" s="1115"/>
      <c r="F480" s="1116"/>
      <c r="G480" s="24">
        <f>+E480*F480</f>
        <v>0</v>
      </c>
      <c r="H480" s="24">
        <f>+E480+G480</f>
        <v>0</v>
      </c>
      <c r="I480" s="24">
        <f>+E480*D480</f>
        <v>0</v>
      </c>
      <c r="J480" s="102">
        <f>+H480*D480</f>
        <v>0</v>
      </c>
      <c r="K480" s="1115"/>
      <c r="L480" s="1115"/>
      <c r="M480" s="1122"/>
    </row>
    <row r="481" spans="1:13" ht="114">
      <c r="A481" s="75" t="s">
        <v>2534</v>
      </c>
      <c r="B481" s="76" t="s">
        <v>2533</v>
      </c>
      <c r="C481" s="61" t="s">
        <v>52</v>
      </c>
      <c r="D481" s="85">
        <v>10</v>
      </c>
      <c r="E481" s="1115"/>
      <c r="F481" s="1116"/>
      <c r="G481" s="24">
        <f>+E481*F481</f>
        <v>0</v>
      </c>
      <c r="H481" s="24">
        <f>+E481+G481</f>
        <v>0</v>
      </c>
      <c r="I481" s="24">
        <f>+E481*D481</f>
        <v>0</v>
      </c>
      <c r="J481" s="102">
        <f>+H481*D481</f>
        <v>0</v>
      </c>
      <c r="K481" s="1115"/>
      <c r="L481" s="1115"/>
      <c r="M481" s="1122"/>
    </row>
    <row r="482" spans="1:13" ht="114.75" thickBot="1">
      <c r="A482" s="86" t="s">
        <v>2535</v>
      </c>
      <c r="B482" s="78" t="s">
        <v>2536</v>
      </c>
      <c r="C482" s="197" t="s">
        <v>52</v>
      </c>
      <c r="D482" s="197">
        <v>10</v>
      </c>
      <c r="E482" s="1117"/>
      <c r="F482" s="1118"/>
      <c r="G482" s="24">
        <f>+E482*F482</f>
        <v>0</v>
      </c>
      <c r="H482" s="24">
        <f>+E482+G482</f>
        <v>0</v>
      </c>
      <c r="I482" s="24">
        <f>+E482*D482</f>
        <v>0</v>
      </c>
      <c r="J482" s="102">
        <f>+H482*D482</f>
        <v>0</v>
      </c>
      <c r="K482" s="1117"/>
      <c r="L482" s="1117"/>
      <c r="M482" s="1123"/>
    </row>
    <row r="483" spans="1:13" ht="15.75" thickBot="1">
      <c r="A483" s="38" t="s">
        <v>32</v>
      </c>
      <c r="B483" s="39"/>
      <c r="C483" s="40"/>
      <c r="D483" s="41"/>
      <c r="E483" s="1119"/>
      <c r="F483" s="1120"/>
      <c r="G483" s="187"/>
      <c r="H483" s="187"/>
      <c r="I483" s="116">
        <f>SUM(I478:I482)</f>
        <v>0</v>
      </c>
      <c r="J483" s="116">
        <f>SUM(J478:J482)</f>
        <v>0</v>
      </c>
      <c r="K483" s="1119"/>
      <c r="L483" s="1119"/>
      <c r="M483" s="1124"/>
    </row>
    <row r="484" spans="1:13">
      <c r="A484" s="597"/>
      <c r="B484" s="597"/>
      <c r="C484" s="598"/>
      <c r="D484" s="598"/>
    </row>
    <row r="485" spans="1:13">
      <c r="A485" s="597"/>
      <c r="B485" s="597"/>
      <c r="C485" s="598"/>
      <c r="D485" s="598"/>
    </row>
    <row r="486" spans="1:13" ht="15.75" thickBot="1">
      <c r="A486" s="299" t="s">
        <v>2520</v>
      </c>
      <c r="B486" s="597"/>
      <c r="C486" s="598"/>
      <c r="D486" s="598"/>
    </row>
    <row r="487" spans="1:13" ht="30.75" thickBot="1">
      <c r="A487" s="53" t="s">
        <v>9</v>
      </c>
      <c r="B487" s="11" t="s">
        <v>10</v>
      </c>
      <c r="C487" s="11" t="s">
        <v>11</v>
      </c>
      <c r="D487" s="12" t="s">
        <v>12</v>
      </c>
      <c r="E487" s="13" t="s">
        <v>13</v>
      </c>
      <c r="F487" s="213" t="s">
        <v>14</v>
      </c>
      <c r="G487" s="574" t="s">
        <v>15</v>
      </c>
      <c r="H487" s="574" t="s">
        <v>16</v>
      </c>
      <c r="I487" s="574" t="s">
        <v>17</v>
      </c>
      <c r="J487" s="708" t="s">
        <v>18</v>
      </c>
      <c r="K487" s="278" t="s">
        <v>19</v>
      </c>
      <c r="L487" s="709" t="s">
        <v>20</v>
      </c>
      <c r="M487" s="280" t="s">
        <v>21</v>
      </c>
    </row>
    <row r="488" spans="1:13" ht="15">
      <c r="A488" s="69" t="s">
        <v>2538</v>
      </c>
      <c r="B488" s="70"/>
      <c r="C488" s="54"/>
      <c r="D488" s="55"/>
      <c r="E488" s="1112"/>
      <c r="F488" s="1113"/>
      <c r="G488" s="169"/>
      <c r="H488" s="169"/>
      <c r="I488" s="169"/>
      <c r="J488" s="169"/>
      <c r="K488" s="1112"/>
      <c r="L488" s="1112"/>
      <c r="M488" s="1121"/>
    </row>
    <row r="489" spans="1:13" ht="71.25">
      <c r="A489" s="75" t="s">
        <v>2539</v>
      </c>
      <c r="B489" s="76" t="s">
        <v>2540</v>
      </c>
      <c r="C489" s="61" t="s">
        <v>52</v>
      </c>
      <c r="D489" s="85">
        <v>10</v>
      </c>
      <c r="E489" s="1115"/>
      <c r="F489" s="1116"/>
      <c r="G489" s="24">
        <f>+E489*F489</f>
        <v>0</v>
      </c>
      <c r="H489" s="24">
        <f>+E489+G489</f>
        <v>0</v>
      </c>
      <c r="I489" s="24">
        <f>+E489*D489</f>
        <v>0</v>
      </c>
      <c r="J489" s="102">
        <f>+H489*D489</f>
        <v>0</v>
      </c>
      <c r="K489" s="1115"/>
      <c r="L489" s="1115"/>
      <c r="M489" s="1122"/>
    </row>
    <row r="490" spans="1:13" ht="71.25">
      <c r="A490" s="75" t="s">
        <v>2541</v>
      </c>
      <c r="B490" s="76" t="s">
        <v>2540</v>
      </c>
      <c r="C490" s="61" t="s">
        <v>52</v>
      </c>
      <c r="D490" s="85">
        <v>10</v>
      </c>
      <c r="E490" s="1115"/>
      <c r="F490" s="1116"/>
      <c r="G490" s="24">
        <f>+E490*F490</f>
        <v>0</v>
      </c>
      <c r="H490" s="24">
        <f>+E490+G490</f>
        <v>0</v>
      </c>
      <c r="I490" s="24">
        <f>+E490*D490</f>
        <v>0</v>
      </c>
      <c r="J490" s="102">
        <f>+H490*D490</f>
        <v>0</v>
      </c>
      <c r="K490" s="1115"/>
      <c r="L490" s="1115"/>
      <c r="M490" s="1122"/>
    </row>
    <row r="491" spans="1:13" ht="72" thickBot="1">
      <c r="A491" s="86" t="s">
        <v>2542</v>
      </c>
      <c r="B491" s="78" t="s">
        <v>2540</v>
      </c>
      <c r="C491" s="64" t="s">
        <v>52</v>
      </c>
      <c r="D491" s="185">
        <v>10</v>
      </c>
      <c r="E491" s="1117"/>
      <c r="F491" s="1118"/>
      <c r="G491" s="24">
        <f>+E491*F491</f>
        <v>0</v>
      </c>
      <c r="H491" s="24">
        <f>+E491+G491</f>
        <v>0</v>
      </c>
      <c r="I491" s="24">
        <f>+E491*D491</f>
        <v>0</v>
      </c>
      <c r="J491" s="102">
        <f>+H491*D491</f>
        <v>0</v>
      </c>
      <c r="K491" s="1117"/>
      <c r="L491" s="1117"/>
      <c r="M491" s="1123"/>
    </row>
    <row r="492" spans="1:13" ht="15.75" thickBot="1">
      <c r="A492" s="38" t="s">
        <v>32</v>
      </c>
      <c r="B492" s="39"/>
      <c r="C492" s="40"/>
      <c r="D492" s="41"/>
      <c r="E492" s="1119"/>
      <c r="F492" s="1120"/>
      <c r="G492" s="187"/>
      <c r="H492" s="187"/>
      <c r="I492" s="116">
        <f>SUM(I489:I491)</f>
        <v>0</v>
      </c>
      <c r="J492" s="116">
        <f>SUM(J489:J491)</f>
        <v>0</v>
      </c>
      <c r="K492" s="1119"/>
      <c r="L492" s="1119"/>
      <c r="M492" s="1124"/>
    </row>
    <row r="493" spans="1:13">
      <c r="A493" s="597"/>
      <c r="B493" s="597"/>
      <c r="C493" s="598"/>
      <c r="D493" s="598"/>
    </row>
    <row r="494" spans="1:13">
      <c r="A494" s="597"/>
      <c r="B494" s="597"/>
      <c r="C494" s="598"/>
      <c r="D494" s="598"/>
    </row>
    <row r="495" spans="1:13" ht="15.75" thickBot="1">
      <c r="A495" s="299" t="s">
        <v>2527</v>
      </c>
      <c r="B495" s="597"/>
      <c r="C495" s="598"/>
      <c r="D495" s="598"/>
    </row>
    <row r="496" spans="1:13" ht="30.75" thickBot="1">
      <c r="A496" s="53" t="s">
        <v>9</v>
      </c>
      <c r="B496" s="11" t="s">
        <v>10</v>
      </c>
      <c r="C496" s="11" t="s">
        <v>11</v>
      </c>
      <c r="D496" s="12" t="s">
        <v>12</v>
      </c>
      <c r="E496" s="13" t="s">
        <v>13</v>
      </c>
      <c r="F496" s="213" t="s">
        <v>14</v>
      </c>
      <c r="G496" s="574" t="s">
        <v>15</v>
      </c>
      <c r="H496" s="574" t="s">
        <v>16</v>
      </c>
      <c r="I496" s="574" t="s">
        <v>17</v>
      </c>
      <c r="J496" s="708" t="s">
        <v>18</v>
      </c>
      <c r="K496" s="278" t="s">
        <v>19</v>
      </c>
      <c r="L496" s="709" t="s">
        <v>20</v>
      </c>
      <c r="M496" s="280" t="s">
        <v>21</v>
      </c>
    </row>
    <row r="497" spans="1:13" ht="30">
      <c r="A497" s="69" t="s">
        <v>2544</v>
      </c>
      <c r="B497" s="70"/>
      <c r="C497" s="54"/>
      <c r="D497" s="55"/>
      <c r="E497" s="1112"/>
      <c r="F497" s="1113"/>
      <c r="G497" s="169"/>
      <c r="H497" s="169"/>
      <c r="I497" s="169"/>
      <c r="J497" s="169"/>
      <c r="K497" s="1112"/>
      <c r="L497" s="1112"/>
      <c r="M497" s="1121"/>
    </row>
    <row r="498" spans="1:13" ht="57">
      <c r="A498" s="75" t="s">
        <v>2545</v>
      </c>
      <c r="B498" s="76" t="s">
        <v>2546</v>
      </c>
      <c r="C498" s="61" t="s">
        <v>52</v>
      </c>
      <c r="D498" s="85">
        <v>10</v>
      </c>
      <c r="E498" s="1115"/>
      <c r="F498" s="1116"/>
      <c r="G498" s="24">
        <f>+E498*F498</f>
        <v>0</v>
      </c>
      <c r="H498" s="24">
        <f>+E498+G498</f>
        <v>0</v>
      </c>
      <c r="I498" s="24">
        <f>+E498*D498</f>
        <v>0</v>
      </c>
      <c r="J498" s="102">
        <f>+H498*D498</f>
        <v>0</v>
      </c>
      <c r="K498" s="1115"/>
      <c r="L498" s="1115"/>
      <c r="M498" s="1122"/>
    </row>
    <row r="499" spans="1:13" ht="57">
      <c r="A499" s="75" t="s">
        <v>2547</v>
      </c>
      <c r="B499" s="76" t="s">
        <v>2546</v>
      </c>
      <c r="C499" s="61" t="s">
        <v>52</v>
      </c>
      <c r="D499" s="85">
        <v>10</v>
      </c>
      <c r="E499" s="1115"/>
      <c r="F499" s="1116"/>
      <c r="G499" s="24">
        <f>+E499*F499</f>
        <v>0</v>
      </c>
      <c r="H499" s="24">
        <f>+E499+G499</f>
        <v>0</v>
      </c>
      <c r="I499" s="24">
        <f>+E499*D499</f>
        <v>0</v>
      </c>
      <c r="J499" s="102">
        <f>+H499*D499</f>
        <v>0</v>
      </c>
      <c r="K499" s="1115"/>
      <c r="L499" s="1115"/>
      <c r="M499" s="1122"/>
    </row>
    <row r="500" spans="1:13" ht="57">
      <c r="A500" s="75" t="s">
        <v>2548</v>
      </c>
      <c r="B500" s="76" t="s">
        <v>2546</v>
      </c>
      <c r="C500" s="61" t="s">
        <v>52</v>
      </c>
      <c r="D500" s="85">
        <v>10</v>
      </c>
      <c r="E500" s="1115"/>
      <c r="F500" s="1116"/>
      <c r="G500" s="24">
        <f>+E500*F500</f>
        <v>0</v>
      </c>
      <c r="H500" s="24">
        <f>+E500+G500</f>
        <v>0</v>
      </c>
      <c r="I500" s="24">
        <f>+E500*D500</f>
        <v>0</v>
      </c>
      <c r="J500" s="102">
        <f>+H500*D500</f>
        <v>0</v>
      </c>
      <c r="K500" s="1115"/>
      <c r="L500" s="1115"/>
      <c r="M500" s="1122"/>
    </row>
    <row r="501" spans="1:13" ht="57.75" thickBot="1">
      <c r="A501" s="86" t="s">
        <v>2549</v>
      </c>
      <c r="B501" s="78" t="s">
        <v>2546</v>
      </c>
      <c r="C501" s="64" t="s">
        <v>52</v>
      </c>
      <c r="D501" s="185">
        <v>10</v>
      </c>
      <c r="E501" s="1117"/>
      <c r="F501" s="1118"/>
      <c r="G501" s="24">
        <f>+E501*F501</f>
        <v>0</v>
      </c>
      <c r="H501" s="24">
        <f>+E501+G501</f>
        <v>0</v>
      </c>
      <c r="I501" s="24">
        <f>+E501*D501</f>
        <v>0</v>
      </c>
      <c r="J501" s="102">
        <f>+H501*D501</f>
        <v>0</v>
      </c>
      <c r="K501" s="1117"/>
      <c r="L501" s="1117"/>
      <c r="M501" s="1123"/>
    </row>
    <row r="502" spans="1:13" ht="15.75" thickBot="1">
      <c r="A502" s="38" t="s">
        <v>32</v>
      </c>
      <c r="B502" s="39"/>
      <c r="C502" s="40"/>
      <c r="D502" s="41"/>
      <c r="E502" s="1119"/>
      <c r="F502" s="1120"/>
      <c r="G502" s="187"/>
      <c r="H502" s="187"/>
      <c r="I502" s="116">
        <f>SUM(I498:I501)</f>
        <v>0</v>
      </c>
      <c r="J502" s="116">
        <f>SUM(J498:J501)</f>
        <v>0</v>
      </c>
      <c r="K502" s="1119"/>
      <c r="L502" s="1119"/>
      <c r="M502" s="1124"/>
    </row>
    <row r="503" spans="1:13">
      <c r="A503" s="597"/>
      <c r="B503" s="597"/>
      <c r="C503" s="598"/>
      <c r="D503" s="598"/>
    </row>
    <row r="504" spans="1:13">
      <c r="A504" s="597"/>
      <c r="B504" s="597"/>
      <c r="C504" s="598"/>
      <c r="D504" s="598"/>
    </row>
    <row r="505" spans="1:13" ht="15.75" thickBot="1">
      <c r="A505" s="299" t="s">
        <v>2537</v>
      </c>
      <c r="B505" s="597"/>
      <c r="C505" s="598"/>
      <c r="D505" s="598"/>
    </row>
    <row r="506" spans="1:13" ht="30.75" thickBot="1">
      <c r="A506" s="53" t="s">
        <v>9</v>
      </c>
      <c r="B506" s="11" t="s">
        <v>10</v>
      </c>
      <c r="C506" s="11" t="s">
        <v>11</v>
      </c>
      <c r="D506" s="12" t="s">
        <v>12</v>
      </c>
      <c r="E506" s="13" t="s">
        <v>13</v>
      </c>
      <c r="F506" s="213" t="s">
        <v>14</v>
      </c>
      <c r="G506" s="574" t="s">
        <v>15</v>
      </c>
      <c r="H506" s="574" t="s">
        <v>16</v>
      </c>
      <c r="I506" s="574" t="s">
        <v>17</v>
      </c>
      <c r="J506" s="708" t="s">
        <v>18</v>
      </c>
      <c r="K506" s="278" t="s">
        <v>19</v>
      </c>
      <c r="L506" s="709" t="s">
        <v>20</v>
      </c>
      <c r="M506" s="280" t="s">
        <v>21</v>
      </c>
    </row>
    <row r="507" spans="1:13" ht="30">
      <c r="A507" s="69" t="s">
        <v>2551</v>
      </c>
      <c r="B507" s="70"/>
      <c r="C507" s="54"/>
      <c r="D507" s="55"/>
      <c r="E507" s="1112"/>
      <c r="F507" s="1113"/>
      <c r="G507" s="169"/>
      <c r="H507" s="169"/>
      <c r="I507" s="169"/>
      <c r="J507" s="169"/>
      <c r="K507" s="1112"/>
      <c r="L507" s="1112"/>
      <c r="M507" s="1121"/>
    </row>
    <row r="508" spans="1:13" ht="42.75">
      <c r="A508" s="75" t="s">
        <v>2552</v>
      </c>
      <c r="B508" s="76" t="s">
        <v>2553</v>
      </c>
      <c r="C508" s="61" t="s">
        <v>52</v>
      </c>
      <c r="D508" s="85">
        <v>10</v>
      </c>
      <c r="E508" s="1115"/>
      <c r="F508" s="1116"/>
      <c r="G508" s="24">
        <f>+E508*F508</f>
        <v>0</v>
      </c>
      <c r="H508" s="24">
        <f>+E508+G508</f>
        <v>0</v>
      </c>
      <c r="I508" s="24">
        <f>+E508*D508</f>
        <v>0</v>
      </c>
      <c r="J508" s="102">
        <f>+H508*D508</f>
        <v>0</v>
      </c>
      <c r="K508" s="1115"/>
      <c r="L508" s="1115"/>
      <c r="M508" s="1122"/>
    </row>
    <row r="509" spans="1:13" ht="42.75">
      <c r="A509" s="75" t="s">
        <v>2554</v>
      </c>
      <c r="B509" s="76" t="s">
        <v>2553</v>
      </c>
      <c r="C509" s="61" t="s">
        <v>52</v>
      </c>
      <c r="D509" s="85">
        <v>10</v>
      </c>
      <c r="E509" s="1115"/>
      <c r="F509" s="1116"/>
      <c r="G509" s="24">
        <f>+E509*F509</f>
        <v>0</v>
      </c>
      <c r="H509" s="24">
        <f>+E509+G509</f>
        <v>0</v>
      </c>
      <c r="I509" s="24">
        <f>+E509*D509</f>
        <v>0</v>
      </c>
      <c r="J509" s="102">
        <f>+H509*D509</f>
        <v>0</v>
      </c>
      <c r="K509" s="1115"/>
      <c r="L509" s="1115"/>
      <c r="M509" s="1122"/>
    </row>
    <row r="510" spans="1:13" ht="42.75">
      <c r="A510" s="75" t="s">
        <v>2555</v>
      </c>
      <c r="B510" s="76" t="s">
        <v>2553</v>
      </c>
      <c r="C510" s="61" t="s">
        <v>52</v>
      </c>
      <c r="D510" s="85">
        <v>10</v>
      </c>
      <c r="E510" s="1115"/>
      <c r="F510" s="1116"/>
      <c r="G510" s="24">
        <f>+E510*F510</f>
        <v>0</v>
      </c>
      <c r="H510" s="24">
        <f>+E510+G510</f>
        <v>0</v>
      </c>
      <c r="I510" s="24">
        <f>+E510*D510</f>
        <v>0</v>
      </c>
      <c r="J510" s="102">
        <f>+H510*D510</f>
        <v>0</v>
      </c>
      <c r="K510" s="1115"/>
      <c r="L510" s="1115"/>
      <c r="M510" s="1122"/>
    </row>
    <row r="511" spans="1:13" ht="43.5" thickBot="1">
      <c r="A511" s="86" t="s">
        <v>2556</v>
      </c>
      <c r="B511" s="78" t="s">
        <v>2553</v>
      </c>
      <c r="C511" s="64" t="s">
        <v>52</v>
      </c>
      <c r="D511" s="185">
        <v>10</v>
      </c>
      <c r="E511" s="1117"/>
      <c r="F511" s="1118"/>
      <c r="G511" s="24">
        <f>+E511*F511</f>
        <v>0</v>
      </c>
      <c r="H511" s="24">
        <f>+E511+G511</f>
        <v>0</v>
      </c>
      <c r="I511" s="24">
        <f>+E511*D511</f>
        <v>0</v>
      </c>
      <c r="J511" s="102">
        <f>+H511*D511</f>
        <v>0</v>
      </c>
      <c r="K511" s="1117"/>
      <c r="L511" s="1117"/>
      <c r="M511" s="1123"/>
    </row>
    <row r="512" spans="1:13" ht="15.75" thickBot="1">
      <c r="A512" s="38" t="s">
        <v>32</v>
      </c>
      <c r="B512" s="39"/>
      <c r="C512" s="40"/>
      <c r="D512" s="41"/>
      <c r="E512" s="1119"/>
      <c r="F512" s="1120"/>
      <c r="G512" s="187"/>
      <c r="H512" s="187"/>
      <c r="I512" s="116">
        <f>SUM(I508:I511)</f>
        <v>0</v>
      </c>
      <c r="J512" s="116">
        <f>SUM(J508:J511)</f>
        <v>0</v>
      </c>
      <c r="K512" s="1119"/>
      <c r="L512" s="1119"/>
      <c r="M512" s="1124"/>
    </row>
    <row r="513" spans="1:13" ht="15">
      <c r="A513" s="45"/>
      <c r="B513" s="46"/>
      <c r="C513" s="47"/>
      <c r="D513" s="48"/>
    </row>
    <row r="514" spans="1:13">
      <c r="A514" s="597"/>
      <c r="B514" s="597"/>
      <c r="C514" s="598"/>
      <c r="D514" s="598"/>
    </row>
    <row r="515" spans="1:13" s="302" customFormat="1" ht="15.75" thickBot="1">
      <c r="A515" s="299" t="s">
        <v>2543</v>
      </c>
      <c r="B515" s="597"/>
      <c r="C515" s="598"/>
      <c r="D515" s="598"/>
      <c r="E515" s="1110"/>
      <c r="F515" s="1111"/>
      <c r="G515" s="1"/>
      <c r="H515" s="1"/>
      <c r="I515" s="1"/>
      <c r="J515" s="1"/>
      <c r="K515" s="1110"/>
      <c r="L515" s="1110"/>
      <c r="M515" s="1110"/>
    </row>
    <row r="516" spans="1:13" s="302" customFormat="1" ht="30.75" thickBot="1">
      <c r="A516" s="53" t="s">
        <v>9</v>
      </c>
      <c r="B516" s="11" t="s">
        <v>10</v>
      </c>
      <c r="C516" s="11" t="s">
        <v>11</v>
      </c>
      <c r="D516" s="12" t="s">
        <v>12</v>
      </c>
      <c r="E516" s="13" t="s">
        <v>13</v>
      </c>
      <c r="F516" s="213" t="s">
        <v>14</v>
      </c>
      <c r="G516" s="574" t="s">
        <v>15</v>
      </c>
      <c r="H516" s="574" t="s">
        <v>16</v>
      </c>
      <c r="I516" s="574" t="s">
        <v>17</v>
      </c>
      <c r="J516" s="708" t="s">
        <v>18</v>
      </c>
      <c r="K516" s="278" t="s">
        <v>19</v>
      </c>
      <c r="L516" s="709" t="s">
        <v>20</v>
      </c>
      <c r="M516" s="280" t="s">
        <v>21</v>
      </c>
    </row>
    <row r="517" spans="1:13" s="302" customFormat="1" ht="30">
      <c r="A517" s="69" t="s">
        <v>2558</v>
      </c>
      <c r="B517" s="70"/>
      <c r="C517" s="54"/>
      <c r="D517" s="55"/>
      <c r="E517" s="1112"/>
      <c r="F517" s="1113"/>
      <c r="G517" s="169"/>
      <c r="H517" s="169"/>
      <c r="I517" s="169"/>
      <c r="J517" s="169"/>
      <c r="K517" s="1112"/>
      <c r="L517" s="1112"/>
      <c r="M517" s="1121"/>
    </row>
    <row r="518" spans="1:13" s="302" customFormat="1" ht="57">
      <c r="A518" s="75" t="s">
        <v>2559</v>
      </c>
      <c r="B518" s="76" t="s">
        <v>2560</v>
      </c>
      <c r="C518" s="61" t="s">
        <v>52</v>
      </c>
      <c r="D518" s="85">
        <v>3000</v>
      </c>
      <c r="E518" s="1115"/>
      <c r="F518" s="1116"/>
      <c r="G518" s="24">
        <f>+E518*F518</f>
        <v>0</v>
      </c>
      <c r="H518" s="24">
        <f>+E518+G518</f>
        <v>0</v>
      </c>
      <c r="I518" s="24">
        <f>+E518*D518</f>
        <v>0</v>
      </c>
      <c r="J518" s="102">
        <f>+H518*D518</f>
        <v>0</v>
      </c>
      <c r="K518" s="1115"/>
      <c r="L518" s="1115"/>
      <c r="M518" s="1122"/>
    </row>
    <row r="519" spans="1:13" s="302" customFormat="1" ht="57">
      <c r="A519" s="75" t="s">
        <v>2561</v>
      </c>
      <c r="B519" s="76" t="s">
        <v>2560</v>
      </c>
      <c r="C519" s="61" t="s">
        <v>52</v>
      </c>
      <c r="D519" s="85">
        <v>900</v>
      </c>
      <c r="E519" s="1115"/>
      <c r="F519" s="1116"/>
      <c r="G519" s="24">
        <f>+E519*F519</f>
        <v>0</v>
      </c>
      <c r="H519" s="24">
        <f>+E519+G519</f>
        <v>0</v>
      </c>
      <c r="I519" s="24">
        <f>+E519*D519</f>
        <v>0</v>
      </c>
      <c r="J519" s="102">
        <f>+H519*D519</f>
        <v>0</v>
      </c>
      <c r="K519" s="1115"/>
      <c r="L519" s="1115"/>
      <c r="M519" s="1122"/>
    </row>
    <row r="520" spans="1:13" ht="57.75" thickBot="1">
      <c r="A520" s="86" t="s">
        <v>2562</v>
      </c>
      <c r="B520" s="78" t="s">
        <v>2560</v>
      </c>
      <c r="C520" s="64" t="s">
        <v>52</v>
      </c>
      <c r="D520" s="185">
        <v>140</v>
      </c>
      <c r="E520" s="1117"/>
      <c r="F520" s="1118"/>
      <c r="G520" s="24">
        <f>+E520*F520</f>
        <v>0</v>
      </c>
      <c r="H520" s="24">
        <f>+E520+G520</f>
        <v>0</v>
      </c>
      <c r="I520" s="24">
        <f>+E520*D520</f>
        <v>0</v>
      </c>
      <c r="J520" s="102">
        <f>+H520*D520</f>
        <v>0</v>
      </c>
      <c r="K520" s="1117"/>
      <c r="L520" s="1117"/>
      <c r="M520" s="1123"/>
    </row>
    <row r="521" spans="1:13" ht="35.25" customHeight="1" thickBot="1">
      <c r="A521" s="38" t="s">
        <v>32</v>
      </c>
      <c r="B521" s="39"/>
      <c r="C521" s="40"/>
      <c r="D521" s="41"/>
      <c r="E521" s="1119"/>
      <c r="F521" s="1120"/>
      <c r="G521" s="187"/>
      <c r="H521" s="187"/>
      <c r="I521" s="116">
        <f>SUM(I518:I520)</f>
        <v>0</v>
      </c>
      <c r="J521" s="116">
        <f>SUM(J518:J520)</f>
        <v>0</v>
      </c>
      <c r="K521" s="1119"/>
      <c r="L521" s="1119"/>
      <c r="M521" s="1124"/>
    </row>
    <row r="522" spans="1:13">
      <c r="A522" s="597"/>
      <c r="B522" s="597"/>
      <c r="C522" s="598"/>
      <c r="D522" s="598"/>
    </row>
    <row r="523" spans="1:13">
      <c r="A523" s="597"/>
      <c r="B523" s="597"/>
      <c r="C523" s="598"/>
      <c r="D523" s="598"/>
    </row>
    <row r="524" spans="1:13" ht="15.75" thickBot="1">
      <c r="A524" s="299" t="s">
        <v>2550</v>
      </c>
      <c r="B524" s="597"/>
      <c r="C524" s="598"/>
      <c r="D524" s="598"/>
    </row>
    <row r="525" spans="1:13" ht="30.75" thickBot="1">
      <c r="A525" s="53" t="s">
        <v>9</v>
      </c>
      <c r="B525" s="11" t="s">
        <v>10</v>
      </c>
      <c r="C525" s="11" t="s">
        <v>11</v>
      </c>
      <c r="D525" s="12" t="s">
        <v>12</v>
      </c>
      <c r="E525" s="13" t="s">
        <v>13</v>
      </c>
      <c r="F525" s="213" t="s">
        <v>14</v>
      </c>
      <c r="G525" s="574" t="s">
        <v>15</v>
      </c>
      <c r="H525" s="574" t="s">
        <v>16</v>
      </c>
      <c r="I525" s="574" t="s">
        <v>17</v>
      </c>
      <c r="J525" s="708" t="s">
        <v>18</v>
      </c>
      <c r="K525" s="278" t="s">
        <v>19</v>
      </c>
      <c r="L525" s="709" t="s">
        <v>20</v>
      </c>
      <c r="M525" s="280" t="s">
        <v>21</v>
      </c>
    </row>
    <row r="526" spans="1:13" ht="30">
      <c r="A526" s="69" t="s">
        <v>2564</v>
      </c>
      <c r="B526" s="2118"/>
      <c r="C526" s="54"/>
      <c r="D526" s="55"/>
      <c r="E526" s="1112"/>
      <c r="F526" s="1113"/>
      <c r="G526" s="169"/>
      <c r="H526" s="169"/>
      <c r="I526" s="169"/>
      <c r="J526" s="169"/>
      <c r="K526" s="1112"/>
      <c r="L526" s="1112"/>
      <c r="M526" s="1121"/>
    </row>
    <row r="527" spans="1:13" ht="119.25" customHeight="1">
      <c r="A527" s="75" t="s">
        <v>2565</v>
      </c>
      <c r="B527" s="76" t="s">
        <v>2569</v>
      </c>
      <c r="C527" s="61" t="s">
        <v>52</v>
      </c>
      <c r="D527" s="85">
        <v>1500</v>
      </c>
      <c r="E527" s="1115"/>
      <c r="F527" s="1116"/>
      <c r="G527" s="24">
        <f>+E527*F527</f>
        <v>0</v>
      </c>
      <c r="H527" s="24">
        <f>+E527+G527</f>
        <v>0</v>
      </c>
      <c r="I527" s="24">
        <f>+E527*D527</f>
        <v>0</v>
      </c>
      <c r="J527" s="102">
        <f>+H527*D527</f>
        <v>0</v>
      </c>
      <c r="K527" s="1115"/>
      <c r="L527" s="1115"/>
      <c r="M527" s="1122"/>
    </row>
    <row r="528" spans="1:13" ht="141.75" customHeight="1">
      <c r="A528" s="75" t="s">
        <v>2567</v>
      </c>
      <c r="B528" s="76" t="s">
        <v>2566</v>
      </c>
      <c r="C528" s="61" t="s">
        <v>52</v>
      </c>
      <c r="D528" s="85">
        <v>1300</v>
      </c>
      <c r="E528" s="1115"/>
      <c r="F528" s="1116"/>
      <c r="G528" s="24">
        <f>+E528*F528</f>
        <v>0</v>
      </c>
      <c r="H528" s="24">
        <f>+E528+G528</f>
        <v>0</v>
      </c>
      <c r="I528" s="24">
        <f>+E528*D528</f>
        <v>0</v>
      </c>
      <c r="J528" s="102">
        <f>+H528*D528</f>
        <v>0</v>
      </c>
      <c r="K528" s="1115"/>
      <c r="L528" s="1115"/>
      <c r="M528" s="1122"/>
    </row>
    <row r="529" spans="1:13" ht="117.75" customHeight="1">
      <c r="A529" s="75" t="s">
        <v>2568</v>
      </c>
      <c r="B529" s="76" t="s">
        <v>2569</v>
      </c>
      <c r="C529" s="61" t="s">
        <v>52</v>
      </c>
      <c r="D529" s="85">
        <v>1100</v>
      </c>
      <c r="E529" s="1115"/>
      <c r="F529" s="1116"/>
      <c r="G529" s="24">
        <f>+E529*F529</f>
        <v>0</v>
      </c>
      <c r="H529" s="24">
        <f>+E529+G529</f>
        <v>0</v>
      </c>
      <c r="I529" s="24">
        <f>+E529*D529</f>
        <v>0</v>
      </c>
      <c r="J529" s="102">
        <f>+H529*D529</f>
        <v>0</v>
      </c>
      <c r="K529" s="1115"/>
      <c r="L529" s="1115"/>
      <c r="M529" s="1122"/>
    </row>
    <row r="530" spans="1:13" ht="109.5" customHeight="1" thickBot="1">
      <c r="A530" s="86" t="s">
        <v>2570</v>
      </c>
      <c r="B530" s="78" t="s">
        <v>2569</v>
      </c>
      <c r="C530" s="64" t="s">
        <v>52</v>
      </c>
      <c r="D530" s="185">
        <v>350</v>
      </c>
      <c r="E530" s="1117"/>
      <c r="F530" s="1118"/>
      <c r="G530" s="24">
        <f>+E530*F530</f>
        <v>0</v>
      </c>
      <c r="H530" s="24">
        <f>+E530+G530</f>
        <v>0</v>
      </c>
      <c r="I530" s="24">
        <f>+E530*D530</f>
        <v>0</v>
      </c>
      <c r="J530" s="102">
        <f>+H530*D530</f>
        <v>0</v>
      </c>
      <c r="K530" s="1117"/>
      <c r="L530" s="1117"/>
      <c r="M530" s="1123"/>
    </row>
    <row r="531" spans="1:13" ht="15.75" thickBot="1">
      <c r="A531" s="38" t="s">
        <v>32</v>
      </c>
      <c r="B531" s="39"/>
      <c r="C531" s="40"/>
      <c r="D531" s="41"/>
      <c r="E531" s="1119"/>
      <c r="F531" s="1120"/>
      <c r="G531" s="187"/>
      <c r="H531" s="187"/>
      <c r="I531" s="116">
        <f>SUM(I527:I530)</f>
        <v>0</v>
      </c>
      <c r="J531" s="116">
        <f>SUM(J527:J530)</f>
        <v>0</v>
      </c>
      <c r="K531" s="1119"/>
      <c r="L531" s="1119"/>
      <c r="M531" s="1124"/>
    </row>
    <row r="532" spans="1:13">
      <c r="A532" s="597"/>
      <c r="B532" s="597"/>
      <c r="C532" s="598"/>
      <c r="D532" s="598"/>
    </row>
    <row r="533" spans="1:13">
      <c r="A533" s="597"/>
      <c r="B533" s="597"/>
      <c r="C533" s="598"/>
      <c r="D533" s="598"/>
    </row>
    <row r="534" spans="1:13" ht="15.75" thickBot="1">
      <c r="A534" s="299" t="s">
        <v>2557</v>
      </c>
      <c r="B534" s="597"/>
      <c r="C534" s="598"/>
      <c r="D534" s="598"/>
    </row>
    <row r="535" spans="1:13" ht="30.75" thickBot="1">
      <c r="A535" s="53" t="s">
        <v>9</v>
      </c>
      <c r="B535" s="11" t="s">
        <v>10</v>
      </c>
      <c r="C535" s="11" t="s">
        <v>11</v>
      </c>
      <c r="D535" s="12" t="s">
        <v>12</v>
      </c>
      <c r="E535" s="13" t="s">
        <v>13</v>
      </c>
      <c r="F535" s="213" t="s">
        <v>14</v>
      </c>
      <c r="G535" s="574" t="s">
        <v>15</v>
      </c>
      <c r="H535" s="574" t="s">
        <v>16</v>
      </c>
      <c r="I535" s="574" t="s">
        <v>17</v>
      </c>
      <c r="J535" s="708" t="s">
        <v>18</v>
      </c>
      <c r="K535" s="278" t="s">
        <v>19</v>
      </c>
      <c r="L535" s="709" t="s">
        <v>20</v>
      </c>
      <c r="M535" s="280" t="s">
        <v>21</v>
      </c>
    </row>
    <row r="536" spans="1:13" ht="14.25" customHeight="1">
      <c r="A536" s="69" t="s">
        <v>2572</v>
      </c>
      <c r="B536" s="70"/>
      <c r="C536" s="54"/>
      <c r="D536" s="55"/>
      <c r="E536" s="1112"/>
      <c r="F536" s="1113"/>
      <c r="G536" s="169"/>
      <c r="H536" s="169"/>
      <c r="I536" s="169"/>
      <c r="J536" s="169"/>
      <c r="K536" s="1112"/>
      <c r="L536" s="1112"/>
      <c r="M536" s="1121"/>
    </row>
    <row r="537" spans="1:13" ht="57">
      <c r="A537" s="75" t="s">
        <v>2573</v>
      </c>
      <c r="B537" s="76" t="s">
        <v>2574</v>
      </c>
      <c r="C537" s="61" t="s">
        <v>52</v>
      </c>
      <c r="D537" s="85">
        <v>10</v>
      </c>
      <c r="E537" s="1115"/>
      <c r="F537" s="1116"/>
      <c r="G537" s="24">
        <f t="shared" ref="G537:G542" si="40">+E537*F537</f>
        <v>0</v>
      </c>
      <c r="H537" s="24">
        <f t="shared" ref="H537:H542" si="41">+E537+G537</f>
        <v>0</v>
      </c>
      <c r="I537" s="24">
        <f t="shared" ref="I537:I542" si="42">+E537*D537</f>
        <v>0</v>
      </c>
      <c r="J537" s="102">
        <f t="shared" ref="J537:J542" si="43">+H537*D537</f>
        <v>0</v>
      </c>
      <c r="K537" s="1115"/>
      <c r="L537" s="1115"/>
      <c r="M537" s="1122"/>
    </row>
    <row r="538" spans="1:13" ht="42.75">
      <c r="A538" s="75" t="s">
        <v>2575</v>
      </c>
      <c r="B538" s="76" t="s">
        <v>2576</v>
      </c>
      <c r="C538" s="61" t="s">
        <v>52</v>
      </c>
      <c r="D538" s="85">
        <v>10</v>
      </c>
      <c r="E538" s="1115"/>
      <c r="F538" s="1116"/>
      <c r="G538" s="24">
        <f t="shared" si="40"/>
        <v>0</v>
      </c>
      <c r="H538" s="24">
        <f t="shared" si="41"/>
        <v>0</v>
      </c>
      <c r="I538" s="24">
        <f t="shared" si="42"/>
        <v>0</v>
      </c>
      <c r="J538" s="102">
        <f t="shared" si="43"/>
        <v>0</v>
      </c>
      <c r="K538" s="1115"/>
      <c r="L538" s="1115"/>
      <c r="M538" s="1122"/>
    </row>
    <row r="539" spans="1:13" ht="42.75">
      <c r="A539" s="75" t="s">
        <v>2577</v>
      </c>
      <c r="B539" s="76" t="s">
        <v>2576</v>
      </c>
      <c r="C539" s="61" t="s">
        <v>52</v>
      </c>
      <c r="D539" s="85">
        <v>10</v>
      </c>
      <c r="E539" s="1115"/>
      <c r="F539" s="1116"/>
      <c r="G539" s="24">
        <f t="shared" si="40"/>
        <v>0</v>
      </c>
      <c r="H539" s="24">
        <f t="shared" si="41"/>
        <v>0</v>
      </c>
      <c r="I539" s="24">
        <f t="shared" si="42"/>
        <v>0</v>
      </c>
      <c r="J539" s="102">
        <f t="shared" si="43"/>
        <v>0</v>
      </c>
      <c r="K539" s="1115"/>
      <c r="L539" s="1115"/>
      <c r="M539" s="1122"/>
    </row>
    <row r="540" spans="1:13" ht="42.75">
      <c r="A540" s="75" t="s">
        <v>2578</v>
      </c>
      <c r="B540" s="76" t="s">
        <v>2579</v>
      </c>
      <c r="C540" s="61" t="s">
        <v>3453</v>
      </c>
      <c r="D540" s="85">
        <v>48500</v>
      </c>
      <c r="E540" s="1115"/>
      <c r="F540" s="1116"/>
      <c r="G540" s="24">
        <f t="shared" si="40"/>
        <v>0</v>
      </c>
      <c r="H540" s="24">
        <f t="shared" si="41"/>
        <v>0</v>
      </c>
      <c r="I540" s="24">
        <f t="shared" si="42"/>
        <v>0</v>
      </c>
      <c r="J540" s="102">
        <f t="shared" si="43"/>
        <v>0</v>
      </c>
      <c r="K540" s="1115"/>
      <c r="L540" s="1115"/>
      <c r="M540" s="1122"/>
    </row>
    <row r="541" spans="1:13" ht="42.75">
      <c r="A541" s="86" t="s">
        <v>2580</v>
      </c>
      <c r="B541" s="78" t="s">
        <v>2581</v>
      </c>
      <c r="C541" s="197" t="s">
        <v>102</v>
      </c>
      <c r="D541" s="197">
        <v>410</v>
      </c>
      <c r="E541" s="1117"/>
      <c r="F541" s="1118"/>
      <c r="G541" s="24">
        <f t="shared" si="40"/>
        <v>0</v>
      </c>
      <c r="H541" s="24">
        <f t="shared" si="41"/>
        <v>0</v>
      </c>
      <c r="I541" s="24">
        <f t="shared" si="42"/>
        <v>0</v>
      </c>
      <c r="J541" s="102">
        <f t="shared" si="43"/>
        <v>0</v>
      </c>
      <c r="K541" s="1117"/>
      <c r="L541" s="1117"/>
      <c r="M541" s="1123"/>
    </row>
    <row r="542" spans="1:13" ht="29.25" thickBot="1">
      <c r="A542" s="2347" t="s">
        <v>4265</v>
      </c>
      <c r="B542" s="2344" t="s">
        <v>4266</v>
      </c>
      <c r="C542" s="2348" t="s">
        <v>102</v>
      </c>
      <c r="D542" s="2348">
        <v>410</v>
      </c>
      <c r="E542" s="1117"/>
      <c r="F542" s="1118"/>
      <c r="G542" s="24">
        <f t="shared" si="40"/>
        <v>0</v>
      </c>
      <c r="H542" s="24">
        <f t="shared" si="41"/>
        <v>0</v>
      </c>
      <c r="I542" s="24">
        <f t="shared" si="42"/>
        <v>0</v>
      </c>
      <c r="J542" s="102">
        <f t="shared" si="43"/>
        <v>0</v>
      </c>
      <c r="K542" s="1117"/>
      <c r="L542" s="1117"/>
      <c r="M542" s="1123"/>
    </row>
    <row r="543" spans="1:13" ht="15.75" thickBot="1">
      <c r="A543" s="38" t="s">
        <v>32</v>
      </c>
      <c r="B543" s="39"/>
      <c r="C543" s="40"/>
      <c r="D543" s="41"/>
      <c r="E543" s="1119"/>
      <c r="F543" s="1120"/>
      <c r="G543" s="187"/>
      <c r="H543" s="187"/>
      <c r="I543" s="116">
        <f>SUM(I537:I542)</f>
        <v>0</v>
      </c>
      <c r="J543" s="116">
        <f>SUM(J537:J542)</f>
        <v>0</v>
      </c>
      <c r="K543" s="1119"/>
      <c r="L543" s="1119"/>
      <c r="M543" s="1124"/>
    </row>
    <row r="544" spans="1:13">
      <c r="A544" s="597"/>
      <c r="B544" s="597"/>
      <c r="C544" s="598"/>
      <c r="D544" s="598"/>
    </row>
    <row r="545" spans="1:13">
      <c r="A545" s="597"/>
      <c r="B545" s="597"/>
      <c r="C545" s="598"/>
      <c r="D545" s="598"/>
    </row>
    <row r="546" spans="1:13" ht="15.75" thickBot="1">
      <c r="A546" s="299" t="s">
        <v>2563</v>
      </c>
      <c r="B546" s="597"/>
      <c r="C546" s="598"/>
      <c r="D546" s="598"/>
    </row>
    <row r="547" spans="1:13" ht="30.75" thickBot="1">
      <c r="A547" s="53" t="s">
        <v>9</v>
      </c>
      <c r="B547" s="11" t="s">
        <v>10</v>
      </c>
      <c r="C547" s="11" t="s">
        <v>11</v>
      </c>
      <c r="D547" s="12" t="s">
        <v>12</v>
      </c>
      <c r="E547" s="13" t="s">
        <v>13</v>
      </c>
      <c r="F547" s="213" t="s">
        <v>14</v>
      </c>
      <c r="G547" s="574" t="s">
        <v>15</v>
      </c>
      <c r="H547" s="574" t="s">
        <v>16</v>
      </c>
      <c r="I547" s="574" t="s">
        <v>17</v>
      </c>
      <c r="J547" s="708" t="s">
        <v>18</v>
      </c>
      <c r="K547" s="278" t="s">
        <v>19</v>
      </c>
      <c r="L547" s="709" t="s">
        <v>20</v>
      </c>
      <c r="M547" s="280" t="s">
        <v>21</v>
      </c>
    </row>
    <row r="548" spans="1:13" ht="15">
      <c r="A548" s="69" t="s">
        <v>2583</v>
      </c>
      <c r="B548" s="70"/>
      <c r="C548" s="54"/>
      <c r="D548" s="55"/>
      <c r="E548" s="1112"/>
      <c r="F548" s="1113"/>
      <c r="G548" s="169"/>
      <c r="H548" s="169"/>
      <c r="I548" s="169"/>
      <c r="J548" s="169"/>
      <c r="K548" s="1112"/>
      <c r="L548" s="1112"/>
      <c r="M548" s="1121"/>
    </row>
    <row r="549" spans="1:13" ht="29.25" thickBot="1">
      <c r="A549" s="86" t="s">
        <v>2584</v>
      </c>
      <c r="B549" s="78" t="s">
        <v>2585</v>
      </c>
      <c r="C549" s="64" t="s">
        <v>52</v>
      </c>
      <c r="D549" s="185">
        <v>50</v>
      </c>
      <c r="E549" s="1117"/>
      <c r="F549" s="1118"/>
      <c r="G549" s="24">
        <f>+E549*F549</f>
        <v>0</v>
      </c>
      <c r="H549" s="24">
        <f>+E549+G549</f>
        <v>0</v>
      </c>
      <c r="I549" s="24">
        <f>+E549*D549</f>
        <v>0</v>
      </c>
      <c r="J549" s="102">
        <f>+H549*D549</f>
        <v>0</v>
      </c>
      <c r="K549" s="1117"/>
      <c r="L549" s="1117"/>
      <c r="M549" s="1123"/>
    </row>
    <row r="550" spans="1:13" ht="15.75" thickBot="1">
      <c r="A550" s="38" t="s">
        <v>32</v>
      </c>
      <c r="B550" s="39"/>
      <c r="C550" s="40"/>
      <c r="D550" s="41"/>
      <c r="E550" s="1119"/>
      <c r="F550" s="1120"/>
      <c r="G550" s="187"/>
      <c r="H550" s="187"/>
      <c r="I550" s="116">
        <f>SUM(I549)</f>
        <v>0</v>
      </c>
      <c r="J550" s="116">
        <f>SUM(J549)</f>
        <v>0</v>
      </c>
      <c r="K550" s="1119"/>
      <c r="L550" s="1119"/>
      <c r="M550" s="1124"/>
    </row>
    <row r="551" spans="1:13">
      <c r="A551" s="597"/>
      <c r="B551" s="597"/>
      <c r="C551" s="598"/>
      <c r="D551" s="598"/>
    </row>
    <row r="552" spans="1:13">
      <c r="A552" s="597"/>
      <c r="B552" s="597"/>
      <c r="C552" s="598"/>
      <c r="D552" s="598"/>
    </row>
    <row r="553" spans="1:13" ht="15.75" thickBot="1">
      <c r="A553" s="299" t="s">
        <v>2571</v>
      </c>
      <c r="B553" s="5"/>
      <c r="C553" s="6"/>
      <c r="D553" s="6"/>
    </row>
    <row r="554" spans="1:13" ht="30.75" thickBot="1">
      <c r="A554" s="53" t="s">
        <v>9</v>
      </c>
      <c r="B554" s="11" t="s">
        <v>10</v>
      </c>
      <c r="C554" s="11" t="s">
        <v>11</v>
      </c>
      <c r="D554" s="12" t="s">
        <v>12</v>
      </c>
      <c r="E554" s="13" t="s">
        <v>13</v>
      </c>
      <c r="F554" s="213" t="s">
        <v>14</v>
      </c>
      <c r="G554" s="574" t="s">
        <v>15</v>
      </c>
      <c r="H554" s="574" t="s">
        <v>16</v>
      </c>
      <c r="I554" s="574" t="s">
        <v>17</v>
      </c>
      <c r="J554" s="708" t="s">
        <v>18</v>
      </c>
      <c r="K554" s="278" t="s">
        <v>19</v>
      </c>
      <c r="L554" s="709" t="s">
        <v>20</v>
      </c>
      <c r="M554" s="280" t="s">
        <v>21</v>
      </c>
    </row>
    <row r="555" spans="1:13" ht="15">
      <c r="A555" s="143" t="s">
        <v>2587</v>
      </c>
      <c r="B555" s="342"/>
      <c r="C555" s="17"/>
      <c r="D555" s="17"/>
      <c r="E555" s="1112"/>
      <c r="F555" s="1113"/>
      <c r="G555" s="169"/>
      <c r="H555" s="169"/>
      <c r="I555" s="169"/>
      <c r="J555" s="169"/>
      <c r="K555" s="1112"/>
      <c r="L555" s="1112"/>
      <c r="M555" s="1121"/>
    </row>
    <row r="556" spans="1:13">
      <c r="A556" s="2525" t="s">
        <v>4074</v>
      </c>
      <c r="B556" s="146" t="s">
        <v>4034</v>
      </c>
      <c r="C556" s="61" t="s">
        <v>25</v>
      </c>
      <c r="D556" s="85">
        <v>40</v>
      </c>
      <c r="E556" s="1115"/>
      <c r="F556" s="1116"/>
      <c r="G556" s="24">
        <f t="shared" ref="G556:G561" si="44">+E556*F556</f>
        <v>0</v>
      </c>
      <c r="H556" s="24">
        <f t="shared" ref="H556:H561" si="45">+E556+G556</f>
        <v>0</v>
      </c>
      <c r="I556" s="24">
        <f t="shared" ref="I556:I561" si="46">+E556*D556</f>
        <v>0</v>
      </c>
      <c r="J556" s="102">
        <f t="shared" ref="J556:J561" si="47">+H556*D556</f>
        <v>0</v>
      </c>
      <c r="K556" s="1115"/>
      <c r="L556" s="1115"/>
      <c r="M556" s="1122"/>
    </row>
    <row r="557" spans="1:13">
      <c r="A557" s="2525"/>
      <c r="B557" s="146" t="s">
        <v>4035</v>
      </c>
      <c r="C557" s="61" t="s">
        <v>25</v>
      </c>
      <c r="D557" s="85">
        <v>15</v>
      </c>
      <c r="E557" s="1115"/>
      <c r="F557" s="1116"/>
      <c r="G557" s="24">
        <f t="shared" si="44"/>
        <v>0</v>
      </c>
      <c r="H557" s="24">
        <f t="shared" si="45"/>
        <v>0</v>
      </c>
      <c r="I557" s="24">
        <f t="shared" si="46"/>
        <v>0</v>
      </c>
      <c r="J557" s="102">
        <f t="shared" si="47"/>
        <v>0</v>
      </c>
      <c r="K557" s="1115"/>
      <c r="L557" s="1115"/>
      <c r="M557" s="1122"/>
    </row>
    <row r="558" spans="1:13">
      <c r="A558" s="2525"/>
      <c r="B558" s="146" t="s">
        <v>4036</v>
      </c>
      <c r="C558" s="61" t="s">
        <v>25</v>
      </c>
      <c r="D558" s="85">
        <v>16</v>
      </c>
      <c r="E558" s="1115"/>
      <c r="F558" s="1116"/>
      <c r="G558" s="24">
        <f t="shared" si="44"/>
        <v>0</v>
      </c>
      <c r="H558" s="24">
        <f t="shared" si="45"/>
        <v>0</v>
      </c>
      <c r="I558" s="24">
        <f t="shared" si="46"/>
        <v>0</v>
      </c>
      <c r="J558" s="102">
        <f t="shared" si="47"/>
        <v>0</v>
      </c>
      <c r="K558" s="1115"/>
      <c r="L558" s="1115"/>
      <c r="M558" s="1122"/>
    </row>
    <row r="559" spans="1:13">
      <c r="A559" s="2525"/>
      <c r="B559" s="146" t="s">
        <v>4033</v>
      </c>
      <c r="C559" s="61" t="s">
        <v>25</v>
      </c>
      <c r="D559" s="85">
        <v>140</v>
      </c>
      <c r="E559" s="1115"/>
      <c r="F559" s="1116"/>
      <c r="G559" s="24">
        <f t="shared" si="44"/>
        <v>0</v>
      </c>
      <c r="H559" s="24">
        <f t="shared" si="45"/>
        <v>0</v>
      </c>
      <c r="I559" s="24">
        <f t="shared" si="46"/>
        <v>0</v>
      </c>
      <c r="J559" s="102">
        <f t="shared" si="47"/>
        <v>0</v>
      </c>
      <c r="K559" s="1115"/>
      <c r="L559" s="1115"/>
      <c r="M559" s="1122"/>
    </row>
    <row r="560" spans="1:13">
      <c r="A560" s="2525"/>
      <c r="B560" s="146" t="s">
        <v>4038</v>
      </c>
      <c r="C560" s="61" t="s">
        <v>25</v>
      </c>
      <c r="D560" s="85">
        <v>80</v>
      </c>
      <c r="E560" s="1115"/>
      <c r="F560" s="1116"/>
      <c r="G560" s="24">
        <f t="shared" si="44"/>
        <v>0</v>
      </c>
      <c r="H560" s="24">
        <f t="shared" si="45"/>
        <v>0</v>
      </c>
      <c r="I560" s="24">
        <f t="shared" si="46"/>
        <v>0</v>
      </c>
      <c r="J560" s="102">
        <f t="shared" si="47"/>
        <v>0</v>
      </c>
      <c r="K560" s="1115"/>
      <c r="L560" s="1115"/>
      <c r="M560" s="1122"/>
    </row>
    <row r="561" spans="1:13" ht="15" thickBot="1">
      <c r="A561" s="2525"/>
      <c r="B561" s="147" t="s">
        <v>4037</v>
      </c>
      <c r="C561" s="64" t="s">
        <v>25</v>
      </c>
      <c r="D561" s="185">
        <v>5</v>
      </c>
      <c r="E561" s="1117"/>
      <c r="F561" s="1118"/>
      <c r="G561" s="24">
        <f t="shared" si="44"/>
        <v>0</v>
      </c>
      <c r="H561" s="24">
        <f t="shared" si="45"/>
        <v>0</v>
      </c>
      <c r="I561" s="24">
        <f t="shared" si="46"/>
        <v>0</v>
      </c>
      <c r="J561" s="102">
        <f t="shared" si="47"/>
        <v>0</v>
      </c>
      <c r="K561" s="1117"/>
      <c r="L561" s="1117"/>
      <c r="M561" s="1123"/>
    </row>
    <row r="562" spans="1:13" ht="15.75" thickBot="1">
      <c r="A562" s="38" t="s">
        <v>32</v>
      </c>
      <c r="B562" s="39"/>
      <c r="C562" s="40"/>
      <c r="D562" s="41"/>
      <c r="E562" s="1119"/>
      <c r="F562" s="1120"/>
      <c r="G562" s="187"/>
      <c r="H562" s="187"/>
      <c r="I562" s="116">
        <f>SUM(I556:I561)</f>
        <v>0</v>
      </c>
      <c r="J562" s="116">
        <f>SUM(J556:J561)</f>
        <v>0</v>
      </c>
      <c r="K562" s="1119"/>
      <c r="L562" s="1119"/>
      <c r="M562" s="1124"/>
    </row>
    <row r="563" spans="1:13">
      <c r="A563" s="597"/>
      <c r="B563" s="597"/>
      <c r="C563" s="598"/>
      <c r="D563" s="598"/>
    </row>
    <row r="564" spans="1:13">
      <c r="A564" s="597"/>
      <c r="B564" s="597"/>
      <c r="C564" s="598"/>
      <c r="D564" s="598"/>
    </row>
    <row r="565" spans="1:13" ht="15.75" thickBot="1">
      <c r="A565" s="200" t="s">
        <v>2582</v>
      </c>
      <c r="B565" s="139"/>
      <c r="C565" s="6"/>
      <c r="D565" s="6"/>
    </row>
    <row r="566" spans="1:13" ht="30.75" thickBot="1">
      <c r="A566" s="53" t="s">
        <v>9</v>
      </c>
      <c r="B566" s="386" t="s">
        <v>10</v>
      </c>
      <c r="C566" s="11" t="s">
        <v>11</v>
      </c>
      <c r="D566" s="12" t="s">
        <v>12</v>
      </c>
      <c r="E566" s="13" t="s">
        <v>13</v>
      </c>
      <c r="F566" s="213" t="s">
        <v>14</v>
      </c>
      <c r="G566" s="574" t="s">
        <v>15</v>
      </c>
      <c r="H566" s="574" t="s">
        <v>16</v>
      </c>
      <c r="I566" s="574" t="s">
        <v>17</v>
      </c>
      <c r="J566" s="708" t="s">
        <v>18</v>
      </c>
      <c r="K566" s="278" t="s">
        <v>19</v>
      </c>
      <c r="L566" s="709" t="s">
        <v>20</v>
      </c>
      <c r="M566" s="280" t="s">
        <v>21</v>
      </c>
    </row>
    <row r="567" spans="1:13" ht="15">
      <c r="A567" s="143" t="s">
        <v>2589</v>
      </c>
      <c r="B567" s="261"/>
      <c r="C567" s="17"/>
      <c r="D567" s="17"/>
      <c r="E567" s="1112"/>
      <c r="F567" s="1113"/>
      <c r="G567" s="169"/>
      <c r="H567" s="169"/>
      <c r="I567" s="169"/>
      <c r="J567" s="169"/>
      <c r="K567" s="1112"/>
      <c r="L567" s="1112"/>
      <c r="M567" s="1121"/>
    </row>
    <row r="568" spans="1:13" ht="28.5">
      <c r="A568" s="62" t="s">
        <v>2590</v>
      </c>
      <c r="B568" s="146"/>
      <c r="C568" s="61" t="s">
        <v>25</v>
      </c>
      <c r="D568" s="85">
        <v>2400</v>
      </c>
      <c r="E568" s="1115"/>
      <c r="F568" s="1116"/>
      <c r="G568" s="24">
        <f>+E568*F568</f>
        <v>0</v>
      </c>
      <c r="H568" s="24">
        <f>+E568+G568</f>
        <v>0</v>
      </c>
      <c r="I568" s="24">
        <f>+E568*D568</f>
        <v>0</v>
      </c>
      <c r="J568" s="102">
        <f>+H568*D568</f>
        <v>0</v>
      </c>
      <c r="K568" s="1115"/>
      <c r="L568" s="1115"/>
      <c r="M568" s="1122"/>
    </row>
    <row r="569" spans="1:13" ht="28.5">
      <c r="A569" s="59" t="s">
        <v>2591</v>
      </c>
      <c r="B569" s="146"/>
      <c r="C569" s="61" t="s">
        <v>25</v>
      </c>
      <c r="D569" s="85">
        <v>20000</v>
      </c>
      <c r="E569" s="1115"/>
      <c r="F569" s="1116"/>
      <c r="G569" s="24">
        <f>+E569*F569</f>
        <v>0</v>
      </c>
      <c r="H569" s="24">
        <f>+E569+G569</f>
        <v>0</v>
      </c>
      <c r="I569" s="24">
        <f>+E569*D569</f>
        <v>0</v>
      </c>
      <c r="J569" s="102">
        <f>+H569*D569</f>
        <v>0</v>
      </c>
      <c r="K569" s="1115"/>
      <c r="L569" s="1115"/>
      <c r="M569" s="1122"/>
    </row>
    <row r="570" spans="1:13" ht="29.25" thickBot="1">
      <c r="A570" s="77" t="s">
        <v>2592</v>
      </c>
      <c r="B570" s="147"/>
      <c r="C570" s="64" t="s">
        <v>25</v>
      </c>
      <c r="D570" s="185">
        <v>1400</v>
      </c>
      <c r="E570" s="1117"/>
      <c r="F570" s="1118"/>
      <c r="G570" s="24">
        <f>+E570*F570</f>
        <v>0</v>
      </c>
      <c r="H570" s="24">
        <f>+E570+G570</f>
        <v>0</v>
      </c>
      <c r="I570" s="24">
        <f>+E570*D570</f>
        <v>0</v>
      </c>
      <c r="J570" s="102">
        <f>+H570*D570</f>
        <v>0</v>
      </c>
      <c r="K570" s="1117"/>
      <c r="L570" s="1117"/>
      <c r="M570" s="1123"/>
    </row>
    <row r="571" spans="1:13" s="302" customFormat="1" ht="15.75" thickBot="1">
      <c r="A571" s="38" t="s">
        <v>32</v>
      </c>
      <c r="B571" s="39"/>
      <c r="C571" s="40"/>
      <c r="D571" s="41"/>
      <c r="E571" s="1119"/>
      <c r="F571" s="1120"/>
      <c r="G571" s="187"/>
      <c r="H571" s="187"/>
      <c r="I571" s="116">
        <f>SUM(I568:I570)</f>
        <v>0</v>
      </c>
      <c r="J571" s="116">
        <f>SUM(J568:J570)</f>
        <v>0</v>
      </c>
      <c r="K571" s="1119"/>
      <c r="L571" s="1119"/>
      <c r="M571" s="1124"/>
    </row>
    <row r="572" spans="1:13" s="302" customFormat="1">
      <c r="A572" s="597"/>
      <c r="B572" s="597"/>
      <c r="C572" s="598"/>
      <c r="D572" s="598"/>
      <c r="E572" s="1110"/>
      <c r="F572" s="1111"/>
      <c r="G572" s="1"/>
      <c r="H572" s="1"/>
      <c r="I572" s="1"/>
      <c r="J572" s="1"/>
      <c r="K572" s="1110"/>
      <c r="L572" s="1110"/>
      <c r="M572" s="1110"/>
    </row>
    <row r="573" spans="1:13" s="302" customFormat="1" ht="19.5" customHeight="1">
      <c r="A573" s="597"/>
      <c r="B573" s="597"/>
      <c r="C573" s="598"/>
      <c r="D573" s="598"/>
      <c r="E573" s="1110"/>
      <c r="F573" s="1111"/>
      <c r="G573" s="1"/>
      <c r="H573" s="1"/>
      <c r="I573" s="1"/>
      <c r="J573" s="1"/>
      <c r="K573" s="1110"/>
      <c r="L573" s="1110"/>
      <c r="M573" s="1110"/>
    </row>
    <row r="574" spans="1:13" s="302" customFormat="1" ht="15.75" thickBot="1">
      <c r="A574" s="188" t="s">
        <v>2586</v>
      </c>
      <c r="B574" s="273"/>
      <c r="C574" s="6"/>
      <c r="D574" s="6"/>
      <c r="E574" s="1110"/>
      <c r="F574" s="1111"/>
      <c r="G574" s="1"/>
      <c r="H574" s="1"/>
      <c r="I574" s="1"/>
      <c r="J574" s="1"/>
      <c r="K574" s="1110"/>
      <c r="L574" s="1110"/>
      <c r="M574" s="1110"/>
    </row>
    <row r="575" spans="1:13" s="302" customFormat="1" ht="30.75" thickBot="1">
      <c r="A575" s="53" t="s">
        <v>9</v>
      </c>
      <c r="B575" s="11" t="s">
        <v>10</v>
      </c>
      <c r="C575" s="11" t="s">
        <v>11</v>
      </c>
      <c r="D575" s="12" t="s">
        <v>12</v>
      </c>
      <c r="E575" s="13" t="s">
        <v>13</v>
      </c>
      <c r="F575" s="213" t="s">
        <v>14</v>
      </c>
      <c r="G575" s="574" t="s">
        <v>15</v>
      </c>
      <c r="H575" s="574" t="s">
        <v>16</v>
      </c>
      <c r="I575" s="574" t="s">
        <v>17</v>
      </c>
      <c r="J575" s="708" t="s">
        <v>18</v>
      </c>
      <c r="K575" s="278" t="s">
        <v>19</v>
      </c>
      <c r="L575" s="709" t="s">
        <v>20</v>
      </c>
      <c r="M575" s="280" t="s">
        <v>21</v>
      </c>
    </row>
    <row r="576" spans="1:13" s="302" customFormat="1" ht="15">
      <c r="A576" s="304" t="s">
        <v>2594</v>
      </c>
      <c r="B576" s="261"/>
      <c r="C576" s="17"/>
      <c r="D576" s="17"/>
      <c r="E576" s="1112"/>
      <c r="F576" s="1113"/>
      <c r="G576" s="169"/>
      <c r="H576" s="169"/>
      <c r="I576" s="169"/>
      <c r="J576" s="169"/>
      <c r="K576" s="1112"/>
      <c r="L576" s="1112"/>
      <c r="M576" s="1121"/>
    </row>
    <row r="577" spans="1:13" s="302" customFormat="1" ht="57">
      <c r="A577" s="59" t="s">
        <v>2595</v>
      </c>
      <c r="B577" s="364" t="s">
        <v>2596</v>
      </c>
      <c r="C577" s="61" t="s">
        <v>25</v>
      </c>
      <c r="D577" s="85">
        <v>10</v>
      </c>
      <c r="E577" s="1115"/>
      <c r="F577" s="1116"/>
      <c r="G577" s="24">
        <f>+E577*F577</f>
        <v>0</v>
      </c>
      <c r="H577" s="24">
        <f>+E577+G577</f>
        <v>0</v>
      </c>
      <c r="I577" s="24">
        <f>+E577*D577</f>
        <v>0</v>
      </c>
      <c r="J577" s="102">
        <f>+H577*D577</f>
        <v>0</v>
      </c>
      <c r="K577" s="1115"/>
      <c r="L577" s="1115"/>
      <c r="M577" s="1122"/>
    </row>
    <row r="578" spans="1:13" ht="57">
      <c r="A578" s="59" t="s">
        <v>2597</v>
      </c>
      <c r="B578" s="364" t="s">
        <v>2596</v>
      </c>
      <c r="C578" s="61" t="s">
        <v>25</v>
      </c>
      <c r="D578" s="85">
        <v>20</v>
      </c>
      <c r="E578" s="1115"/>
      <c r="F578" s="1116"/>
      <c r="G578" s="24">
        <f>+E578*F578</f>
        <v>0</v>
      </c>
      <c r="H578" s="24">
        <f>+E578+G578</f>
        <v>0</v>
      </c>
      <c r="I578" s="24">
        <f>+E578*D578</f>
        <v>0</v>
      </c>
      <c r="J578" s="102">
        <f>+H578*D578</f>
        <v>0</v>
      </c>
      <c r="K578" s="1115"/>
      <c r="L578" s="1115"/>
      <c r="M578" s="1122"/>
    </row>
    <row r="579" spans="1:13" ht="28.5">
      <c r="A579" s="59" t="s">
        <v>2598</v>
      </c>
      <c r="B579" s="364" t="s">
        <v>2599</v>
      </c>
      <c r="C579" s="61"/>
      <c r="D579" s="85"/>
      <c r="E579" s="1115"/>
      <c r="F579" s="1116"/>
      <c r="G579" s="24"/>
      <c r="H579" s="24"/>
      <c r="I579" s="24"/>
      <c r="J579" s="102"/>
      <c r="K579" s="1115"/>
      <c r="L579" s="1115"/>
      <c r="M579" s="1122"/>
    </row>
    <row r="580" spans="1:13" ht="79.150000000000006" customHeight="1">
      <c r="A580" s="59" t="s">
        <v>2600</v>
      </c>
      <c r="B580" s="364" t="s">
        <v>2601</v>
      </c>
      <c r="C580" s="61" t="s">
        <v>25</v>
      </c>
      <c r="D580" s="85">
        <v>10</v>
      </c>
      <c r="E580" s="1115"/>
      <c r="F580" s="1116"/>
      <c r="G580" s="24">
        <f>+E580*F580</f>
        <v>0</v>
      </c>
      <c r="H580" s="24">
        <f>+E580+G580</f>
        <v>0</v>
      </c>
      <c r="I580" s="24">
        <f>+E580*D580</f>
        <v>0</v>
      </c>
      <c r="J580" s="102">
        <f>+H580*D580</f>
        <v>0</v>
      </c>
      <c r="K580" s="1115"/>
      <c r="L580" s="1115"/>
      <c r="M580" s="1122"/>
    </row>
    <row r="581" spans="1:13" ht="93" customHeight="1">
      <c r="A581" s="59" t="s">
        <v>2602</v>
      </c>
      <c r="B581" s="364" t="s">
        <v>2603</v>
      </c>
      <c r="C581" s="61" t="s">
        <v>25</v>
      </c>
      <c r="D581" s="85">
        <v>10</v>
      </c>
      <c r="E581" s="1115"/>
      <c r="F581" s="1116"/>
      <c r="G581" s="24">
        <f>+E581*F581</f>
        <v>0</v>
      </c>
      <c r="H581" s="24">
        <f>+E581+G581</f>
        <v>0</v>
      </c>
      <c r="I581" s="24">
        <f>+E581*D581</f>
        <v>0</v>
      </c>
      <c r="J581" s="102">
        <f>+H581*D581</f>
        <v>0</v>
      </c>
      <c r="K581" s="1115"/>
      <c r="L581" s="1115"/>
      <c r="M581" s="1122"/>
    </row>
    <row r="582" spans="1:13">
      <c r="A582" s="59" t="s">
        <v>2604</v>
      </c>
      <c r="B582" s="364" t="s">
        <v>2605</v>
      </c>
      <c r="C582" s="61" t="s">
        <v>25</v>
      </c>
      <c r="D582" s="85">
        <v>10</v>
      </c>
      <c r="E582" s="1115"/>
      <c r="F582" s="1116"/>
      <c r="G582" s="24">
        <f>+E582*F582</f>
        <v>0</v>
      </c>
      <c r="H582" s="24">
        <f>+E582+G582</f>
        <v>0</v>
      </c>
      <c r="I582" s="24">
        <f>+E582*D582</f>
        <v>0</v>
      </c>
      <c r="J582" s="102">
        <f>+H582*D582</f>
        <v>0</v>
      </c>
      <c r="K582" s="1115"/>
      <c r="L582" s="1115"/>
      <c r="M582" s="1122"/>
    </row>
    <row r="583" spans="1:13">
      <c r="A583" s="59" t="s">
        <v>2606</v>
      </c>
      <c r="B583" s="364" t="s">
        <v>2607</v>
      </c>
      <c r="C583" s="61" t="s">
        <v>25</v>
      </c>
      <c r="D583" s="85">
        <v>10</v>
      </c>
      <c r="E583" s="1115"/>
      <c r="F583" s="1116"/>
      <c r="G583" s="24">
        <f>+E583*F583</f>
        <v>0</v>
      </c>
      <c r="H583" s="24">
        <f>+E583+G583</f>
        <v>0</v>
      </c>
      <c r="I583" s="24">
        <f>+E583*D583</f>
        <v>0</v>
      </c>
      <c r="J583" s="102">
        <f>+H583*D583</f>
        <v>0</v>
      </c>
      <c r="K583" s="1115"/>
      <c r="L583" s="1115"/>
      <c r="M583" s="1122"/>
    </row>
    <row r="584" spans="1:13" ht="28.5">
      <c r="A584" s="59" t="s">
        <v>2608</v>
      </c>
      <c r="B584" s="364" t="s">
        <v>2609</v>
      </c>
      <c r="C584" s="61"/>
      <c r="D584" s="85"/>
      <c r="E584" s="1115"/>
      <c r="F584" s="1116"/>
      <c r="G584" s="24"/>
      <c r="H584" s="24"/>
      <c r="I584" s="24"/>
      <c r="J584" s="102"/>
      <c r="K584" s="1115"/>
      <c r="L584" s="1115"/>
      <c r="M584" s="1122"/>
    </row>
    <row r="585" spans="1:13">
      <c r="A585" s="59" t="s">
        <v>2610</v>
      </c>
      <c r="B585" s="364" t="s">
        <v>2611</v>
      </c>
      <c r="C585" s="61" t="s">
        <v>25</v>
      </c>
      <c r="D585" s="85">
        <v>35</v>
      </c>
      <c r="E585" s="1115"/>
      <c r="F585" s="1116"/>
      <c r="G585" s="24">
        <f>+E585*F585</f>
        <v>0</v>
      </c>
      <c r="H585" s="24">
        <f>+E585+G585</f>
        <v>0</v>
      </c>
      <c r="I585" s="24">
        <f>+E585*D585</f>
        <v>0</v>
      </c>
      <c r="J585" s="102">
        <f>+H585*D585</f>
        <v>0</v>
      </c>
      <c r="K585" s="1115"/>
      <c r="L585" s="1115"/>
      <c r="M585" s="1122"/>
    </row>
    <row r="586" spans="1:13" ht="15" thickBot="1">
      <c r="A586" s="63" t="s">
        <v>2612</v>
      </c>
      <c r="B586" s="362" t="s">
        <v>2613</v>
      </c>
      <c r="C586" s="64" t="s">
        <v>25</v>
      </c>
      <c r="D586" s="185">
        <v>30</v>
      </c>
      <c r="E586" s="1117"/>
      <c r="F586" s="1118"/>
      <c r="G586" s="24">
        <f>+E586*F586</f>
        <v>0</v>
      </c>
      <c r="H586" s="24">
        <f>+E586+G586</f>
        <v>0</v>
      </c>
      <c r="I586" s="24">
        <f>+E586*D586</f>
        <v>0</v>
      </c>
      <c r="J586" s="102">
        <f>+H586*D586</f>
        <v>0</v>
      </c>
      <c r="K586" s="1117"/>
      <c r="L586" s="1117"/>
      <c r="M586" s="1123"/>
    </row>
    <row r="587" spans="1:13" ht="15">
      <c r="A587" s="38" t="s">
        <v>32</v>
      </c>
      <c r="B587" s="39"/>
      <c r="C587" s="40"/>
      <c r="D587" s="41"/>
      <c r="E587" s="1119"/>
      <c r="F587" s="1120"/>
      <c r="G587" s="187"/>
      <c r="H587" s="187"/>
      <c r="I587" s="116">
        <f>SUM(I577:I586)</f>
        <v>0</v>
      </c>
      <c r="J587" s="116">
        <f>SUM(J577:J586)</f>
        <v>0</v>
      </c>
      <c r="K587" s="1119"/>
      <c r="L587" s="1119"/>
      <c r="M587" s="1124"/>
    </row>
    <row r="588" spans="1:13">
      <c r="A588" s="597"/>
      <c r="B588" s="597"/>
      <c r="C588" s="598"/>
      <c r="D588" s="598"/>
    </row>
    <row r="589" spans="1:13">
      <c r="A589" s="597"/>
      <c r="B589" s="597"/>
      <c r="C589" s="598"/>
      <c r="D589" s="598"/>
    </row>
    <row r="590" spans="1:13" ht="15">
      <c r="A590" s="299" t="s">
        <v>2588</v>
      </c>
      <c r="B590" s="597"/>
      <c r="C590" s="598"/>
      <c r="D590" s="598"/>
    </row>
    <row r="591" spans="1:13" ht="30">
      <c r="A591" s="53" t="s">
        <v>9</v>
      </c>
      <c r="B591" s="11" t="s">
        <v>10</v>
      </c>
      <c r="C591" s="11" t="s">
        <v>11</v>
      </c>
      <c r="D591" s="12" t="s">
        <v>12</v>
      </c>
      <c r="E591" s="13" t="s">
        <v>13</v>
      </c>
      <c r="F591" s="213" t="s">
        <v>14</v>
      </c>
      <c r="G591" s="574" t="s">
        <v>15</v>
      </c>
      <c r="H591" s="574" t="s">
        <v>16</v>
      </c>
      <c r="I591" s="574" t="s">
        <v>17</v>
      </c>
      <c r="J591" s="708" t="s">
        <v>18</v>
      </c>
      <c r="K591" s="278" t="s">
        <v>19</v>
      </c>
      <c r="L591" s="709" t="s">
        <v>20</v>
      </c>
      <c r="M591" s="280" t="s">
        <v>21</v>
      </c>
    </row>
    <row r="592" spans="1:13" ht="45">
      <c r="A592" s="69" t="s">
        <v>2615</v>
      </c>
      <c r="B592" s="70"/>
      <c r="C592" s="54"/>
      <c r="D592" s="55"/>
      <c r="E592" s="1112"/>
      <c r="F592" s="1113"/>
      <c r="G592" s="169"/>
      <c r="H592" s="169"/>
      <c r="I592" s="169"/>
      <c r="J592" s="169"/>
      <c r="K592" s="1112"/>
      <c r="L592" s="1112"/>
      <c r="M592" s="1121"/>
    </row>
    <row r="593" spans="1:13" ht="42.75">
      <c r="A593" s="86" t="s">
        <v>2616</v>
      </c>
      <c r="B593" s="78" t="s">
        <v>2617</v>
      </c>
      <c r="C593" s="64" t="s">
        <v>52</v>
      </c>
      <c r="D593" s="185">
        <v>15</v>
      </c>
      <c r="E593" s="1117"/>
      <c r="F593" s="1118"/>
      <c r="G593" s="24">
        <f>+E593*F593</f>
        <v>0</v>
      </c>
      <c r="H593" s="24">
        <f>+E593+G593</f>
        <v>0</v>
      </c>
      <c r="I593" s="24">
        <f>+E593*D593</f>
        <v>0</v>
      </c>
      <c r="J593" s="102">
        <f>+H593*D593</f>
        <v>0</v>
      </c>
      <c r="K593" s="1117"/>
      <c r="L593" s="1117"/>
      <c r="M593" s="1123"/>
    </row>
    <row r="594" spans="1:13" ht="15">
      <c r="A594" s="38" t="s">
        <v>32</v>
      </c>
      <c r="B594" s="39"/>
      <c r="C594" s="40"/>
      <c r="D594" s="41"/>
      <c r="E594" s="1119"/>
      <c r="F594" s="1120"/>
      <c r="G594" s="187"/>
      <c r="H594" s="187"/>
      <c r="I594" s="116">
        <f>SUM(I593)</f>
        <v>0</v>
      </c>
      <c r="J594" s="116">
        <f>SUM(J593)</f>
        <v>0</v>
      </c>
      <c r="K594" s="1119"/>
      <c r="L594" s="1119"/>
      <c r="M594" s="1124"/>
    </row>
    <row r="595" spans="1:13">
      <c r="A595" s="597"/>
      <c r="B595" s="597"/>
      <c r="C595" s="598"/>
      <c r="D595" s="598"/>
    </row>
    <row r="596" spans="1:13">
      <c r="A596" s="597"/>
      <c r="B596" s="597"/>
      <c r="C596" s="598"/>
      <c r="D596" s="598"/>
    </row>
    <row r="597" spans="1:13" ht="15">
      <c r="A597" s="299" t="s">
        <v>2593</v>
      </c>
      <c r="B597" s="597"/>
      <c r="C597" s="598"/>
      <c r="D597" s="598"/>
    </row>
    <row r="598" spans="1:13" ht="30">
      <c r="A598" s="53" t="s">
        <v>9</v>
      </c>
      <c r="B598" s="11" t="s">
        <v>10</v>
      </c>
      <c r="C598" s="11" t="s">
        <v>11</v>
      </c>
      <c r="D598" s="12" t="s">
        <v>12</v>
      </c>
      <c r="E598" s="13" t="s">
        <v>13</v>
      </c>
      <c r="F598" s="213" t="s">
        <v>14</v>
      </c>
      <c r="G598" s="574" t="s">
        <v>15</v>
      </c>
      <c r="H598" s="574" t="s">
        <v>16</v>
      </c>
      <c r="I598" s="574" t="s">
        <v>17</v>
      </c>
      <c r="J598" s="708" t="s">
        <v>18</v>
      </c>
      <c r="K598" s="278" t="s">
        <v>19</v>
      </c>
      <c r="L598" s="709" t="s">
        <v>20</v>
      </c>
      <c r="M598" s="280" t="s">
        <v>21</v>
      </c>
    </row>
    <row r="599" spans="1:13" ht="45">
      <c r="A599" s="69" t="s">
        <v>2619</v>
      </c>
      <c r="B599" s="70"/>
      <c r="C599" s="54"/>
      <c r="D599" s="55"/>
      <c r="E599" s="1112"/>
      <c r="F599" s="1113"/>
      <c r="G599" s="169"/>
      <c r="H599" s="169"/>
      <c r="I599" s="169"/>
      <c r="J599" s="169"/>
      <c r="K599" s="1112"/>
      <c r="L599" s="1112"/>
      <c r="M599" s="1121"/>
    </row>
    <row r="600" spans="1:13" ht="57">
      <c r="A600" s="75" t="s">
        <v>2620</v>
      </c>
      <c r="B600" s="76" t="s">
        <v>2621</v>
      </c>
      <c r="C600" s="61" t="s">
        <v>52</v>
      </c>
      <c r="D600" s="85">
        <v>20</v>
      </c>
      <c r="E600" s="1115"/>
      <c r="F600" s="1116"/>
      <c r="G600" s="24">
        <f>+E600*F600</f>
        <v>0</v>
      </c>
      <c r="H600" s="24">
        <f>+E600+G600</f>
        <v>0</v>
      </c>
      <c r="I600" s="24">
        <f>+E600*D600</f>
        <v>0</v>
      </c>
      <c r="J600" s="102">
        <f>+H600*D600</f>
        <v>0</v>
      </c>
      <c r="K600" s="1115"/>
      <c r="L600" s="1115"/>
      <c r="M600" s="1122"/>
    </row>
    <row r="601" spans="1:13" ht="71.25">
      <c r="A601" s="75" t="s">
        <v>2622</v>
      </c>
      <c r="B601" s="76" t="s">
        <v>2621</v>
      </c>
      <c r="C601" s="61" t="s">
        <v>52</v>
      </c>
      <c r="D601" s="85">
        <v>15</v>
      </c>
      <c r="E601" s="1115"/>
      <c r="F601" s="1116"/>
      <c r="G601" s="24">
        <f>+E601*F601</f>
        <v>0</v>
      </c>
      <c r="H601" s="24">
        <f>+E601+G601</f>
        <v>0</v>
      </c>
      <c r="I601" s="24">
        <f>+E601*D601</f>
        <v>0</v>
      </c>
      <c r="J601" s="102">
        <f>+H601*D601</f>
        <v>0</v>
      </c>
      <c r="K601" s="1115"/>
      <c r="L601" s="1115"/>
      <c r="M601" s="1122"/>
    </row>
    <row r="602" spans="1:13" ht="57">
      <c r="A602" s="75" t="s">
        <v>2623</v>
      </c>
      <c r="B602" s="76" t="s">
        <v>2621</v>
      </c>
      <c r="C602" s="61" t="s">
        <v>52</v>
      </c>
      <c r="D602" s="85">
        <v>2</v>
      </c>
      <c r="E602" s="1115"/>
      <c r="F602" s="1116"/>
      <c r="G602" s="24">
        <f>+E602*F602</f>
        <v>0</v>
      </c>
      <c r="H602" s="24">
        <f>+E602+G602</f>
        <v>0</v>
      </c>
      <c r="I602" s="24">
        <f>+E602*D602</f>
        <v>0</v>
      </c>
      <c r="J602" s="102">
        <f>+H602*D602</f>
        <v>0</v>
      </c>
      <c r="K602" s="1115"/>
      <c r="L602" s="1115"/>
      <c r="M602" s="1122"/>
    </row>
    <row r="603" spans="1:13" ht="57">
      <c r="A603" s="86" t="s">
        <v>2624</v>
      </c>
      <c r="B603" s="78" t="s">
        <v>2625</v>
      </c>
      <c r="C603" s="64" t="s">
        <v>102</v>
      </c>
      <c r="D603" s="185">
        <v>2</v>
      </c>
      <c r="E603" s="1117"/>
      <c r="F603" s="1118"/>
      <c r="G603" s="24">
        <f>+E603*F603</f>
        <v>0</v>
      </c>
      <c r="H603" s="24">
        <f>+E603+G603</f>
        <v>0</v>
      </c>
      <c r="I603" s="24">
        <f>+E603*D603</f>
        <v>0</v>
      </c>
      <c r="J603" s="102">
        <f>+H603*D603</f>
        <v>0</v>
      </c>
      <c r="K603" s="1117"/>
      <c r="L603" s="1117"/>
      <c r="M603" s="1123"/>
    </row>
    <row r="604" spans="1:13" ht="15">
      <c r="A604" s="38" t="s">
        <v>32</v>
      </c>
      <c r="B604" s="39"/>
      <c r="C604" s="40"/>
      <c r="D604" s="41"/>
      <c r="E604" s="1119"/>
      <c r="F604" s="1120"/>
      <c r="G604" s="187"/>
      <c r="H604" s="187"/>
      <c r="I604" s="116">
        <f>SUM(I600:I603)</f>
        <v>0</v>
      </c>
      <c r="J604" s="116">
        <f>SUM(J600:J603)</f>
        <v>0</v>
      </c>
      <c r="K604" s="1119"/>
      <c r="L604" s="1119"/>
      <c r="M604" s="1124"/>
    </row>
    <row r="605" spans="1:13">
      <c r="A605" s="597"/>
      <c r="B605" s="597"/>
      <c r="C605" s="598"/>
      <c r="D605" s="598"/>
    </row>
    <row r="606" spans="1:13">
      <c r="A606" s="597"/>
      <c r="B606" s="597"/>
      <c r="C606" s="598"/>
      <c r="D606" s="598"/>
    </row>
    <row r="607" spans="1:13" ht="36" customHeight="1" thickBot="1">
      <c r="A607" s="299" t="s">
        <v>2614</v>
      </c>
      <c r="B607" s="597"/>
      <c r="C607" s="598"/>
      <c r="D607" s="598"/>
    </row>
    <row r="608" spans="1:13" ht="36" customHeight="1" thickBot="1">
      <c r="A608" s="53" t="s">
        <v>9</v>
      </c>
      <c r="B608" s="11" t="s">
        <v>10</v>
      </c>
      <c r="C608" s="11" t="s">
        <v>11</v>
      </c>
      <c r="D608" s="12" t="s">
        <v>12</v>
      </c>
      <c r="E608" s="13" t="s">
        <v>13</v>
      </c>
      <c r="F608" s="213" t="s">
        <v>14</v>
      </c>
      <c r="G608" s="574" t="s">
        <v>15</v>
      </c>
      <c r="H608" s="574" t="s">
        <v>16</v>
      </c>
      <c r="I608" s="574" t="s">
        <v>17</v>
      </c>
      <c r="J608" s="708" t="s">
        <v>18</v>
      </c>
      <c r="K608" s="278" t="s">
        <v>19</v>
      </c>
      <c r="L608" s="709" t="s">
        <v>20</v>
      </c>
      <c r="M608" s="280" t="s">
        <v>21</v>
      </c>
    </row>
    <row r="609" spans="1:13" ht="42" customHeight="1">
      <c r="A609" s="69" t="s">
        <v>2627</v>
      </c>
      <c r="B609" s="70"/>
      <c r="C609" s="54"/>
      <c r="D609" s="55"/>
      <c r="E609" s="1112"/>
      <c r="F609" s="1113"/>
      <c r="G609" s="169"/>
      <c r="H609" s="169"/>
      <c r="I609" s="169"/>
      <c r="J609" s="169"/>
      <c r="K609" s="1112"/>
      <c r="L609" s="1112"/>
      <c r="M609" s="1121"/>
    </row>
    <row r="610" spans="1:13" ht="92.25" customHeight="1">
      <c r="A610" s="75" t="s">
        <v>2628</v>
      </c>
      <c r="B610" s="76" t="s">
        <v>2629</v>
      </c>
      <c r="C610" s="61" t="s">
        <v>52</v>
      </c>
      <c r="D610" s="85">
        <v>5</v>
      </c>
      <c r="E610" s="1115"/>
      <c r="F610" s="1116"/>
      <c r="G610" s="24">
        <f>+E610*F610</f>
        <v>0</v>
      </c>
      <c r="H610" s="24">
        <f>+E610+G610</f>
        <v>0</v>
      </c>
      <c r="I610" s="24">
        <f>+E610*D610</f>
        <v>0</v>
      </c>
      <c r="J610" s="102">
        <f>+H610*D610</f>
        <v>0</v>
      </c>
      <c r="K610" s="1115"/>
      <c r="L610" s="1115"/>
      <c r="M610" s="1122"/>
    </row>
    <row r="611" spans="1:13" ht="102.75" customHeight="1">
      <c r="A611" s="75" t="s">
        <v>2630</v>
      </c>
      <c r="B611" s="76" t="s">
        <v>2629</v>
      </c>
      <c r="C611" s="61" t="s">
        <v>52</v>
      </c>
      <c r="D611" s="85">
        <v>5</v>
      </c>
      <c r="E611" s="1115"/>
      <c r="F611" s="1116"/>
      <c r="G611" s="24">
        <f>+E611*F611</f>
        <v>0</v>
      </c>
      <c r="H611" s="24">
        <f>+E611+G611</f>
        <v>0</v>
      </c>
      <c r="I611" s="24">
        <f>+E611*D611</f>
        <v>0</v>
      </c>
      <c r="J611" s="102">
        <f>+H611*D611</f>
        <v>0</v>
      </c>
      <c r="K611" s="1115"/>
      <c r="L611" s="1115"/>
      <c r="M611" s="1122"/>
    </row>
    <row r="612" spans="1:13" ht="90" customHeight="1" thickBot="1">
      <c r="A612" s="86" t="s">
        <v>2631</v>
      </c>
      <c r="B612" s="78" t="s">
        <v>2629</v>
      </c>
      <c r="C612" s="64" t="s">
        <v>52</v>
      </c>
      <c r="D612" s="185">
        <v>5</v>
      </c>
      <c r="E612" s="1117"/>
      <c r="F612" s="1118"/>
      <c r="G612" s="24">
        <f>+E612*F612</f>
        <v>0</v>
      </c>
      <c r="H612" s="24">
        <f>+E612+G612</f>
        <v>0</v>
      </c>
      <c r="I612" s="24">
        <f>+E612*D612</f>
        <v>0</v>
      </c>
      <c r="J612" s="102">
        <f>+H612*D612</f>
        <v>0</v>
      </c>
      <c r="K612" s="1117"/>
      <c r="L612" s="1117"/>
      <c r="M612" s="1123"/>
    </row>
    <row r="613" spans="1:13" ht="47.25" customHeight="1" thickBot="1">
      <c r="A613" s="38" t="s">
        <v>32</v>
      </c>
      <c r="B613" s="39"/>
      <c r="C613" s="40"/>
      <c r="D613" s="41"/>
      <c r="E613" s="1119"/>
      <c r="F613" s="1120"/>
      <c r="G613" s="187"/>
      <c r="H613" s="187"/>
      <c r="I613" s="116">
        <f>SUM(I610:I612)</f>
        <v>0</v>
      </c>
      <c r="J613" s="116">
        <f>SUM(J610:J612)</f>
        <v>0</v>
      </c>
      <c r="K613" s="1119"/>
      <c r="L613" s="1119"/>
      <c r="M613" s="1124"/>
    </row>
    <row r="614" spans="1:13" ht="15" thickBot="1">
      <c r="A614" s="597"/>
      <c r="B614" s="597"/>
      <c r="C614" s="598"/>
      <c r="D614" s="598"/>
    </row>
    <row r="615" spans="1:13" ht="15" thickBot="1">
      <c r="A615" s="597"/>
      <c r="B615" s="597"/>
      <c r="C615" s="598"/>
      <c r="D615" s="598"/>
    </row>
    <row r="616" spans="1:13" ht="15.75" thickBot="1">
      <c r="A616" s="299" t="s">
        <v>2618</v>
      </c>
      <c r="B616" s="273"/>
      <c r="C616" s="413"/>
      <c r="D616" s="6"/>
    </row>
    <row r="617" spans="1:13" ht="30.75" thickBot="1">
      <c r="A617" s="53" t="s">
        <v>9</v>
      </c>
      <c r="B617" s="386" t="s">
        <v>10</v>
      </c>
      <c r="C617" s="11" t="s">
        <v>11</v>
      </c>
      <c r="D617" s="12" t="s">
        <v>12</v>
      </c>
      <c r="E617" s="13" t="s">
        <v>13</v>
      </c>
      <c r="F617" s="213" t="s">
        <v>14</v>
      </c>
      <c r="G617" s="574" t="s">
        <v>15</v>
      </c>
      <c r="H617" s="574" t="s">
        <v>16</v>
      </c>
      <c r="I617" s="574" t="s">
        <v>17</v>
      </c>
      <c r="J617" s="708" t="s">
        <v>18</v>
      </c>
      <c r="K617" s="278" t="s">
        <v>19</v>
      </c>
      <c r="L617" s="709" t="s">
        <v>20</v>
      </c>
      <c r="M617" s="280" t="s">
        <v>21</v>
      </c>
    </row>
    <row r="618" spans="1:13" ht="30.75" thickBot="1">
      <c r="A618" s="69" t="s">
        <v>2633</v>
      </c>
      <c r="B618" s="70"/>
      <c r="C618" s="426"/>
      <c r="D618" s="426"/>
      <c r="E618" s="1112"/>
      <c r="F618" s="1113"/>
      <c r="G618" s="169"/>
      <c r="H618" s="169"/>
      <c r="I618" s="169"/>
      <c r="J618" s="169"/>
      <c r="K618" s="1112"/>
      <c r="L618" s="1112"/>
      <c r="M618" s="1121"/>
    </row>
    <row r="619" spans="1:13" ht="14.25" customHeight="1">
      <c r="A619" s="75" t="s">
        <v>2634</v>
      </c>
      <c r="B619" s="76" t="s">
        <v>2635</v>
      </c>
      <c r="C619" s="410" t="s">
        <v>102</v>
      </c>
      <c r="D619" s="410">
        <v>270</v>
      </c>
      <c r="E619" s="1115"/>
      <c r="F619" s="1116"/>
      <c r="G619" s="24">
        <f>+E619*F619</f>
        <v>0</v>
      </c>
      <c r="H619" s="24">
        <f>+E619+G619</f>
        <v>0</v>
      </c>
      <c r="I619" s="24">
        <f>+E619*D619</f>
        <v>0</v>
      </c>
      <c r="J619" s="102">
        <f>+H619*D619</f>
        <v>0</v>
      </c>
      <c r="K619" s="1115"/>
      <c r="L619" s="1115"/>
      <c r="M619" s="1122"/>
    </row>
    <row r="620" spans="1:13" ht="85.5">
      <c r="A620" s="794" t="s">
        <v>2636</v>
      </c>
      <c r="B620" s="795" t="s">
        <v>2637</v>
      </c>
      <c r="C620" s="410" t="s">
        <v>102</v>
      </c>
      <c r="D620" s="410">
        <v>10</v>
      </c>
      <c r="E620" s="1115"/>
      <c r="F620" s="1116"/>
      <c r="G620" s="24">
        <f>+E620*F620</f>
        <v>0</v>
      </c>
      <c r="H620" s="24">
        <f>+E620+G620</f>
        <v>0</v>
      </c>
      <c r="I620" s="24">
        <f>+E620*D620</f>
        <v>0</v>
      </c>
      <c r="J620" s="102">
        <f>+H620*D620</f>
        <v>0</v>
      </c>
      <c r="K620" s="1115"/>
      <c r="L620" s="1115"/>
      <c r="M620" s="1122"/>
    </row>
    <row r="621" spans="1:13" ht="71.25">
      <c r="A621" s="333" t="s">
        <v>2638</v>
      </c>
      <c r="B621" s="334" t="s">
        <v>2639</v>
      </c>
      <c r="C621" s="410" t="s">
        <v>102</v>
      </c>
      <c r="D621" s="197">
        <v>10</v>
      </c>
      <c r="E621" s="1117"/>
      <c r="F621" s="1118"/>
      <c r="G621" s="24">
        <f>+E621*F621</f>
        <v>0</v>
      </c>
      <c r="H621" s="24">
        <f>+E621+G621</f>
        <v>0</v>
      </c>
      <c r="I621" s="24">
        <f>+E621*D621</f>
        <v>0</v>
      </c>
      <c r="J621" s="102">
        <f>+H621*D621</f>
        <v>0</v>
      </c>
      <c r="K621" s="1117"/>
      <c r="L621" s="1117"/>
      <c r="M621" s="1123"/>
    </row>
    <row r="622" spans="1:13" ht="57">
      <c r="A622" s="333" t="s">
        <v>2640</v>
      </c>
      <c r="B622" s="334" t="s">
        <v>2641</v>
      </c>
      <c r="C622" s="410" t="s">
        <v>102</v>
      </c>
      <c r="D622" s="197">
        <v>10</v>
      </c>
      <c r="E622" s="1117"/>
      <c r="F622" s="1118"/>
      <c r="G622" s="24">
        <f>+E622*F622</f>
        <v>0</v>
      </c>
      <c r="H622" s="24">
        <f>+E622+G622</f>
        <v>0</v>
      </c>
      <c r="I622" s="24">
        <f>+E622*D622</f>
        <v>0</v>
      </c>
      <c r="J622" s="102">
        <f>+H622*D622</f>
        <v>0</v>
      </c>
      <c r="K622" s="1117"/>
      <c r="L622" s="1117"/>
      <c r="M622" s="1123"/>
    </row>
    <row r="623" spans="1:13" ht="71.25">
      <c r="A623" s="377" t="s">
        <v>2642</v>
      </c>
      <c r="B623" s="796" t="s">
        <v>2643</v>
      </c>
      <c r="C623" s="410" t="s">
        <v>102</v>
      </c>
      <c r="D623" s="197">
        <v>10</v>
      </c>
      <c r="E623" s="1117"/>
      <c r="F623" s="1118"/>
      <c r="G623" s="24">
        <f>+E623*F623</f>
        <v>0</v>
      </c>
      <c r="H623" s="24">
        <f>+E623+G623</f>
        <v>0</v>
      </c>
      <c r="I623" s="24">
        <f>+E623*D623</f>
        <v>0</v>
      </c>
      <c r="J623" s="102">
        <f>+H623*D623</f>
        <v>0</v>
      </c>
      <c r="K623" s="1117"/>
      <c r="L623" s="1117"/>
      <c r="M623" s="1123"/>
    </row>
    <row r="624" spans="1:13" ht="15">
      <c r="A624" s="38" t="s">
        <v>32</v>
      </c>
      <c r="B624" s="39"/>
      <c r="C624" s="40"/>
      <c r="D624" s="41"/>
      <c r="E624" s="1119"/>
      <c r="F624" s="1120"/>
      <c r="G624" s="187"/>
      <c r="H624" s="187"/>
      <c r="I624" s="116">
        <f>SUM(I619:I623)</f>
        <v>0</v>
      </c>
      <c r="J624" s="116">
        <f>SUM(J619:J623)</f>
        <v>0</v>
      </c>
      <c r="K624" s="1119"/>
      <c r="L624" s="1119"/>
      <c r="M624" s="1124"/>
    </row>
    <row r="625" spans="1:20">
      <c r="A625" s="597"/>
      <c r="B625" s="597"/>
      <c r="C625" s="598"/>
      <c r="D625" s="598"/>
    </row>
    <row r="626" spans="1:20">
      <c r="A626" s="799"/>
      <c r="B626" s="800"/>
    </row>
    <row r="627" spans="1:20" ht="15">
      <c r="A627" s="312" t="s">
        <v>2626</v>
      </c>
    </row>
    <row r="628" spans="1:20" ht="30">
      <c r="A628" s="443" t="s">
        <v>9</v>
      </c>
      <c r="B628" s="444" t="s">
        <v>10</v>
      </c>
      <c r="C628" s="11" t="s">
        <v>11</v>
      </c>
      <c r="D628" s="12" t="s">
        <v>12</v>
      </c>
      <c r="E628" s="13" t="s">
        <v>13</v>
      </c>
      <c r="F628" s="213" t="s">
        <v>14</v>
      </c>
      <c r="G628" s="574" t="s">
        <v>15</v>
      </c>
      <c r="H628" s="574" t="s">
        <v>16</v>
      </c>
      <c r="I628" s="574" t="s">
        <v>17</v>
      </c>
      <c r="J628" s="708" t="s">
        <v>18</v>
      </c>
      <c r="K628" s="278" t="s">
        <v>19</v>
      </c>
      <c r="L628" s="709" t="s">
        <v>20</v>
      </c>
      <c r="M628" s="280" t="s">
        <v>21</v>
      </c>
    </row>
    <row r="629" spans="1:20" ht="15">
      <c r="A629" s="69" t="s">
        <v>2645</v>
      </c>
      <c r="B629" s="649"/>
      <c r="C629" s="54"/>
      <c r="D629" s="55"/>
      <c r="E629" s="1112"/>
      <c r="F629" s="1113"/>
      <c r="G629" s="169"/>
      <c r="H629" s="169"/>
      <c r="I629" s="169"/>
      <c r="J629" s="169"/>
      <c r="K629" s="1112"/>
      <c r="L629" s="1112"/>
      <c r="M629" s="1121"/>
    </row>
    <row r="630" spans="1:20">
      <c r="A630" s="801" t="s">
        <v>2646</v>
      </c>
      <c r="B630" s="2542" t="s">
        <v>2647</v>
      </c>
      <c r="C630" s="61" t="s">
        <v>52</v>
      </c>
      <c r="D630" s="85">
        <v>5100</v>
      </c>
      <c r="E630" s="1115"/>
      <c r="F630" s="1116"/>
      <c r="G630" s="24">
        <f>+E630*F630</f>
        <v>0</v>
      </c>
      <c r="H630" s="24">
        <f>+E630+G630</f>
        <v>0</v>
      </c>
      <c r="I630" s="24">
        <f>+E630*D630</f>
        <v>0</v>
      </c>
      <c r="J630" s="102">
        <f>+H630*D630</f>
        <v>0</v>
      </c>
      <c r="K630" s="1115"/>
      <c r="L630" s="1115"/>
      <c r="M630" s="1122"/>
    </row>
    <row r="631" spans="1:20">
      <c r="A631" s="801" t="s">
        <v>2648</v>
      </c>
      <c r="B631" s="2542"/>
      <c r="C631" s="61" t="s">
        <v>52</v>
      </c>
      <c r="D631" s="85">
        <v>300</v>
      </c>
      <c r="E631" s="1115"/>
      <c r="F631" s="1116"/>
      <c r="G631" s="24">
        <f>+E631*F631</f>
        <v>0</v>
      </c>
      <c r="H631" s="24">
        <f>+E631+G631</f>
        <v>0</v>
      </c>
      <c r="I631" s="24">
        <f>+E631*D631</f>
        <v>0</v>
      </c>
      <c r="J631" s="102">
        <f>+H631*D631</f>
        <v>0</v>
      </c>
      <c r="K631" s="1115"/>
      <c r="L631" s="1115"/>
      <c r="M631" s="1122"/>
    </row>
    <row r="632" spans="1:20">
      <c r="A632" s="801" t="s">
        <v>2649</v>
      </c>
      <c r="B632" s="2542"/>
      <c r="C632" s="61" t="s">
        <v>52</v>
      </c>
      <c r="D632" s="85">
        <v>50</v>
      </c>
      <c r="E632" s="1115"/>
      <c r="F632" s="1116"/>
      <c r="G632" s="24">
        <f>+E632*F632</f>
        <v>0</v>
      </c>
      <c r="H632" s="24">
        <f>+E632+G632</f>
        <v>0</v>
      </c>
      <c r="I632" s="24">
        <f>+E632*D632</f>
        <v>0</v>
      </c>
      <c r="J632" s="102">
        <f>+H632*D632</f>
        <v>0</v>
      </c>
      <c r="K632" s="1115"/>
      <c r="L632" s="1115"/>
      <c r="M632" s="1122"/>
    </row>
    <row r="633" spans="1:20">
      <c r="A633" s="802" t="s">
        <v>2650</v>
      </c>
      <c r="B633" s="2542"/>
      <c r="C633" s="64" t="s">
        <v>52</v>
      </c>
      <c r="D633" s="185">
        <v>50</v>
      </c>
      <c r="E633" s="1117"/>
      <c r="F633" s="1118"/>
      <c r="G633" s="24">
        <f>+E633*F633</f>
        <v>0</v>
      </c>
      <c r="H633" s="24">
        <f>+E633+G633</f>
        <v>0</v>
      </c>
      <c r="I633" s="24">
        <f>+E633*D633</f>
        <v>0</v>
      </c>
      <c r="J633" s="102">
        <f>+H633*D633</f>
        <v>0</v>
      </c>
      <c r="K633" s="1117"/>
      <c r="L633" s="1117"/>
      <c r="M633" s="1123"/>
    </row>
    <row r="634" spans="1:20" ht="15">
      <c r="A634" s="452" t="s">
        <v>32</v>
      </c>
      <c r="B634" s="687"/>
      <c r="C634" s="40"/>
      <c r="D634" s="41"/>
      <c r="E634" s="1119"/>
      <c r="F634" s="1120"/>
      <c r="G634" s="187"/>
      <c r="H634" s="187"/>
      <c r="I634" s="116">
        <f>SUM(I630:I633)</f>
        <v>0</v>
      </c>
      <c r="J634" s="116">
        <f>SUM(J630:J633)</f>
        <v>0</v>
      </c>
      <c r="K634" s="1119"/>
      <c r="L634" s="1119"/>
      <c r="M634" s="1124"/>
    </row>
    <row r="635" spans="1:20" ht="15">
      <c r="B635" s="798"/>
      <c r="C635" s="47"/>
      <c r="D635" s="48"/>
    </row>
    <row r="636" spans="1:20" ht="15">
      <c r="A636" s="803"/>
      <c r="B636" s="804"/>
      <c r="C636" s="805"/>
      <c r="D636" s="806"/>
      <c r="P636" s="798"/>
      <c r="Q636" s="47"/>
      <c r="R636" s="48"/>
      <c r="T636" s="3"/>
    </row>
    <row r="637" spans="1:20" ht="15">
      <c r="A637" s="807" t="s">
        <v>2632</v>
      </c>
      <c r="B637" s="597"/>
      <c r="C637" s="598"/>
      <c r="D637" s="598"/>
      <c r="E637" s="1413"/>
      <c r="F637" s="1414"/>
      <c r="G637" s="597"/>
      <c r="H637" s="597"/>
      <c r="I637" s="597"/>
      <c r="J637" s="597"/>
      <c r="K637" s="1413"/>
      <c r="L637" s="1413"/>
      <c r="M637" s="1413"/>
      <c r="O637" s="803"/>
      <c r="P637" s="804"/>
      <c r="Q637" s="805"/>
      <c r="R637" s="806"/>
      <c r="T637" s="3"/>
    </row>
    <row r="638" spans="1:20" ht="30">
      <c r="A638" s="53" t="s">
        <v>9</v>
      </c>
      <c r="B638" s="11" t="s">
        <v>10</v>
      </c>
      <c r="C638" s="11" t="s">
        <v>11</v>
      </c>
      <c r="D638" s="12" t="s">
        <v>12</v>
      </c>
      <c r="E638" s="13" t="s">
        <v>13</v>
      </c>
      <c r="F638" s="14" t="s">
        <v>14</v>
      </c>
      <c r="G638" s="15" t="s">
        <v>15</v>
      </c>
      <c r="H638" s="15" t="s">
        <v>16</v>
      </c>
      <c r="I638" s="15" t="s">
        <v>17</v>
      </c>
      <c r="J638" s="96" t="s">
        <v>18</v>
      </c>
      <c r="K638" s="97" t="s">
        <v>19</v>
      </c>
      <c r="L638" s="98" t="s">
        <v>20</v>
      </c>
      <c r="M638" s="99" t="s">
        <v>21</v>
      </c>
    </row>
    <row r="639" spans="1:20" ht="15">
      <c r="A639" s="69" t="s">
        <v>2651</v>
      </c>
      <c r="B639" s="70"/>
      <c r="C639" s="54"/>
      <c r="D639" s="55"/>
      <c r="E639" s="1415"/>
      <c r="F639" s="1416"/>
      <c r="G639" s="808"/>
      <c r="H639" s="808"/>
      <c r="I639" s="808"/>
      <c r="J639" s="808"/>
      <c r="K639" s="1415"/>
      <c r="L639" s="1415"/>
      <c r="M639" s="1425"/>
    </row>
    <row r="640" spans="1:20" ht="71.25">
      <c r="A640" s="75" t="s">
        <v>2652</v>
      </c>
      <c r="B640" s="76" t="s">
        <v>2653</v>
      </c>
      <c r="C640" s="61" t="s">
        <v>52</v>
      </c>
      <c r="D640" s="85">
        <v>200</v>
      </c>
      <c r="E640" s="1417"/>
      <c r="F640" s="1418"/>
      <c r="G640" s="24">
        <f>+E640*F640</f>
        <v>0</v>
      </c>
      <c r="H640" s="24">
        <f>+E640+G640</f>
        <v>0</v>
      </c>
      <c r="I640" s="24">
        <f>+E640*D640</f>
        <v>0</v>
      </c>
      <c r="J640" s="102">
        <f>+H640*D640</f>
        <v>0</v>
      </c>
      <c r="K640" s="1417"/>
      <c r="L640" s="1417"/>
      <c r="M640" s="1426"/>
    </row>
    <row r="641" spans="1:13" ht="86.25" customHeight="1">
      <c r="A641" s="75" t="s">
        <v>2654</v>
      </c>
      <c r="B641" s="76" t="s">
        <v>2655</v>
      </c>
      <c r="C641" s="61" t="s">
        <v>52</v>
      </c>
      <c r="D641" s="85">
        <v>2</v>
      </c>
      <c r="E641" s="1417"/>
      <c r="F641" s="1418"/>
      <c r="G641" s="24">
        <f>+E641*F641</f>
        <v>0</v>
      </c>
      <c r="H641" s="24">
        <f>+E641+G641</f>
        <v>0</v>
      </c>
      <c r="I641" s="24">
        <f>+E641*D641</f>
        <v>0</v>
      </c>
      <c r="J641" s="102">
        <f>+H641*D641</f>
        <v>0</v>
      </c>
      <c r="K641" s="1417"/>
      <c r="L641" s="1417"/>
      <c r="M641" s="1426"/>
    </row>
    <row r="642" spans="1:13" ht="57">
      <c r="A642" s="75" t="s">
        <v>2656</v>
      </c>
      <c r="B642" s="76" t="s">
        <v>2657</v>
      </c>
      <c r="C642" s="61" t="s">
        <v>52</v>
      </c>
      <c r="D642" s="85">
        <v>2</v>
      </c>
      <c r="E642" s="1417"/>
      <c r="F642" s="1418"/>
      <c r="G642" s="24">
        <f>+E642*F642</f>
        <v>0</v>
      </c>
      <c r="H642" s="24">
        <f>+E642+G642</f>
        <v>0</v>
      </c>
      <c r="I642" s="24">
        <f>+E642*D642</f>
        <v>0</v>
      </c>
      <c r="J642" s="102">
        <f>+H642*D642</f>
        <v>0</v>
      </c>
      <c r="K642" s="1417"/>
      <c r="L642" s="1417"/>
      <c r="M642" s="1426"/>
    </row>
    <row r="643" spans="1:13" ht="112.5" customHeight="1">
      <c r="A643" s="86" t="s">
        <v>2658</v>
      </c>
      <c r="B643" s="78" t="s">
        <v>4271</v>
      </c>
      <c r="C643" s="64" t="s">
        <v>52</v>
      </c>
      <c r="D643" s="185">
        <v>1000</v>
      </c>
      <c r="E643" s="1419"/>
      <c r="F643" s="1420"/>
      <c r="G643" s="24">
        <f>+E643*F643</f>
        <v>0</v>
      </c>
      <c r="H643" s="24">
        <f>+E643+G643</f>
        <v>0</v>
      </c>
      <c r="I643" s="24">
        <f>+E643*D643</f>
        <v>0</v>
      </c>
      <c r="J643" s="102">
        <f>+H643*D643</f>
        <v>0</v>
      </c>
      <c r="K643" s="1419"/>
      <c r="L643" s="1419"/>
      <c r="M643" s="1427"/>
    </row>
    <row r="644" spans="1:13" ht="15">
      <c r="A644" s="38" t="s">
        <v>32</v>
      </c>
      <c r="B644" s="39"/>
      <c r="C644" s="40"/>
      <c r="D644" s="41"/>
      <c r="E644" s="1421"/>
      <c r="F644" s="1422"/>
      <c r="G644" s="187"/>
      <c r="H644" s="187"/>
      <c r="I644" s="116">
        <f>SUM(I640:I643)</f>
        <v>0</v>
      </c>
      <c r="J644" s="116">
        <f>SUM(J640:J643)</f>
        <v>0</v>
      </c>
      <c r="K644" s="1421"/>
      <c r="L644" s="1421"/>
      <c r="M644" s="1428"/>
    </row>
    <row r="645" spans="1:13" s="715" customFormat="1" ht="36.75" customHeight="1">
      <c r="A645" s="1"/>
      <c r="B645" s="798"/>
      <c r="C645" s="47"/>
      <c r="D645" s="48"/>
      <c r="E645" s="1110"/>
      <c r="F645" s="1111"/>
      <c r="G645" s="1"/>
      <c r="H645" s="1"/>
      <c r="I645" s="1"/>
      <c r="J645" s="1"/>
      <c r="K645" s="1110"/>
      <c r="L645" s="1110"/>
      <c r="M645" s="1110"/>
    </row>
    <row r="646" spans="1:13" ht="15">
      <c r="A646" s="803"/>
      <c r="B646" s="804"/>
      <c r="C646" s="805"/>
      <c r="D646" s="806"/>
    </row>
    <row r="647" spans="1:13" ht="15">
      <c r="A647" s="299" t="s">
        <v>2644</v>
      </c>
      <c r="B647" s="66"/>
      <c r="C647" s="6"/>
      <c r="D647" s="6"/>
    </row>
    <row r="648" spans="1:13" ht="30">
      <c r="A648" s="53" t="s">
        <v>9</v>
      </c>
      <c r="B648" s="11" t="s">
        <v>10</v>
      </c>
      <c r="C648" s="11" t="s">
        <v>11</v>
      </c>
      <c r="D648" s="12" t="s">
        <v>12</v>
      </c>
      <c r="E648" s="13" t="s">
        <v>13</v>
      </c>
      <c r="F648" s="14" t="s">
        <v>14</v>
      </c>
      <c r="G648" s="15" t="s">
        <v>15</v>
      </c>
      <c r="H648" s="15" t="s">
        <v>16</v>
      </c>
      <c r="I648" s="15" t="s">
        <v>17</v>
      </c>
      <c r="J648" s="96" t="s">
        <v>18</v>
      </c>
      <c r="K648" s="97" t="s">
        <v>19</v>
      </c>
      <c r="L648" s="98" t="s">
        <v>20</v>
      </c>
      <c r="M648" s="99" t="s">
        <v>21</v>
      </c>
    </row>
    <row r="649" spans="1:13" ht="15">
      <c r="A649" s="304" t="s">
        <v>2659</v>
      </c>
      <c r="B649" s="201"/>
      <c r="C649" s="17"/>
      <c r="D649" s="17"/>
      <c r="E649" s="1112"/>
      <c r="F649" s="1113"/>
      <c r="G649" s="169"/>
      <c r="H649" s="169"/>
      <c r="I649" s="169"/>
      <c r="J649" s="169"/>
      <c r="K649" s="1112"/>
      <c r="L649" s="1112"/>
      <c r="M649" s="1121"/>
    </row>
    <row r="650" spans="1:13" ht="24" customHeight="1">
      <c r="A650" s="62" t="s">
        <v>2660</v>
      </c>
      <c r="B650" s="2101"/>
      <c r="C650" s="61" t="s">
        <v>25</v>
      </c>
      <c r="D650" s="85">
        <v>23</v>
      </c>
      <c r="E650" s="1115"/>
      <c r="F650" s="1116"/>
      <c r="G650" s="24">
        <f>+E650*F650</f>
        <v>0</v>
      </c>
      <c r="H650" s="24">
        <f>+E650+G650</f>
        <v>0</v>
      </c>
      <c r="I650" s="24">
        <f>+E650*D650</f>
        <v>0</v>
      </c>
      <c r="J650" s="102">
        <f>+H650*D650</f>
        <v>0</v>
      </c>
      <c r="K650" s="1115"/>
      <c r="L650" s="1115"/>
      <c r="M650" s="1122"/>
    </row>
    <row r="651" spans="1:13" ht="57">
      <c r="A651" s="193" t="s">
        <v>134</v>
      </c>
      <c r="B651" s="78" t="s">
        <v>135</v>
      </c>
      <c r="C651" s="345" t="s">
        <v>25</v>
      </c>
      <c r="D651" s="726">
        <v>10</v>
      </c>
      <c r="E651" s="1117"/>
      <c r="F651" s="1118"/>
      <c r="G651" s="24">
        <f>+E651*F651</f>
        <v>0</v>
      </c>
      <c r="H651" s="24">
        <f>+E651+G651</f>
        <v>0</v>
      </c>
      <c r="I651" s="24">
        <f>+E651*D651</f>
        <v>0</v>
      </c>
      <c r="J651" s="102">
        <f>+H651*D651</f>
        <v>0</v>
      </c>
      <c r="K651" s="1117"/>
      <c r="L651" s="1117"/>
      <c r="M651" s="1123"/>
    </row>
    <row r="652" spans="1:13" ht="40.5" customHeight="1" thickBot="1">
      <c r="A652" s="38" t="s">
        <v>32</v>
      </c>
      <c r="B652" s="39"/>
      <c r="C652" s="40"/>
      <c r="D652" s="41"/>
      <c r="E652" s="1119"/>
      <c r="F652" s="1120"/>
      <c r="G652" s="187"/>
      <c r="H652" s="187"/>
      <c r="I652" s="116">
        <f>SUM(I650:I651)</f>
        <v>0</v>
      </c>
      <c r="J652" s="116">
        <f>SUM(J650:J651)</f>
        <v>0</v>
      </c>
      <c r="K652" s="1119"/>
      <c r="L652" s="1119"/>
      <c r="M652" s="1124"/>
    </row>
    <row r="653" spans="1:13" ht="15.75" thickBot="1">
      <c r="B653" s="798"/>
      <c r="C653" s="47"/>
      <c r="D653" s="48"/>
    </row>
    <row r="654" spans="1:13" ht="15.75" thickBot="1">
      <c r="A654" s="803"/>
      <c r="B654" s="804"/>
      <c r="C654" s="805"/>
      <c r="D654" s="806"/>
    </row>
    <row r="655" spans="1:13" ht="15.75" thickBot="1">
      <c r="A655" s="299" t="s">
        <v>4153</v>
      </c>
    </row>
    <row r="656" spans="1:13" ht="30.75" thickBot="1">
      <c r="A656" s="150" t="s">
        <v>9</v>
      </c>
      <c r="B656" s="151" t="s">
        <v>10</v>
      </c>
      <c r="C656" s="151" t="s">
        <v>11</v>
      </c>
      <c r="D656" s="152" t="s">
        <v>12</v>
      </c>
      <c r="E656" s="700" t="s">
        <v>13</v>
      </c>
      <c r="F656" s="213" t="s">
        <v>14</v>
      </c>
      <c r="G656" s="574" t="s">
        <v>15</v>
      </c>
      <c r="H656" s="574" t="s">
        <v>16</v>
      </c>
      <c r="I656" s="574" t="s">
        <v>17</v>
      </c>
      <c r="J656" s="708" t="s">
        <v>18</v>
      </c>
      <c r="K656" s="278" t="s">
        <v>19</v>
      </c>
      <c r="L656" s="709" t="s">
        <v>20</v>
      </c>
      <c r="M656" s="280" t="s">
        <v>21</v>
      </c>
    </row>
    <row r="657" spans="1:13" ht="15.75" thickBot="1">
      <c r="A657" s="811" t="s">
        <v>2661</v>
      </c>
      <c r="B657" s="812"/>
      <c r="C657" s="813"/>
      <c r="D657" s="813"/>
      <c r="E657" s="1423"/>
      <c r="F657" s="1424"/>
      <c r="G657" s="814"/>
      <c r="H657" s="814"/>
      <c r="I657" s="814"/>
      <c r="J657" s="814"/>
      <c r="K657" s="1423"/>
      <c r="L657" s="1423"/>
      <c r="M657" s="1429"/>
    </row>
    <row r="658" spans="1:13" ht="86.25" thickBot="1">
      <c r="A658" s="815" t="s">
        <v>2662</v>
      </c>
      <c r="B658" s="786" t="s">
        <v>2663</v>
      </c>
      <c r="C658" s="662" t="s">
        <v>25</v>
      </c>
      <c r="D658" s="662">
        <v>10</v>
      </c>
      <c r="E658" s="1115"/>
      <c r="F658" s="1116"/>
      <c r="G658" s="24">
        <f>+E658*F658</f>
        <v>0</v>
      </c>
      <c r="H658" s="24">
        <f>+E658+G658</f>
        <v>0</v>
      </c>
      <c r="I658" s="24">
        <f>+E658*D658</f>
        <v>0</v>
      </c>
      <c r="J658" s="102">
        <f>+H658*D658</f>
        <v>0</v>
      </c>
      <c r="K658" s="1115"/>
      <c r="L658" s="1115"/>
      <c r="M658" s="1122"/>
    </row>
    <row r="659" spans="1:13" ht="86.25" thickBot="1">
      <c r="A659" s="815" t="s">
        <v>2664</v>
      </c>
      <c r="B659" s="786" t="s">
        <v>2663</v>
      </c>
      <c r="C659" s="662" t="s">
        <v>25</v>
      </c>
      <c r="D659" s="662">
        <v>25</v>
      </c>
      <c r="E659" s="1115"/>
      <c r="F659" s="1116"/>
      <c r="G659" s="24">
        <f>+E659*F659</f>
        <v>0</v>
      </c>
      <c r="H659" s="24">
        <f>+E659+G659</f>
        <v>0</v>
      </c>
      <c r="I659" s="24">
        <f>+E659*D659</f>
        <v>0</v>
      </c>
      <c r="J659" s="102">
        <f>+H659*D659</f>
        <v>0</v>
      </c>
      <c r="K659" s="1115"/>
      <c r="L659" s="1115"/>
      <c r="M659" s="1122"/>
    </row>
    <row r="660" spans="1:13" ht="86.25" thickBot="1">
      <c r="A660" s="815" t="s">
        <v>2665</v>
      </c>
      <c r="B660" s="786" t="s">
        <v>2663</v>
      </c>
      <c r="C660" s="662" t="s">
        <v>25</v>
      </c>
      <c r="D660" s="662">
        <v>10</v>
      </c>
      <c r="E660" s="1115"/>
      <c r="F660" s="1116"/>
      <c r="G660" s="24">
        <f>+E660*F660</f>
        <v>0</v>
      </c>
      <c r="H660" s="24">
        <f>+E660+G660</f>
        <v>0</v>
      </c>
      <c r="I660" s="24">
        <f>+E660*D660</f>
        <v>0</v>
      </c>
      <c r="J660" s="102">
        <f>+H660*D660</f>
        <v>0</v>
      </c>
      <c r="K660" s="1115"/>
      <c r="L660" s="1115"/>
      <c r="M660" s="1122"/>
    </row>
    <row r="661" spans="1:13" ht="86.25" thickBot="1">
      <c r="A661" s="815" t="s">
        <v>2666</v>
      </c>
      <c r="B661" s="786" t="s">
        <v>2663</v>
      </c>
      <c r="C661" s="662" t="s">
        <v>25</v>
      </c>
      <c r="D661" s="662">
        <v>10</v>
      </c>
      <c r="E661" s="1115"/>
      <c r="F661" s="1116"/>
      <c r="G661" s="24">
        <f>+E661*F661</f>
        <v>0</v>
      </c>
      <c r="H661" s="24">
        <f>+E661+G661</f>
        <v>0</v>
      </c>
      <c r="I661" s="24">
        <f>+E661*D661</f>
        <v>0</v>
      </c>
      <c r="J661" s="102">
        <f>+H661*D661</f>
        <v>0</v>
      </c>
      <c r="K661" s="1115"/>
      <c r="L661" s="1115"/>
      <c r="M661" s="1122"/>
    </row>
    <row r="662" spans="1:13" ht="86.25" thickBot="1">
      <c r="A662" s="816" t="s">
        <v>2664</v>
      </c>
      <c r="B662" s="788" t="s">
        <v>2663</v>
      </c>
      <c r="C662" s="473" t="s">
        <v>25</v>
      </c>
      <c r="D662" s="473">
        <v>10</v>
      </c>
      <c r="E662" s="1117"/>
      <c r="F662" s="1118"/>
      <c r="G662" s="24">
        <f>+E662*F662</f>
        <v>0</v>
      </c>
      <c r="H662" s="24">
        <f>+E662+G662</f>
        <v>0</v>
      </c>
      <c r="I662" s="24">
        <f>+E662*D662</f>
        <v>0</v>
      </c>
      <c r="J662" s="102">
        <f>+H662*D662</f>
        <v>0</v>
      </c>
      <c r="K662" s="1117"/>
      <c r="L662" s="1117"/>
      <c r="M662" s="1123"/>
    </row>
    <row r="663" spans="1:13" ht="15.75" thickBot="1">
      <c r="A663" s="38" t="s">
        <v>32</v>
      </c>
      <c r="B663" s="187"/>
      <c r="C663" s="474"/>
      <c r="D663" s="474"/>
      <c r="E663" s="1119"/>
      <c r="F663" s="1120"/>
      <c r="G663" s="187"/>
      <c r="H663" s="187"/>
      <c r="I663" s="116">
        <f>SUM(I658:I662)</f>
        <v>0</v>
      </c>
      <c r="J663" s="116">
        <f>SUM(J658:J662)</f>
        <v>0</v>
      </c>
      <c r="K663" s="1119"/>
      <c r="L663" s="1119"/>
      <c r="M663" s="1124"/>
    </row>
    <row r="664" spans="1:13" ht="15.75" thickBot="1">
      <c r="B664" s="798"/>
      <c r="C664" s="47"/>
      <c r="D664" s="48"/>
    </row>
    <row r="665" spans="1:13" ht="15.75" thickBot="1">
      <c r="A665" s="803"/>
      <c r="B665" s="804"/>
      <c r="C665" s="805"/>
      <c r="D665" s="806"/>
    </row>
    <row r="666" spans="1:13" ht="15.75" thickBot="1">
      <c r="A666" s="299" t="s">
        <v>4154</v>
      </c>
    </row>
    <row r="667" spans="1:13" ht="30.75" thickBot="1">
      <c r="A667" s="150" t="s">
        <v>9</v>
      </c>
      <c r="B667" s="151" t="s">
        <v>10</v>
      </c>
      <c r="C667" s="594" t="s">
        <v>11</v>
      </c>
      <c r="D667" s="152" t="s">
        <v>12</v>
      </c>
      <c r="E667" s="573" t="s">
        <v>13</v>
      </c>
      <c r="F667" s="213" t="s">
        <v>14</v>
      </c>
      <c r="G667" s="574" t="s">
        <v>15</v>
      </c>
      <c r="H667" s="574" t="s">
        <v>16</v>
      </c>
      <c r="I667" s="574" t="s">
        <v>17</v>
      </c>
      <c r="J667" s="607" t="s">
        <v>18</v>
      </c>
      <c r="K667" s="278" t="s">
        <v>19</v>
      </c>
      <c r="L667" s="279" t="s">
        <v>20</v>
      </c>
      <c r="M667" s="280" t="s">
        <v>21</v>
      </c>
    </row>
    <row r="668" spans="1:13" ht="15.75" thickBot="1">
      <c r="A668" s="811" t="s">
        <v>2668</v>
      </c>
      <c r="B668" s="812"/>
      <c r="C668" s="368"/>
      <c r="D668" s="368"/>
      <c r="E668" s="1112"/>
      <c r="F668" s="1113"/>
      <c r="G668" s="169"/>
      <c r="H668" s="169"/>
      <c r="I668" s="169"/>
      <c r="J668" s="169"/>
      <c r="K668" s="1112"/>
      <c r="L668" s="1112"/>
      <c r="M668" s="1121"/>
    </row>
    <row r="669" spans="1:13" ht="143.25" thickBot="1">
      <c r="A669" s="815" t="s">
        <v>2669</v>
      </c>
      <c r="B669" s="786" t="s">
        <v>2670</v>
      </c>
      <c r="C669" s="662" t="s">
        <v>25</v>
      </c>
      <c r="D669" s="662">
        <v>10</v>
      </c>
      <c r="E669" s="1115"/>
      <c r="F669" s="1116"/>
      <c r="G669" s="24">
        <f>+E669*F669</f>
        <v>0</v>
      </c>
      <c r="H669" s="24">
        <f>+E669+G669</f>
        <v>0</v>
      </c>
      <c r="I669" s="24">
        <f>+E669*D669</f>
        <v>0</v>
      </c>
      <c r="J669" s="102">
        <f>+H669*D669</f>
        <v>0</v>
      </c>
      <c r="K669" s="1115"/>
      <c r="L669" s="1115"/>
      <c r="M669" s="1122"/>
    </row>
    <row r="670" spans="1:13" ht="143.25" thickBot="1">
      <c r="A670" s="816" t="s">
        <v>2671</v>
      </c>
      <c r="B670" s="788" t="s">
        <v>2672</v>
      </c>
      <c r="C670" s="473" t="s">
        <v>25</v>
      </c>
      <c r="D670" s="473">
        <v>100</v>
      </c>
      <c r="E670" s="1117"/>
      <c r="F670" s="1118"/>
      <c r="G670" s="24">
        <f>+E670*F670</f>
        <v>0</v>
      </c>
      <c r="H670" s="24">
        <f>+E670+G670</f>
        <v>0</v>
      </c>
      <c r="I670" s="24">
        <f>+E670*D670</f>
        <v>0</v>
      </c>
      <c r="J670" s="102">
        <f>+H670*D670</f>
        <v>0</v>
      </c>
      <c r="K670" s="1117"/>
      <c r="L670" s="1117"/>
      <c r="M670" s="1123"/>
    </row>
    <row r="671" spans="1:13" ht="15.75" thickBot="1">
      <c r="A671" s="817" t="s">
        <v>32</v>
      </c>
      <c r="B671" s="818"/>
      <c r="C671" s="474"/>
      <c r="D671" s="474"/>
      <c r="E671" s="1119"/>
      <c r="F671" s="1120"/>
      <c r="G671" s="187"/>
      <c r="H671" s="187"/>
      <c r="I671" s="116">
        <f>SUM(I669:I670)</f>
        <v>0</v>
      </c>
      <c r="J671" s="116">
        <f>SUM(J669:J670)</f>
        <v>0</v>
      </c>
      <c r="K671" s="1119"/>
      <c r="L671" s="1119"/>
      <c r="M671" s="1124"/>
    </row>
    <row r="672" spans="1:13" ht="15.75" thickBot="1">
      <c r="B672" s="798"/>
      <c r="C672" s="47"/>
      <c r="D672" s="48"/>
    </row>
    <row r="673" spans="1:13" ht="15.75" thickBot="1">
      <c r="A673" s="803"/>
      <c r="B673" s="804"/>
      <c r="C673" s="805"/>
      <c r="D673" s="806"/>
    </row>
    <row r="674" spans="1:13" ht="15.75" thickBot="1">
      <c r="A674" s="299" t="s">
        <v>4155</v>
      </c>
    </row>
    <row r="675" spans="1:13" ht="30.75" thickBot="1">
      <c r="A675" s="150" t="s">
        <v>9</v>
      </c>
      <c r="B675" s="151" t="s">
        <v>10</v>
      </c>
      <c r="C675" s="151" t="s">
        <v>11</v>
      </c>
      <c r="D675" s="152" t="s">
        <v>12</v>
      </c>
      <c r="E675" s="700" t="s">
        <v>13</v>
      </c>
      <c r="F675" s="213" t="s">
        <v>14</v>
      </c>
      <c r="G675" s="574" t="s">
        <v>15</v>
      </c>
      <c r="H675" s="574" t="s">
        <v>16</v>
      </c>
      <c r="I675" s="574" t="s">
        <v>17</v>
      </c>
      <c r="J675" s="708" t="s">
        <v>18</v>
      </c>
      <c r="K675" s="278" t="s">
        <v>19</v>
      </c>
      <c r="L675" s="709" t="s">
        <v>20</v>
      </c>
      <c r="M675" s="280" t="s">
        <v>21</v>
      </c>
    </row>
    <row r="676" spans="1:13" ht="30.75" thickBot="1">
      <c r="A676" s="811" t="s">
        <v>2674</v>
      </c>
      <c r="B676" s="812"/>
      <c r="C676" s="368"/>
      <c r="D676" s="368"/>
      <c r="E676" s="1112"/>
      <c r="F676" s="1113"/>
      <c r="G676" s="169"/>
      <c r="H676" s="169"/>
      <c r="I676" s="169"/>
      <c r="J676" s="169"/>
      <c r="K676" s="1112"/>
      <c r="L676" s="1112"/>
      <c r="M676" s="1121"/>
    </row>
    <row r="677" spans="1:13" ht="100.5" thickBot="1">
      <c r="A677" s="815" t="s">
        <v>2675</v>
      </c>
      <c r="B677" s="786" t="s">
        <v>2363</v>
      </c>
      <c r="C677" s="662" t="s">
        <v>25</v>
      </c>
      <c r="D677" s="662">
        <v>300</v>
      </c>
      <c r="E677" s="1115"/>
      <c r="F677" s="1116"/>
      <c r="G677" s="24">
        <f t="shared" ref="G677:G682" si="48">+E677*F677</f>
        <v>0</v>
      </c>
      <c r="H677" s="24">
        <f t="shared" ref="H677:H682" si="49">+E677+G677</f>
        <v>0</v>
      </c>
      <c r="I677" s="24">
        <f t="shared" ref="I677:I682" si="50">+E677*D677</f>
        <v>0</v>
      </c>
      <c r="J677" s="102">
        <f t="shared" ref="J677:J682" si="51">+H677*D677</f>
        <v>0</v>
      </c>
      <c r="K677" s="1115"/>
      <c r="L677" s="1115"/>
      <c r="M677" s="1122"/>
    </row>
    <row r="678" spans="1:13" ht="100.5" thickBot="1">
      <c r="A678" s="815" t="s">
        <v>2676</v>
      </c>
      <c r="B678" s="786" t="s">
        <v>2363</v>
      </c>
      <c r="C678" s="662" t="s">
        <v>25</v>
      </c>
      <c r="D678" s="662">
        <v>200</v>
      </c>
      <c r="E678" s="1115"/>
      <c r="F678" s="1116"/>
      <c r="G678" s="24">
        <f t="shared" si="48"/>
        <v>0</v>
      </c>
      <c r="H678" s="24">
        <f t="shared" si="49"/>
        <v>0</v>
      </c>
      <c r="I678" s="24">
        <f t="shared" si="50"/>
        <v>0</v>
      </c>
      <c r="J678" s="102">
        <f t="shared" si="51"/>
        <v>0</v>
      </c>
      <c r="K678" s="1115"/>
      <c r="L678" s="1115"/>
      <c r="M678" s="1122"/>
    </row>
    <row r="679" spans="1:13" ht="100.5" thickBot="1">
      <c r="A679" s="816" t="s">
        <v>2677</v>
      </c>
      <c r="B679" s="788" t="s">
        <v>2363</v>
      </c>
      <c r="C679" s="473" t="s">
        <v>25</v>
      </c>
      <c r="D679" s="473">
        <v>10</v>
      </c>
      <c r="E679" s="1117"/>
      <c r="F679" s="1118"/>
      <c r="G679" s="24">
        <f t="shared" si="48"/>
        <v>0</v>
      </c>
      <c r="H679" s="24">
        <f t="shared" si="49"/>
        <v>0</v>
      </c>
      <c r="I679" s="24">
        <f t="shared" si="50"/>
        <v>0</v>
      </c>
      <c r="J679" s="102">
        <f t="shared" si="51"/>
        <v>0</v>
      </c>
      <c r="K679" s="1117"/>
      <c r="L679" s="1117"/>
      <c r="M679" s="1123"/>
    </row>
    <row r="680" spans="1:13" ht="100.5" thickBot="1">
      <c r="A680" s="815" t="s">
        <v>2678</v>
      </c>
      <c r="B680" s="786" t="s">
        <v>2679</v>
      </c>
      <c r="C680" s="662" t="s">
        <v>25</v>
      </c>
      <c r="D680" s="662">
        <v>10</v>
      </c>
      <c r="E680" s="1115"/>
      <c r="F680" s="1116"/>
      <c r="G680" s="24">
        <f t="shared" si="48"/>
        <v>0</v>
      </c>
      <c r="H680" s="24">
        <f t="shared" si="49"/>
        <v>0</v>
      </c>
      <c r="I680" s="24">
        <f t="shared" si="50"/>
        <v>0</v>
      </c>
      <c r="J680" s="102">
        <f t="shared" si="51"/>
        <v>0</v>
      </c>
      <c r="K680" s="1115"/>
      <c r="L680" s="1115"/>
      <c r="M680" s="1122"/>
    </row>
    <row r="681" spans="1:13" ht="100.5" thickBot="1">
      <c r="A681" s="815" t="s">
        <v>2680</v>
      </c>
      <c r="B681" s="786" t="s">
        <v>2679</v>
      </c>
      <c r="C681" s="662" t="s">
        <v>25</v>
      </c>
      <c r="D681" s="662">
        <v>10</v>
      </c>
      <c r="E681" s="1115"/>
      <c r="F681" s="1116"/>
      <c r="G681" s="24">
        <f t="shared" si="48"/>
        <v>0</v>
      </c>
      <c r="H681" s="24">
        <f t="shared" si="49"/>
        <v>0</v>
      </c>
      <c r="I681" s="24">
        <f t="shared" si="50"/>
        <v>0</v>
      </c>
      <c r="J681" s="102">
        <f t="shared" si="51"/>
        <v>0</v>
      </c>
      <c r="K681" s="1115"/>
      <c r="L681" s="1115"/>
      <c r="M681" s="1122"/>
    </row>
    <row r="682" spans="1:13" ht="100.5" thickBot="1">
      <c r="A682" s="815" t="s">
        <v>2681</v>
      </c>
      <c r="B682" s="786" t="s">
        <v>2682</v>
      </c>
      <c r="C682" s="662" t="s">
        <v>25</v>
      </c>
      <c r="D682" s="662">
        <v>10</v>
      </c>
      <c r="E682" s="1115"/>
      <c r="F682" s="1116"/>
      <c r="G682" s="24">
        <f t="shared" si="48"/>
        <v>0</v>
      </c>
      <c r="H682" s="24">
        <f t="shared" si="49"/>
        <v>0</v>
      </c>
      <c r="I682" s="24">
        <f t="shared" si="50"/>
        <v>0</v>
      </c>
      <c r="J682" s="102">
        <f t="shared" si="51"/>
        <v>0</v>
      </c>
      <c r="K682" s="1115"/>
      <c r="L682" s="1115"/>
      <c r="M682" s="1122"/>
    </row>
    <row r="683" spans="1:13" ht="15.75" thickBot="1">
      <c r="A683" s="38" t="s">
        <v>32</v>
      </c>
      <c r="B683" s="187"/>
      <c r="C683" s="474"/>
      <c r="D683" s="474"/>
      <c r="E683" s="1119"/>
      <c r="F683" s="1120"/>
      <c r="G683" s="187"/>
      <c r="H683" s="187"/>
      <c r="I683" s="116">
        <f>SUM(I676:I682)</f>
        <v>0</v>
      </c>
      <c r="J683" s="116">
        <f>SUM(J677:J682)</f>
        <v>0</v>
      </c>
      <c r="K683" s="1119"/>
      <c r="L683" s="1119"/>
      <c r="M683" s="1124"/>
    </row>
    <row r="684" spans="1:13" ht="15.75" thickBot="1">
      <c r="A684" s="45"/>
      <c r="I684" s="1056"/>
      <c r="J684" s="1056"/>
    </row>
    <row r="685" spans="1:13" ht="15.75" thickBot="1">
      <c r="A685" s="45"/>
      <c r="I685" s="1056"/>
      <c r="J685" s="1056"/>
    </row>
    <row r="686" spans="1:13" ht="15.75" thickBot="1">
      <c r="A686" s="299" t="s">
        <v>4156</v>
      </c>
    </row>
    <row r="687" spans="1:13" ht="30.75" thickBot="1">
      <c r="A687" s="150" t="s">
        <v>9</v>
      </c>
      <c r="B687" s="151" t="s">
        <v>10</v>
      </c>
      <c r="C687" s="151" t="s">
        <v>11</v>
      </c>
      <c r="D687" s="152" t="s">
        <v>12</v>
      </c>
      <c r="E687" s="700" t="s">
        <v>13</v>
      </c>
      <c r="F687" s="213" t="s">
        <v>14</v>
      </c>
      <c r="G687" s="574" t="s">
        <v>15</v>
      </c>
      <c r="H687" s="574" t="s">
        <v>16</v>
      </c>
      <c r="I687" s="574" t="s">
        <v>17</v>
      </c>
      <c r="J687" s="708" t="s">
        <v>18</v>
      </c>
      <c r="K687" s="278" t="s">
        <v>19</v>
      </c>
      <c r="L687" s="709" t="s">
        <v>20</v>
      </c>
      <c r="M687" s="280" t="s">
        <v>21</v>
      </c>
    </row>
    <row r="688" spans="1:13" ht="30.75" thickBot="1">
      <c r="A688" s="811" t="s">
        <v>2683</v>
      </c>
      <c r="B688" s="812"/>
      <c r="C688" s="368"/>
      <c r="D688" s="368"/>
      <c r="E688" s="1112"/>
      <c r="F688" s="1113"/>
      <c r="G688" s="169"/>
      <c r="H688" s="169"/>
      <c r="I688" s="169"/>
      <c r="J688" s="169"/>
      <c r="K688" s="1112"/>
      <c r="L688" s="1112"/>
      <c r="M688" s="1121"/>
    </row>
    <row r="689" spans="1:13" ht="43.5" thickBot="1">
      <c r="A689" s="815" t="s">
        <v>2684</v>
      </c>
      <c r="B689" s="786" t="s">
        <v>2685</v>
      </c>
      <c r="C689" s="662" t="s">
        <v>25</v>
      </c>
      <c r="D689" s="662">
        <v>10</v>
      </c>
      <c r="E689" s="1115"/>
      <c r="F689" s="1116"/>
      <c r="G689" s="24">
        <f t="shared" ref="G689:G691" si="52">+E689*F689</f>
        <v>0</v>
      </c>
      <c r="H689" s="24">
        <f t="shared" ref="H689:H691" si="53">+E689+G689</f>
        <v>0</v>
      </c>
      <c r="I689" s="24">
        <f t="shared" ref="I689:I691" si="54">+E689*D689</f>
        <v>0</v>
      </c>
      <c r="J689" s="102">
        <f t="shared" ref="J689:J691" si="55">+H689*D689</f>
        <v>0</v>
      </c>
      <c r="K689" s="1115"/>
      <c r="L689" s="1115"/>
      <c r="M689" s="1122"/>
    </row>
    <row r="690" spans="1:13" ht="43.5" thickBot="1">
      <c r="A690" s="815" t="s">
        <v>2686</v>
      </c>
      <c r="B690" s="786" t="s">
        <v>2685</v>
      </c>
      <c r="C690" s="662" t="s">
        <v>25</v>
      </c>
      <c r="D690" s="662">
        <v>150</v>
      </c>
      <c r="E690" s="1115"/>
      <c r="F690" s="1116"/>
      <c r="G690" s="24">
        <f t="shared" si="52"/>
        <v>0</v>
      </c>
      <c r="H690" s="24">
        <f t="shared" si="53"/>
        <v>0</v>
      </c>
      <c r="I690" s="24">
        <f t="shared" si="54"/>
        <v>0</v>
      </c>
      <c r="J690" s="102">
        <f t="shared" si="55"/>
        <v>0</v>
      </c>
      <c r="K690" s="1115"/>
      <c r="L690" s="1115"/>
      <c r="M690" s="1122"/>
    </row>
    <row r="691" spans="1:13" ht="48.75" customHeight="1" thickBot="1">
      <c r="A691" s="815" t="s">
        <v>2687</v>
      </c>
      <c r="B691" s="786" t="s">
        <v>2685</v>
      </c>
      <c r="C691" s="662" t="s">
        <v>25</v>
      </c>
      <c r="D691" s="662">
        <v>10</v>
      </c>
      <c r="E691" s="1115"/>
      <c r="F691" s="1116"/>
      <c r="G691" s="24">
        <f t="shared" si="52"/>
        <v>0</v>
      </c>
      <c r="H691" s="24">
        <f t="shared" si="53"/>
        <v>0</v>
      </c>
      <c r="I691" s="24">
        <f t="shared" si="54"/>
        <v>0</v>
      </c>
      <c r="J691" s="102">
        <f t="shared" si="55"/>
        <v>0</v>
      </c>
      <c r="K691" s="1115"/>
      <c r="L691" s="1115"/>
      <c r="M691" s="1122"/>
    </row>
    <row r="692" spans="1:13" ht="15.75" thickBot="1">
      <c r="A692" s="817" t="s">
        <v>32</v>
      </c>
      <c r="B692" s="818"/>
      <c r="C692" s="474"/>
      <c r="D692" s="474"/>
      <c r="E692" s="1119"/>
      <c r="F692" s="1120"/>
      <c r="G692" s="187"/>
      <c r="H692" s="187"/>
      <c r="I692" s="116">
        <f>SUM(I689:I691)</f>
        <v>0</v>
      </c>
      <c r="J692" s="116">
        <f>SUM(J689:J691)</f>
        <v>0</v>
      </c>
      <c r="K692" s="1119"/>
      <c r="L692" s="1119"/>
      <c r="M692" s="1124"/>
    </row>
    <row r="693" spans="1:13" ht="15.75" thickBot="1">
      <c r="B693" s="798"/>
      <c r="C693" s="47"/>
      <c r="D693" s="48"/>
    </row>
    <row r="694" spans="1:13" ht="15.75" thickBot="1">
      <c r="A694" s="803"/>
      <c r="B694" s="804"/>
      <c r="C694" s="805"/>
      <c r="D694" s="806"/>
    </row>
    <row r="695" spans="1:13" ht="15.75" thickBot="1">
      <c r="A695" s="299" t="s">
        <v>2667</v>
      </c>
    </row>
    <row r="696" spans="1:13" ht="30.75" thickBot="1">
      <c r="A696" s="150" t="s">
        <v>9</v>
      </c>
      <c r="B696" s="151" t="s">
        <v>10</v>
      </c>
      <c r="C696" s="151" t="s">
        <v>11</v>
      </c>
      <c r="D696" s="152" t="s">
        <v>12</v>
      </c>
      <c r="E696" s="700" t="s">
        <v>13</v>
      </c>
      <c r="F696" s="213" t="s">
        <v>14</v>
      </c>
      <c r="G696" s="574" t="s">
        <v>15</v>
      </c>
      <c r="H696" s="574" t="s">
        <v>16</v>
      </c>
      <c r="I696" s="574" t="s">
        <v>17</v>
      </c>
      <c r="J696" s="708" t="s">
        <v>18</v>
      </c>
      <c r="K696" s="278" t="s">
        <v>19</v>
      </c>
      <c r="L696" s="709" t="s">
        <v>20</v>
      </c>
      <c r="M696" s="280" t="s">
        <v>21</v>
      </c>
    </row>
    <row r="697" spans="1:13" ht="15.75" thickBot="1">
      <c r="A697" s="811" t="s">
        <v>2688</v>
      </c>
      <c r="B697" s="812"/>
      <c r="C697" s="368"/>
      <c r="D697" s="368"/>
      <c r="E697" s="1112"/>
      <c r="F697" s="1113"/>
      <c r="G697" s="169"/>
      <c r="H697" s="169"/>
      <c r="I697" s="169"/>
      <c r="J697" s="169"/>
      <c r="K697" s="1112"/>
      <c r="L697" s="1112"/>
      <c r="M697" s="1121"/>
    </row>
    <row r="698" spans="1:13" ht="43.5" thickBot="1">
      <c r="A698" s="815" t="s">
        <v>2689</v>
      </c>
      <c r="B698" s="786" t="s">
        <v>2690</v>
      </c>
      <c r="C698" s="662" t="s">
        <v>25</v>
      </c>
      <c r="D698" s="662">
        <v>600</v>
      </c>
      <c r="E698" s="1115"/>
      <c r="F698" s="1116"/>
      <c r="G698" s="24">
        <f>+E698*F698</f>
        <v>0</v>
      </c>
      <c r="H698" s="24">
        <f>+E698+G698</f>
        <v>0</v>
      </c>
      <c r="I698" s="24">
        <f>+E698*D698</f>
        <v>0</v>
      </c>
      <c r="J698" s="102">
        <f>+H698*D698</f>
        <v>0</v>
      </c>
      <c r="K698" s="1115"/>
      <c r="L698" s="1115"/>
      <c r="M698" s="1122"/>
    </row>
    <row r="699" spans="1:13" ht="43.5" thickBot="1">
      <c r="A699" s="815" t="s">
        <v>2691</v>
      </c>
      <c r="B699" s="786" t="s">
        <v>2690</v>
      </c>
      <c r="C699" s="662" t="s">
        <v>25</v>
      </c>
      <c r="D699" s="662">
        <v>200</v>
      </c>
      <c r="E699" s="1115"/>
      <c r="F699" s="1116"/>
      <c r="G699" s="24">
        <f>+E699*F699</f>
        <v>0</v>
      </c>
      <c r="H699" s="24">
        <f>+E699+G699</f>
        <v>0</v>
      </c>
      <c r="I699" s="24">
        <f>+E699*D699</f>
        <v>0</v>
      </c>
      <c r="J699" s="102">
        <f>+H699*D699</f>
        <v>0</v>
      </c>
      <c r="K699" s="1115"/>
      <c r="L699" s="1115"/>
      <c r="M699" s="1122"/>
    </row>
    <row r="700" spans="1:13" ht="43.5" thickBot="1">
      <c r="A700" s="815" t="s">
        <v>2692</v>
      </c>
      <c r="B700" s="786" t="s">
        <v>2690</v>
      </c>
      <c r="C700" s="662" t="s">
        <v>25</v>
      </c>
      <c r="D700" s="662">
        <v>200</v>
      </c>
      <c r="E700" s="1115"/>
      <c r="F700" s="1116"/>
      <c r="G700" s="24">
        <f>+E700*F700</f>
        <v>0</v>
      </c>
      <c r="H700" s="24">
        <f>+E700+G700</f>
        <v>0</v>
      </c>
      <c r="I700" s="24">
        <f>+E700*D700</f>
        <v>0</v>
      </c>
      <c r="J700" s="102">
        <f>+H700*D700</f>
        <v>0</v>
      </c>
      <c r="K700" s="1115"/>
      <c r="L700" s="1115"/>
      <c r="M700" s="1122"/>
    </row>
    <row r="701" spans="1:13" ht="43.5" thickBot="1">
      <c r="A701" s="816" t="s">
        <v>2198</v>
      </c>
      <c r="B701" s="788" t="s">
        <v>2690</v>
      </c>
      <c r="C701" s="662" t="s">
        <v>25</v>
      </c>
      <c r="D701" s="473">
        <v>150</v>
      </c>
      <c r="E701" s="1117"/>
      <c r="F701" s="1118"/>
      <c r="G701" s="24">
        <f>+E701*F701</f>
        <v>0</v>
      </c>
      <c r="H701" s="24">
        <f>+E701+G701</f>
        <v>0</v>
      </c>
      <c r="I701" s="24">
        <f>+E701*D701</f>
        <v>0</v>
      </c>
      <c r="J701" s="102">
        <f>+H701*D701</f>
        <v>0</v>
      </c>
      <c r="K701" s="1117"/>
      <c r="L701" s="1117"/>
      <c r="M701" s="1123"/>
    </row>
    <row r="702" spans="1:13" ht="15.75" thickBot="1">
      <c r="A702" s="38" t="s">
        <v>32</v>
      </c>
      <c r="B702" s="187"/>
      <c r="C702" s="474"/>
      <c r="D702" s="474"/>
      <c r="E702" s="1119"/>
      <c r="F702" s="1120"/>
      <c r="G702" s="187"/>
      <c r="H702" s="187"/>
      <c r="I702" s="116">
        <f>SUM(I698:I701)</f>
        <v>0</v>
      </c>
      <c r="J702" s="116">
        <f>SUM(J698:J701)</f>
        <v>0</v>
      </c>
      <c r="K702" s="1119"/>
      <c r="L702" s="1119"/>
      <c r="M702" s="1124"/>
    </row>
    <row r="703" spans="1:13" ht="15.75" thickBot="1">
      <c r="B703" s="798"/>
      <c r="C703" s="47"/>
      <c r="D703" s="48"/>
    </row>
    <row r="704" spans="1:13" ht="15.75" thickBot="1">
      <c r="A704" s="803"/>
      <c r="B704" s="804"/>
      <c r="C704" s="805"/>
      <c r="D704" s="806"/>
    </row>
    <row r="705" spans="1:13" ht="15.75" thickBot="1">
      <c r="A705" s="299" t="s">
        <v>2673</v>
      </c>
    </row>
    <row r="706" spans="1:13" ht="30.75" thickBot="1">
      <c r="A706" s="150" t="s">
        <v>9</v>
      </c>
      <c r="B706" s="151" t="s">
        <v>10</v>
      </c>
      <c r="C706" s="151" t="s">
        <v>11</v>
      </c>
      <c r="D706" s="152" t="s">
        <v>12</v>
      </c>
      <c r="E706" s="700" t="s">
        <v>13</v>
      </c>
      <c r="F706" s="213" t="s">
        <v>14</v>
      </c>
      <c r="G706" s="574" t="s">
        <v>15</v>
      </c>
      <c r="H706" s="574" t="s">
        <v>16</v>
      </c>
      <c r="I706" s="574" t="s">
        <v>17</v>
      </c>
      <c r="J706" s="708" t="s">
        <v>18</v>
      </c>
      <c r="K706" s="278" t="s">
        <v>19</v>
      </c>
      <c r="L706" s="709" t="s">
        <v>20</v>
      </c>
      <c r="M706" s="280" t="s">
        <v>21</v>
      </c>
    </row>
    <row r="707" spans="1:13" ht="15.75" thickBot="1">
      <c r="A707" s="811" t="s">
        <v>2694</v>
      </c>
      <c r="B707" s="812"/>
      <c r="C707" s="368"/>
      <c r="D707" s="368"/>
      <c r="E707" s="1112"/>
      <c r="F707" s="1113"/>
      <c r="G707" s="169"/>
      <c r="H707" s="169"/>
      <c r="I707" s="169"/>
      <c r="J707" s="169"/>
      <c r="K707" s="1112"/>
      <c r="L707" s="1112"/>
      <c r="M707" s="1121"/>
    </row>
    <row r="708" spans="1:13" ht="86.25" thickBot="1">
      <c r="A708" s="816" t="s">
        <v>2695</v>
      </c>
      <c r="B708" s="788" t="s">
        <v>2696</v>
      </c>
      <c r="C708" s="473" t="s">
        <v>25</v>
      </c>
      <c r="D708" s="473">
        <v>10</v>
      </c>
      <c r="E708" s="1117"/>
      <c r="F708" s="1118"/>
      <c r="G708" s="24">
        <f>+E708*F708</f>
        <v>0</v>
      </c>
      <c r="H708" s="24">
        <f>+E708+G708</f>
        <v>0</v>
      </c>
      <c r="I708" s="24">
        <f>+E708*D708</f>
        <v>0</v>
      </c>
      <c r="J708" s="102">
        <f>+H708*D708</f>
        <v>0</v>
      </c>
      <c r="K708" s="1117"/>
      <c r="L708" s="1117"/>
      <c r="M708" s="1123"/>
    </row>
    <row r="709" spans="1:13" ht="15.75" thickBot="1">
      <c r="A709" s="817" t="s">
        <v>32</v>
      </c>
      <c r="B709" s="818"/>
      <c r="C709" s="474"/>
      <c r="D709" s="474"/>
      <c r="E709" s="1119"/>
      <c r="F709" s="1120"/>
      <c r="G709" s="187"/>
      <c r="H709" s="187"/>
      <c r="I709" s="116">
        <f>SUM(I708)</f>
        <v>0</v>
      </c>
      <c r="J709" s="116">
        <f ca="1">SUM(J708:J709)</f>
        <v>0</v>
      </c>
      <c r="K709" s="1119"/>
      <c r="L709" s="1119"/>
      <c r="M709" s="1124"/>
    </row>
    <row r="710" spans="1:13" ht="15.75" thickBot="1">
      <c r="A710" s="819"/>
    </row>
    <row r="711" spans="1:13" ht="15.75" thickBot="1">
      <c r="A711" s="819"/>
    </row>
    <row r="712" spans="1:13" ht="15.75" thickBot="1">
      <c r="A712" s="299" t="s">
        <v>4157</v>
      </c>
    </row>
    <row r="713" spans="1:13" ht="30.75" thickBot="1">
      <c r="A713" s="150" t="s">
        <v>9</v>
      </c>
      <c r="B713" s="151" t="s">
        <v>10</v>
      </c>
      <c r="C713" s="151" t="s">
        <v>11</v>
      </c>
      <c r="D713" s="152" t="s">
        <v>12</v>
      </c>
      <c r="E713" s="700" t="s">
        <v>13</v>
      </c>
      <c r="F713" s="213" t="s">
        <v>14</v>
      </c>
      <c r="G713" s="574" t="s">
        <v>15</v>
      </c>
      <c r="H713" s="574" t="s">
        <v>16</v>
      </c>
      <c r="I713" s="574" t="s">
        <v>17</v>
      </c>
      <c r="J713" s="708" t="s">
        <v>18</v>
      </c>
      <c r="K713" s="278" t="s">
        <v>19</v>
      </c>
      <c r="L713" s="709" t="s">
        <v>20</v>
      </c>
      <c r="M713" s="280" t="s">
        <v>21</v>
      </c>
    </row>
    <row r="714" spans="1:13" ht="15.75" thickBot="1">
      <c r="A714" s="811" t="s">
        <v>2697</v>
      </c>
      <c r="B714" s="812"/>
      <c r="C714" s="368"/>
      <c r="D714" s="368"/>
      <c r="E714" s="1112"/>
      <c r="F714" s="1113"/>
      <c r="G714" s="169"/>
      <c r="H714" s="169"/>
      <c r="I714" s="169"/>
      <c r="J714" s="169"/>
      <c r="K714" s="1112"/>
      <c r="L714" s="1112"/>
      <c r="M714" s="1121"/>
    </row>
    <row r="715" spans="1:13" ht="57.75" thickBot="1">
      <c r="A715" s="815" t="s">
        <v>2698</v>
      </c>
      <c r="B715" s="786" t="s">
        <v>2699</v>
      </c>
      <c r="C715" s="662" t="s">
        <v>25</v>
      </c>
      <c r="D715" s="662">
        <v>5</v>
      </c>
      <c r="E715" s="1115"/>
      <c r="F715" s="1116"/>
      <c r="G715" s="24">
        <f>+E715*F715</f>
        <v>0</v>
      </c>
      <c r="H715" s="24">
        <f>+E715+G715</f>
        <v>0</v>
      </c>
      <c r="I715" s="24">
        <f>+E715*D715</f>
        <v>0</v>
      </c>
      <c r="J715" s="102">
        <f>+H715*D715</f>
        <v>0</v>
      </c>
      <c r="K715" s="1115"/>
      <c r="L715" s="1115"/>
      <c r="M715" s="1122"/>
    </row>
    <row r="716" spans="1:13" ht="43.5" thickBot="1">
      <c r="A716" s="815" t="s">
        <v>2700</v>
      </c>
      <c r="B716" s="786" t="s">
        <v>2701</v>
      </c>
      <c r="C716" s="662" t="s">
        <v>25</v>
      </c>
      <c r="D716" s="662">
        <v>5</v>
      </c>
      <c r="E716" s="1115"/>
      <c r="F716" s="1116"/>
      <c r="G716" s="24">
        <f>+E716*F716</f>
        <v>0</v>
      </c>
      <c r="H716" s="24">
        <f>+E716+G716</f>
        <v>0</v>
      </c>
      <c r="I716" s="24">
        <f>+E716*D716</f>
        <v>0</v>
      </c>
      <c r="J716" s="102">
        <f>+H716*D716</f>
        <v>0</v>
      </c>
      <c r="K716" s="1115"/>
      <c r="L716" s="1115"/>
      <c r="M716" s="1122"/>
    </row>
    <row r="717" spans="1:13" ht="43.5" thickBot="1">
      <c r="A717" s="815" t="s">
        <v>2702</v>
      </c>
      <c r="B717" s="786" t="s">
        <v>2701</v>
      </c>
      <c r="C717" s="662" t="s">
        <v>25</v>
      </c>
      <c r="D717" s="662">
        <v>5</v>
      </c>
      <c r="E717" s="1115"/>
      <c r="F717" s="1116"/>
      <c r="G717" s="24">
        <f>+E717*F717</f>
        <v>0</v>
      </c>
      <c r="H717" s="24">
        <f>+E717+G717</f>
        <v>0</v>
      </c>
      <c r="I717" s="24">
        <f>+E717*D717</f>
        <v>0</v>
      </c>
      <c r="J717" s="102">
        <f>+H717*D717</f>
        <v>0</v>
      </c>
      <c r="K717" s="1115"/>
      <c r="L717" s="1115"/>
      <c r="M717" s="1122"/>
    </row>
    <row r="718" spans="1:13" ht="43.5" thickBot="1">
      <c r="A718" s="816" t="s">
        <v>2703</v>
      </c>
      <c r="B718" s="788" t="s">
        <v>2701</v>
      </c>
      <c r="C718" s="662" t="s">
        <v>25</v>
      </c>
      <c r="D718" s="473">
        <v>5</v>
      </c>
      <c r="E718" s="1117"/>
      <c r="F718" s="1118"/>
      <c r="G718" s="24">
        <f>+E718*F718</f>
        <v>0</v>
      </c>
      <c r="H718" s="24">
        <f>+E718+G718</f>
        <v>0</v>
      </c>
      <c r="I718" s="24">
        <f>+E718*D718</f>
        <v>0</v>
      </c>
      <c r="J718" s="102">
        <f>+H718*D718</f>
        <v>0</v>
      </c>
      <c r="K718" s="1117"/>
      <c r="L718" s="1117"/>
      <c r="M718" s="1123"/>
    </row>
    <row r="719" spans="1:13" ht="15.75" thickBot="1">
      <c r="A719" s="38" t="s">
        <v>32</v>
      </c>
      <c r="B719" s="187"/>
      <c r="C719" s="474"/>
      <c r="D719" s="474"/>
      <c r="E719" s="1119"/>
      <c r="F719" s="1120"/>
      <c r="G719" s="187"/>
      <c r="H719" s="187"/>
      <c r="I719" s="116">
        <f>SUM(I715:I718)</f>
        <v>0</v>
      </c>
      <c r="J719" s="116">
        <f ca="1">SUM(J715:J719)</f>
        <v>0</v>
      </c>
      <c r="K719" s="1119"/>
      <c r="L719" s="1119"/>
      <c r="M719" s="1124"/>
    </row>
    <row r="720" spans="1:13" ht="15.75" thickBot="1">
      <c r="A720" s="819"/>
    </row>
    <row r="721" spans="1:13" ht="15.75" thickBot="1">
      <c r="A721" s="819"/>
    </row>
    <row r="722" spans="1:13" ht="15.75" thickBot="1">
      <c r="A722" s="299" t="s">
        <v>4158</v>
      </c>
    </row>
    <row r="723" spans="1:13" ht="30.75" thickBot="1">
      <c r="A723" s="150" t="s">
        <v>9</v>
      </c>
      <c r="B723" s="151" t="s">
        <v>10</v>
      </c>
      <c r="C723" s="151" t="s">
        <v>11</v>
      </c>
      <c r="D723" s="152" t="s">
        <v>12</v>
      </c>
      <c r="E723" s="700" t="s">
        <v>13</v>
      </c>
      <c r="F723" s="213" t="s">
        <v>14</v>
      </c>
      <c r="G723" s="574" t="s">
        <v>15</v>
      </c>
      <c r="H723" s="574" t="s">
        <v>16</v>
      </c>
      <c r="I723" s="574" t="s">
        <v>17</v>
      </c>
      <c r="J723" s="708" t="s">
        <v>18</v>
      </c>
      <c r="K723" s="278" t="s">
        <v>19</v>
      </c>
      <c r="L723" s="709" t="s">
        <v>20</v>
      </c>
      <c r="M723" s="280" t="s">
        <v>21</v>
      </c>
    </row>
    <row r="724" spans="1:13" ht="15.75" thickBot="1">
      <c r="A724" s="2112" t="s">
        <v>2705</v>
      </c>
      <c r="B724" s="2113"/>
      <c r="C724" s="368"/>
      <c r="D724" s="368"/>
      <c r="E724" s="1112"/>
      <c r="F724" s="1113"/>
      <c r="G724" s="169"/>
      <c r="H724" s="169"/>
      <c r="I724" s="169"/>
      <c r="J724" s="169"/>
      <c r="K724" s="1112"/>
      <c r="L724" s="1112"/>
      <c r="M724" s="1121"/>
    </row>
    <row r="725" spans="1:13" ht="86.25" thickBot="1">
      <c r="A725" s="936" t="s">
        <v>4056</v>
      </c>
      <c r="B725" s="519" t="s">
        <v>2706</v>
      </c>
      <c r="C725" s="2114" t="s">
        <v>25</v>
      </c>
      <c r="D725" s="473">
        <v>100</v>
      </c>
      <c r="E725" s="1117"/>
      <c r="F725" s="1118"/>
      <c r="G725" s="24">
        <f>+E725*F725</f>
        <v>0</v>
      </c>
      <c r="H725" s="24">
        <f>+E725+G725</f>
        <v>0</v>
      </c>
      <c r="I725" s="24">
        <f>+E725*D725</f>
        <v>0</v>
      </c>
      <c r="J725" s="102">
        <f>+H725*D725</f>
        <v>0</v>
      </c>
      <c r="K725" s="1117"/>
      <c r="L725" s="1117"/>
      <c r="M725" s="1123"/>
    </row>
    <row r="726" spans="1:13" ht="15.75" thickBot="1">
      <c r="A726" s="38" t="s">
        <v>32</v>
      </c>
      <c r="B726" s="187"/>
      <c r="C726" s="474"/>
      <c r="D726" s="474"/>
      <c r="E726" s="1119"/>
      <c r="F726" s="1120"/>
      <c r="G726" s="187"/>
      <c r="H726" s="187"/>
      <c r="I726" s="116">
        <f>SUM(I725)</f>
        <v>0</v>
      </c>
      <c r="J726" s="116">
        <f ca="1">SUM(J725:J726)</f>
        <v>0</v>
      </c>
      <c r="K726" s="1119"/>
      <c r="L726" s="1119"/>
      <c r="M726" s="1124"/>
    </row>
    <row r="727" spans="1:13" ht="15.75" thickBot="1">
      <c r="A727" s="45"/>
    </row>
    <row r="728" spans="1:13" ht="15.75" thickBot="1">
      <c r="A728" s="45"/>
    </row>
    <row r="729" spans="1:13" ht="15.75" thickBot="1">
      <c r="A729" s="299" t="s">
        <v>2693</v>
      </c>
    </row>
    <row r="730" spans="1:13" ht="30.75" thickBot="1">
      <c r="A730" s="53" t="s">
        <v>9</v>
      </c>
      <c r="B730" s="11" t="s">
        <v>10</v>
      </c>
      <c r="C730" s="11" t="s">
        <v>11</v>
      </c>
      <c r="D730" s="12" t="s">
        <v>12</v>
      </c>
      <c r="E730" s="820" t="s">
        <v>13</v>
      </c>
      <c r="F730" s="821" t="s">
        <v>14</v>
      </c>
      <c r="G730" s="486" t="s">
        <v>15</v>
      </c>
      <c r="H730" s="486" t="s">
        <v>16</v>
      </c>
      <c r="I730" s="486" t="s">
        <v>17</v>
      </c>
      <c r="J730" s="828" t="s">
        <v>18</v>
      </c>
      <c r="K730" s="175" t="s">
        <v>19</v>
      </c>
      <c r="L730" s="829" t="s">
        <v>20</v>
      </c>
      <c r="M730" s="177" t="s">
        <v>21</v>
      </c>
    </row>
    <row r="731" spans="1:13" ht="30.75" thickBot="1">
      <c r="A731" s="822" t="s">
        <v>2707</v>
      </c>
      <c r="B731" s="823"/>
      <c r="C731" s="824"/>
      <c r="D731" s="825"/>
      <c r="E731" s="56"/>
      <c r="F731" s="826"/>
      <c r="G731" s="58"/>
      <c r="H731" s="58"/>
      <c r="I731" s="58"/>
      <c r="J731" s="830"/>
      <c r="K731" s="122"/>
      <c r="L731" s="100"/>
      <c r="M731" s="1123"/>
    </row>
    <row r="732" spans="1:13" ht="29.25" thickBot="1">
      <c r="A732" s="633" t="s">
        <v>2708</v>
      </c>
      <c r="B732" s="359" t="s">
        <v>2709</v>
      </c>
      <c r="C732" s="824" t="s">
        <v>25</v>
      </c>
      <c r="D732" s="825">
        <v>2</v>
      </c>
      <c r="E732" s="27"/>
      <c r="F732" s="827"/>
      <c r="G732" s="24">
        <f>+E732*F732</f>
        <v>0</v>
      </c>
      <c r="H732" s="24">
        <f>+E732+G732</f>
        <v>0</v>
      </c>
      <c r="I732" s="24">
        <f>+E732*D732</f>
        <v>0</v>
      </c>
      <c r="J732" s="102">
        <f>+H732*D732</f>
        <v>0</v>
      </c>
      <c r="K732" s="108"/>
      <c r="L732" s="109"/>
      <c r="M732" s="1123"/>
    </row>
    <row r="733" spans="1:13" ht="15" thickBot="1">
      <c r="A733" s="633" t="s">
        <v>2710</v>
      </c>
      <c r="B733" s="359" t="s">
        <v>2709</v>
      </c>
      <c r="C733" s="264" t="s">
        <v>25</v>
      </c>
      <c r="D733" s="265">
        <v>10</v>
      </c>
      <c r="E733" s="1117"/>
      <c r="F733" s="1118"/>
      <c r="G733" s="24">
        <f>+E733*F733</f>
        <v>0</v>
      </c>
      <c r="H733" s="24">
        <f>+E733+G733</f>
        <v>0</v>
      </c>
      <c r="I733" s="24">
        <f>+E733*D733</f>
        <v>0</v>
      </c>
      <c r="J733" s="102">
        <f>+H733*D733</f>
        <v>0</v>
      </c>
      <c r="K733" s="1117"/>
      <c r="L733" s="1117"/>
      <c r="M733" s="1123"/>
    </row>
    <row r="734" spans="1:13" ht="15.75" thickBot="1">
      <c r="A734" s="38" t="s">
        <v>32</v>
      </c>
      <c r="B734" s="187"/>
      <c r="C734" s="474"/>
      <c r="D734" s="474"/>
      <c r="E734" s="1119"/>
      <c r="F734" s="1120"/>
      <c r="G734" s="187"/>
      <c r="H734" s="187"/>
      <c r="I734" s="116">
        <f>SUM(I732:I733)</f>
        <v>0</v>
      </c>
      <c r="J734" s="116">
        <f ca="1">SUM(J732:J734)</f>
        <v>0</v>
      </c>
      <c r="K734" s="1119"/>
      <c r="L734" s="1119"/>
      <c r="M734" s="1124"/>
    </row>
    <row r="735" spans="1:13" ht="15.75" thickBot="1">
      <c r="A735" s="45"/>
    </row>
    <row r="736" spans="1:13" ht="15.75" thickBot="1">
      <c r="A736" s="45"/>
    </row>
    <row r="737" spans="1:13" ht="15.75" thickBot="1">
      <c r="A737" s="299" t="s">
        <v>4159</v>
      </c>
    </row>
    <row r="738" spans="1:13" ht="30.75" thickBot="1">
      <c r="A738" s="53" t="s">
        <v>9</v>
      </c>
      <c r="B738" s="11" t="s">
        <v>10</v>
      </c>
      <c r="C738" s="11" t="s">
        <v>11</v>
      </c>
      <c r="D738" s="12" t="s">
        <v>12</v>
      </c>
      <c r="E738" s="13" t="s">
        <v>13</v>
      </c>
      <c r="F738" s="213" t="s">
        <v>14</v>
      </c>
      <c r="G738" s="574" t="s">
        <v>15</v>
      </c>
      <c r="H738" s="574" t="s">
        <v>16</v>
      </c>
      <c r="I738" s="574" t="s">
        <v>17</v>
      </c>
      <c r="J738" s="708" t="s">
        <v>18</v>
      </c>
      <c r="K738" s="278" t="s">
        <v>19</v>
      </c>
      <c r="L738" s="709" t="s">
        <v>20</v>
      </c>
      <c r="M738" s="280" t="s">
        <v>21</v>
      </c>
    </row>
    <row r="739" spans="1:13" ht="152.25" customHeight="1">
      <c r="A739" s="69" t="s">
        <v>2711</v>
      </c>
      <c r="B739" s="70" t="s">
        <v>2712</v>
      </c>
      <c r="C739" s="54"/>
      <c r="D739" s="55"/>
      <c r="E739" s="1112"/>
      <c r="F739" s="1113"/>
      <c r="G739" s="169"/>
      <c r="H739" s="169"/>
      <c r="I739" s="169"/>
      <c r="J739" s="169"/>
      <c r="K739" s="1112"/>
      <c r="L739" s="1112"/>
      <c r="M739" s="1121"/>
    </row>
    <row r="740" spans="1:13">
      <c r="A740" s="75" t="s">
        <v>2713</v>
      </c>
      <c r="B740" s="76"/>
      <c r="C740" s="831" t="s">
        <v>25</v>
      </c>
      <c r="D740" s="85">
        <v>20</v>
      </c>
      <c r="E740" s="1115"/>
      <c r="F740" s="1116"/>
      <c r="G740" s="24">
        <f>+E740*F740</f>
        <v>0</v>
      </c>
      <c r="H740" s="24">
        <f>+E740+G740</f>
        <v>0</v>
      </c>
      <c r="I740" s="24">
        <f>+E740*D740</f>
        <v>0</v>
      </c>
      <c r="J740" s="102">
        <f>+H740*D740</f>
        <v>0</v>
      </c>
      <c r="K740" s="1115"/>
      <c r="L740" s="1115"/>
      <c r="M740" s="1122"/>
    </row>
    <row r="741" spans="1:13">
      <c r="A741" s="75" t="s">
        <v>2714</v>
      </c>
      <c r="B741" s="76"/>
      <c r="C741" s="831" t="s">
        <v>25</v>
      </c>
      <c r="D741" s="85">
        <v>20</v>
      </c>
      <c r="E741" s="1115"/>
      <c r="F741" s="1116"/>
      <c r="G741" s="24">
        <f>+E741*F741</f>
        <v>0</v>
      </c>
      <c r="H741" s="24">
        <f>+E741+G741</f>
        <v>0</v>
      </c>
      <c r="I741" s="24">
        <f>+E741*D741</f>
        <v>0</v>
      </c>
      <c r="J741" s="102">
        <f>+H741*D741</f>
        <v>0</v>
      </c>
      <c r="K741" s="1115"/>
      <c r="L741" s="1115"/>
      <c r="M741" s="1122"/>
    </row>
    <row r="742" spans="1:13">
      <c r="A742" s="86" t="s">
        <v>2715</v>
      </c>
      <c r="B742" s="78"/>
      <c r="C742" s="831" t="s">
        <v>25</v>
      </c>
      <c r="D742" s="85">
        <v>20</v>
      </c>
      <c r="E742" s="1115"/>
      <c r="F742" s="1116"/>
      <c r="G742" s="24">
        <f>+E742*F742</f>
        <v>0</v>
      </c>
      <c r="H742" s="24">
        <f>+E742+G742</f>
        <v>0</v>
      </c>
      <c r="I742" s="24">
        <f>+E742*D742</f>
        <v>0</v>
      </c>
      <c r="J742" s="102">
        <f>+H742*D742</f>
        <v>0</v>
      </c>
      <c r="K742" s="1115"/>
      <c r="L742" s="1115"/>
      <c r="M742" s="1122"/>
    </row>
    <row r="743" spans="1:13">
      <c r="A743" s="86" t="s">
        <v>2716</v>
      </c>
      <c r="B743" s="78"/>
      <c r="C743" s="831" t="s">
        <v>25</v>
      </c>
      <c r="D743" s="85">
        <v>20</v>
      </c>
      <c r="E743" s="1115"/>
      <c r="F743" s="1116"/>
      <c r="G743" s="24">
        <f>+E743*F743</f>
        <v>0</v>
      </c>
      <c r="H743" s="24">
        <f>+E743+G743</f>
        <v>0</v>
      </c>
      <c r="I743" s="24">
        <f>+E743*D743</f>
        <v>0</v>
      </c>
      <c r="J743" s="102">
        <f>+H743*D743</f>
        <v>0</v>
      </c>
      <c r="K743" s="1115"/>
      <c r="L743" s="1115"/>
      <c r="M743" s="1122"/>
    </row>
    <row r="744" spans="1:13">
      <c r="A744" s="86" t="s">
        <v>2717</v>
      </c>
      <c r="B744" s="78"/>
      <c r="C744" s="832" t="s">
        <v>25</v>
      </c>
      <c r="D744" s="185">
        <v>20</v>
      </c>
      <c r="E744" s="1117"/>
      <c r="F744" s="1118"/>
      <c r="G744" s="24">
        <f>+E744*F744</f>
        <v>0</v>
      </c>
      <c r="H744" s="24">
        <f>+E744+G744</f>
        <v>0</v>
      </c>
      <c r="I744" s="24">
        <f>+E744*D744</f>
        <v>0</v>
      </c>
      <c r="J744" s="102">
        <f>+H744*D744</f>
        <v>0</v>
      </c>
      <c r="K744" s="1117"/>
      <c r="L744" s="1117"/>
      <c r="M744" s="1123"/>
    </row>
    <row r="745" spans="1:13" ht="15">
      <c r="A745" s="38" t="s">
        <v>32</v>
      </c>
      <c r="B745" s="39"/>
      <c r="C745" s="474"/>
      <c r="D745" s="474"/>
      <c r="E745" s="1119"/>
      <c r="F745" s="1120"/>
      <c r="G745" s="187"/>
      <c r="H745" s="187"/>
      <c r="I745" s="116">
        <f>SUM(I740:I744)</f>
        <v>0</v>
      </c>
      <c r="J745" s="116">
        <f ca="1">SUM(J740:J745)</f>
        <v>0</v>
      </c>
      <c r="K745" s="1119"/>
      <c r="L745" s="1119"/>
      <c r="M745" s="1124"/>
    </row>
  </sheetData>
  <sheetProtection algorithmName="SHA-512" hashValue="jPk7p6u72NzFxDkoVbYXyKez9Qo067CQvySkqWYe7tmBiZuaAP8LOuMwuHizbl6hKgZfsaFvr/gCXI7fXxjwjg==" saltValue="ijST8gJdzFEk9A0Bzr4cpA==" spinCount="100000" sheet="1" formatCells="0" formatColumns="0" formatRows="0" insertColumns="0" insertRows="0" insertHyperlinks="0" deleteColumns="0" deleteRows="0" sort="0" autoFilter="0" pivotTables="0"/>
  <mergeCells count="11">
    <mergeCell ref="C162:M163"/>
    <mergeCell ref="C160:M160"/>
    <mergeCell ref="B160:B161"/>
    <mergeCell ref="B162:B165"/>
    <mergeCell ref="B630:B633"/>
    <mergeCell ref="A106:A108"/>
    <mergeCell ref="A556:A561"/>
    <mergeCell ref="B4:B12"/>
    <mergeCell ref="B19:B25"/>
    <mergeCell ref="B138:B143"/>
    <mergeCell ref="A162:A163"/>
  </mergeCells>
  <pageMargins left="0.7" right="0.7" top="0.75" bottom="0.75" header="0.51180555555555496" footer="0.51180555555555496"/>
  <pageSetup paperSize="9" firstPageNumber="0" orientation="portrait" useFirstPageNumber="1"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List31"/>
  <dimension ref="A1:AMK304"/>
  <sheetViews>
    <sheetView topLeftCell="A162" zoomScale="93" zoomScaleNormal="93" workbookViewId="0">
      <selection activeCell="M173" sqref="M173"/>
    </sheetView>
  </sheetViews>
  <sheetFormatPr defaultColWidth="3.875" defaultRowHeight="14.25"/>
  <cols>
    <col min="1" max="1" width="34.25" style="1" customWidth="1"/>
    <col min="2" max="2" width="60.625" style="1" customWidth="1"/>
    <col min="3" max="3" width="8.75" style="2" customWidth="1"/>
    <col min="4" max="4" width="10.75" style="2" customWidth="1"/>
    <col min="5" max="5" width="10.75" style="1110" customWidth="1"/>
    <col min="6" max="6" width="10.75" style="1111" customWidth="1"/>
    <col min="7" max="8" width="10.75" style="1" customWidth="1"/>
    <col min="9" max="9" width="17.625" style="1" customWidth="1"/>
    <col min="10" max="10" width="20.375" style="1" customWidth="1"/>
    <col min="11" max="11" width="10.75" style="1110" customWidth="1"/>
    <col min="12" max="12" width="12.875" style="1110" customWidth="1"/>
    <col min="13" max="13" width="10.75" style="1110" customWidth="1"/>
    <col min="14" max="1025" width="3.875" style="1"/>
  </cols>
  <sheetData>
    <row r="1" spans="1:13" ht="15.75" thickBot="1">
      <c r="A1" s="200" t="s">
        <v>4161</v>
      </c>
      <c r="B1" s="189"/>
      <c r="C1" s="6"/>
      <c r="D1" s="6"/>
    </row>
    <row r="2" spans="1:13" ht="30.75" thickBot="1">
      <c r="A2" s="10" t="s">
        <v>9</v>
      </c>
      <c r="B2" s="11" t="s">
        <v>10</v>
      </c>
      <c r="C2" s="11" t="s">
        <v>11</v>
      </c>
      <c r="D2" s="12" t="s">
        <v>12</v>
      </c>
      <c r="E2" s="13" t="s">
        <v>13</v>
      </c>
      <c r="F2" s="14" t="s">
        <v>14</v>
      </c>
      <c r="G2" s="15" t="s">
        <v>15</v>
      </c>
      <c r="H2" s="15" t="s">
        <v>16</v>
      </c>
      <c r="I2" s="15" t="s">
        <v>17</v>
      </c>
      <c r="J2" s="96" t="s">
        <v>18</v>
      </c>
      <c r="K2" s="97" t="s">
        <v>19</v>
      </c>
      <c r="L2" s="98" t="s">
        <v>20</v>
      </c>
      <c r="M2" s="99" t="s">
        <v>21</v>
      </c>
    </row>
    <row r="3" spans="1:13" ht="15">
      <c r="A3" s="167" t="s">
        <v>2720</v>
      </c>
      <c r="B3" s="347"/>
      <c r="C3" s="348"/>
      <c r="D3" s="348"/>
      <c r="E3" s="1112"/>
      <c r="F3" s="1113"/>
      <c r="G3" s="169"/>
      <c r="H3" s="169"/>
      <c r="I3" s="169"/>
      <c r="J3" s="169"/>
      <c r="K3" s="1112"/>
      <c r="L3" s="1112"/>
      <c r="M3" s="1121"/>
    </row>
    <row r="4" spans="1:13" ht="15.75" thickBot="1">
      <c r="A4" s="375"/>
      <c r="B4" s="360" t="s">
        <v>2721</v>
      </c>
      <c r="C4" s="268" t="s">
        <v>25</v>
      </c>
      <c r="D4" s="269">
        <v>1000</v>
      </c>
      <c r="E4" s="1117"/>
      <c r="F4" s="1118"/>
      <c r="G4" s="24">
        <f>+E4*F4</f>
        <v>0</v>
      </c>
      <c r="H4" s="24">
        <f>+E4+G4</f>
        <v>0</v>
      </c>
      <c r="I4" s="24">
        <f>+E4*D4</f>
        <v>0</v>
      </c>
      <c r="J4" s="102">
        <f>+H4*D4</f>
        <v>0</v>
      </c>
      <c r="K4" s="1117"/>
      <c r="L4" s="1117"/>
      <c r="M4" s="1123"/>
    </row>
    <row r="5" spans="1:13" ht="15.75" thickBot="1">
      <c r="A5" s="38" t="s">
        <v>32</v>
      </c>
      <c r="B5" s="39"/>
      <c r="C5" s="40"/>
      <c r="D5" s="41"/>
      <c r="E5" s="1119"/>
      <c r="F5" s="1120"/>
      <c r="G5" s="187"/>
      <c r="H5" s="187"/>
      <c r="I5" s="116">
        <f>SUM(I4)</f>
        <v>0</v>
      </c>
      <c r="J5" s="116">
        <f ca="1">SUM(J4:J5)</f>
        <v>0</v>
      </c>
      <c r="K5" s="1119"/>
      <c r="L5" s="1119"/>
      <c r="M5" s="1124"/>
    </row>
    <row r="6" spans="1:13" ht="15">
      <c r="A6" s="45"/>
      <c r="B6" s="46"/>
      <c r="C6" s="47"/>
      <c r="D6" s="48"/>
    </row>
    <row r="7" spans="1:13" ht="15">
      <c r="A7" s="45"/>
      <c r="B7" s="46"/>
      <c r="C7" s="47"/>
      <c r="D7" s="48"/>
    </row>
    <row r="8" spans="1:13" ht="15.75" thickBot="1">
      <c r="A8" s="200" t="s">
        <v>4160</v>
      </c>
      <c r="B8" s="189"/>
      <c r="C8" s="6"/>
      <c r="D8" s="6"/>
    </row>
    <row r="9" spans="1:13" ht="30.75" thickBot="1">
      <c r="A9" s="53" t="s">
        <v>9</v>
      </c>
      <c r="B9" s="11" t="s">
        <v>10</v>
      </c>
      <c r="C9" s="11" t="s">
        <v>11</v>
      </c>
      <c r="D9" s="12" t="s">
        <v>12</v>
      </c>
      <c r="E9" s="13" t="s">
        <v>13</v>
      </c>
      <c r="F9" s="14" t="s">
        <v>14</v>
      </c>
      <c r="G9" s="15" t="s">
        <v>15</v>
      </c>
      <c r="H9" s="15" t="s">
        <v>16</v>
      </c>
      <c r="I9" s="15" t="s">
        <v>17</v>
      </c>
      <c r="J9" s="96" t="s">
        <v>18</v>
      </c>
      <c r="K9" s="97" t="s">
        <v>19</v>
      </c>
      <c r="L9" s="98" t="s">
        <v>20</v>
      </c>
      <c r="M9" s="99" t="s">
        <v>21</v>
      </c>
    </row>
    <row r="10" spans="1:13" ht="60">
      <c r="A10" s="304" t="s">
        <v>2723</v>
      </c>
      <c r="B10" s="194"/>
      <c r="C10" s="17"/>
      <c r="D10" s="17"/>
      <c r="E10" s="1112"/>
      <c r="F10" s="1113"/>
      <c r="G10" s="169"/>
      <c r="H10" s="169"/>
      <c r="I10" s="169"/>
      <c r="J10" s="169"/>
      <c r="K10" s="1112"/>
      <c r="L10" s="1112"/>
      <c r="M10" s="1121"/>
    </row>
    <row r="11" spans="1:13" ht="174.75" customHeight="1">
      <c r="A11" s="333" t="s">
        <v>2724</v>
      </c>
      <c r="B11" s="318" t="s">
        <v>3856</v>
      </c>
      <c r="C11" s="61" t="s">
        <v>25</v>
      </c>
      <c r="D11" s="85">
        <v>20</v>
      </c>
      <c r="E11" s="1115"/>
      <c r="F11" s="1116"/>
      <c r="G11" s="24">
        <f>+E11*F11</f>
        <v>0</v>
      </c>
      <c r="H11" s="24">
        <f>+E11+G11</f>
        <v>0</v>
      </c>
      <c r="I11" s="24">
        <f>+E11*D11</f>
        <v>0</v>
      </c>
      <c r="J11" s="102">
        <f>+H11*D11</f>
        <v>0</v>
      </c>
      <c r="K11" s="1115"/>
      <c r="L11" s="1115"/>
      <c r="M11" s="1122"/>
    </row>
    <row r="12" spans="1:13" ht="43.5" thickBot="1">
      <c r="A12" s="654" t="s">
        <v>2725</v>
      </c>
      <c r="B12" s="337" t="s">
        <v>2726</v>
      </c>
      <c r="C12" s="64" t="s">
        <v>25</v>
      </c>
      <c r="D12" s="185">
        <v>20</v>
      </c>
      <c r="E12" s="1117"/>
      <c r="F12" s="1118"/>
      <c r="G12" s="24">
        <f>+E12*F12</f>
        <v>0</v>
      </c>
      <c r="H12" s="24">
        <f>+E12+G12</f>
        <v>0</v>
      </c>
      <c r="I12" s="24">
        <f>+E12*D12</f>
        <v>0</v>
      </c>
      <c r="J12" s="102">
        <f>+H12*D12</f>
        <v>0</v>
      </c>
      <c r="K12" s="1117"/>
      <c r="L12" s="1117"/>
      <c r="M12" s="1123"/>
    </row>
    <row r="13" spans="1:13" ht="15.75" thickBot="1">
      <c r="A13" s="38" t="s">
        <v>32</v>
      </c>
      <c r="B13" s="655"/>
      <c r="C13" s="40"/>
      <c r="D13" s="41"/>
      <c r="E13" s="1119"/>
      <c r="F13" s="1120"/>
      <c r="G13" s="187"/>
      <c r="H13" s="187"/>
      <c r="I13" s="116">
        <f>SUM(I11:I12)</f>
        <v>0</v>
      </c>
      <c r="J13" s="116">
        <f ca="1">SUM(J11:J13)</f>
        <v>0</v>
      </c>
      <c r="K13" s="1119"/>
      <c r="L13" s="1119"/>
      <c r="M13" s="1124"/>
    </row>
    <row r="14" spans="1:13" ht="15">
      <c r="A14" s="45"/>
      <c r="B14" s="46"/>
      <c r="C14" s="47"/>
      <c r="D14" s="48"/>
    </row>
    <row r="15" spans="1:13" ht="15">
      <c r="A15" s="45"/>
      <c r="B15" s="46"/>
      <c r="C15" s="47"/>
      <c r="D15" s="48"/>
    </row>
    <row r="16" spans="1:13" ht="15.75" thickBot="1">
      <c r="A16" s="312" t="s">
        <v>4162</v>
      </c>
      <c r="B16" s="5"/>
      <c r="C16" s="6"/>
      <c r="D16" s="6"/>
    </row>
    <row r="17" spans="1:13" ht="30.75" thickBot="1">
      <c r="A17" s="53" t="s">
        <v>9</v>
      </c>
      <c r="B17" s="11" t="s">
        <v>10</v>
      </c>
      <c r="C17" s="11" t="s">
        <v>11</v>
      </c>
      <c r="D17" s="12" t="s">
        <v>12</v>
      </c>
      <c r="E17" s="13" t="s">
        <v>13</v>
      </c>
      <c r="F17" s="14" t="s">
        <v>14</v>
      </c>
      <c r="G17" s="15" t="s">
        <v>15</v>
      </c>
      <c r="H17" s="15" t="s">
        <v>16</v>
      </c>
      <c r="I17" s="15" t="s">
        <v>17</v>
      </c>
      <c r="J17" s="96" t="s">
        <v>18</v>
      </c>
      <c r="K17" s="97" t="s">
        <v>19</v>
      </c>
      <c r="L17" s="98" t="s">
        <v>20</v>
      </c>
      <c r="M17" s="99" t="s">
        <v>21</v>
      </c>
    </row>
    <row r="18" spans="1:13" ht="30">
      <c r="A18" s="304" t="s">
        <v>2728</v>
      </c>
      <c r="B18" s="342"/>
      <c r="C18" s="17"/>
      <c r="D18" s="17"/>
      <c r="E18" s="1112"/>
      <c r="F18" s="1113"/>
      <c r="G18" s="169"/>
      <c r="H18" s="169"/>
      <c r="I18" s="169"/>
      <c r="J18" s="169"/>
      <c r="K18" s="1112"/>
      <c r="L18" s="1112"/>
      <c r="M18" s="1121"/>
    </row>
    <row r="19" spans="1:13" ht="213.75">
      <c r="A19" s="656" t="s">
        <v>2729</v>
      </c>
      <c r="B19" s="657" t="s">
        <v>3672</v>
      </c>
      <c r="C19" s="61" t="s">
        <v>52</v>
      </c>
      <c r="D19" s="85">
        <v>40</v>
      </c>
      <c r="E19" s="1115"/>
      <c r="F19" s="1116"/>
      <c r="G19" s="24">
        <f t="shared" ref="G19:G26" si="0">+E19*F19</f>
        <v>0</v>
      </c>
      <c r="H19" s="24">
        <f t="shared" ref="H19:H26" si="1">+E19+G19</f>
        <v>0</v>
      </c>
      <c r="I19" s="24">
        <f t="shared" ref="I19:I26" si="2">+E19*D19</f>
        <v>0</v>
      </c>
      <c r="J19" s="102">
        <f t="shared" ref="J19:J26" si="3">+H19*D19</f>
        <v>0</v>
      </c>
      <c r="K19" s="1115"/>
      <c r="L19" s="1115"/>
      <c r="M19" s="1122"/>
    </row>
    <row r="20" spans="1:13" ht="228">
      <c r="A20" s="656" t="s">
        <v>2729</v>
      </c>
      <c r="B20" s="658" t="s">
        <v>3673</v>
      </c>
      <c r="C20" s="61" t="s">
        <v>2730</v>
      </c>
      <c r="D20" s="85">
        <v>10</v>
      </c>
      <c r="E20" s="1115"/>
      <c r="F20" s="1116"/>
      <c r="G20" s="24">
        <f t="shared" si="0"/>
        <v>0</v>
      </c>
      <c r="H20" s="24">
        <f t="shared" si="1"/>
        <v>0</v>
      </c>
      <c r="I20" s="24">
        <f t="shared" si="2"/>
        <v>0</v>
      </c>
      <c r="J20" s="102">
        <f t="shared" si="3"/>
        <v>0</v>
      </c>
      <c r="K20" s="1115"/>
      <c r="L20" s="1115"/>
      <c r="M20" s="1122"/>
    </row>
    <row r="21" spans="1:13" ht="85.5">
      <c r="A21" s="656" t="s">
        <v>2731</v>
      </c>
      <c r="B21" s="657" t="s">
        <v>2732</v>
      </c>
      <c r="C21" s="61" t="s">
        <v>25</v>
      </c>
      <c r="D21" s="85">
        <v>50</v>
      </c>
      <c r="E21" s="1115"/>
      <c r="F21" s="1116"/>
      <c r="G21" s="24">
        <f t="shared" si="0"/>
        <v>0</v>
      </c>
      <c r="H21" s="24">
        <f t="shared" si="1"/>
        <v>0</v>
      </c>
      <c r="I21" s="24">
        <f t="shared" si="2"/>
        <v>0</v>
      </c>
      <c r="J21" s="102">
        <f t="shared" si="3"/>
        <v>0</v>
      </c>
      <c r="K21" s="1115"/>
      <c r="L21" s="1115"/>
      <c r="M21" s="1122"/>
    </row>
    <row r="22" spans="1:13" ht="189.75" customHeight="1">
      <c r="A22" s="656" t="s">
        <v>2733</v>
      </c>
      <c r="B22" s="657" t="s">
        <v>3674</v>
      </c>
      <c r="C22" s="61" t="s">
        <v>2734</v>
      </c>
      <c r="D22" s="85">
        <v>366000</v>
      </c>
      <c r="E22" s="1115"/>
      <c r="F22" s="1116"/>
      <c r="G22" s="24">
        <f t="shared" si="0"/>
        <v>0</v>
      </c>
      <c r="H22" s="24">
        <f t="shared" si="1"/>
        <v>0</v>
      </c>
      <c r="I22" s="24">
        <f t="shared" si="2"/>
        <v>0</v>
      </c>
      <c r="J22" s="102">
        <f t="shared" si="3"/>
        <v>0</v>
      </c>
      <c r="K22" s="1115"/>
      <c r="L22" s="1115"/>
      <c r="M22" s="1122"/>
    </row>
    <row r="23" spans="1:13" ht="171">
      <c r="A23" s="656" t="s">
        <v>3675</v>
      </c>
      <c r="B23" s="657" t="s">
        <v>3676</v>
      </c>
      <c r="C23" s="61" t="s">
        <v>2734</v>
      </c>
      <c r="D23" s="85">
        <v>26730</v>
      </c>
      <c r="E23" s="1115"/>
      <c r="F23" s="1116"/>
      <c r="G23" s="24">
        <f t="shared" ref="G23" si="4">+E23*F23</f>
        <v>0</v>
      </c>
      <c r="H23" s="24">
        <f t="shared" ref="H23" si="5">+E23+G23</f>
        <v>0</v>
      </c>
      <c r="I23" s="24">
        <f t="shared" ref="I23" si="6">+E23*D23</f>
        <v>0</v>
      </c>
      <c r="J23" s="102">
        <f t="shared" ref="J23" si="7">+H23*D23</f>
        <v>0</v>
      </c>
      <c r="K23" s="1115"/>
      <c r="L23" s="1115"/>
      <c r="M23" s="1122"/>
    </row>
    <row r="24" spans="1:13" ht="171">
      <c r="A24" s="656" t="s">
        <v>2735</v>
      </c>
      <c r="B24" s="657" t="s">
        <v>3677</v>
      </c>
      <c r="C24" s="61" t="s">
        <v>2119</v>
      </c>
      <c r="D24" s="85">
        <v>1233000</v>
      </c>
      <c r="E24" s="1115"/>
      <c r="F24" s="1116"/>
      <c r="G24" s="24">
        <f t="shared" si="0"/>
        <v>0</v>
      </c>
      <c r="H24" s="24">
        <f t="shared" si="1"/>
        <v>0</v>
      </c>
      <c r="I24" s="24">
        <f t="shared" si="2"/>
        <v>0</v>
      </c>
      <c r="J24" s="102">
        <f t="shared" si="3"/>
        <v>0</v>
      </c>
      <c r="K24" s="1115"/>
      <c r="L24" s="1115"/>
      <c r="M24" s="1122"/>
    </row>
    <row r="25" spans="1:13" ht="256.5">
      <c r="A25" s="659" t="s">
        <v>3678</v>
      </c>
      <c r="B25" s="480" t="s">
        <v>3679</v>
      </c>
      <c r="C25" s="64" t="s">
        <v>2734</v>
      </c>
      <c r="D25" s="185">
        <v>10000</v>
      </c>
      <c r="E25" s="1117"/>
      <c r="F25" s="1118"/>
      <c r="G25" s="24">
        <f t="shared" ref="G25" si="8">+E25*F25</f>
        <v>0</v>
      </c>
      <c r="H25" s="24">
        <f t="shared" ref="H25" si="9">+E25+G25</f>
        <v>0</v>
      </c>
      <c r="I25" s="24">
        <f t="shared" ref="I25" si="10">+E25*D25</f>
        <v>0</v>
      </c>
      <c r="J25" s="102">
        <f t="shared" ref="J25" si="11">+H25*D25</f>
        <v>0</v>
      </c>
      <c r="K25" s="1117"/>
      <c r="L25" s="1117"/>
      <c r="M25" s="1123"/>
    </row>
    <row r="26" spans="1:13" ht="228.75" thickBot="1">
      <c r="A26" s="659" t="s">
        <v>2736</v>
      </c>
      <c r="B26" s="480" t="s">
        <v>3680</v>
      </c>
      <c r="C26" s="64" t="s">
        <v>25</v>
      </c>
      <c r="D26" s="185">
        <v>350</v>
      </c>
      <c r="E26" s="1117"/>
      <c r="F26" s="1118"/>
      <c r="G26" s="24">
        <f t="shared" si="0"/>
        <v>0</v>
      </c>
      <c r="H26" s="24">
        <f t="shared" si="1"/>
        <v>0</v>
      </c>
      <c r="I26" s="24">
        <f t="shared" si="2"/>
        <v>0</v>
      </c>
      <c r="J26" s="102">
        <f t="shared" si="3"/>
        <v>0</v>
      </c>
      <c r="K26" s="1117"/>
      <c r="L26" s="1117"/>
      <c r="M26" s="1123"/>
    </row>
    <row r="27" spans="1:13" ht="15.75" thickBot="1">
      <c r="A27" s="38" t="s">
        <v>32</v>
      </c>
      <c r="B27" s="39"/>
      <c r="C27" s="40"/>
      <c r="D27" s="41"/>
      <c r="E27" s="1119"/>
      <c r="F27" s="1120"/>
      <c r="G27" s="187"/>
      <c r="H27" s="187"/>
      <c r="I27" s="116">
        <f>SUM(I19:I26)</f>
        <v>0</v>
      </c>
      <c r="J27" s="116">
        <f ca="1">SUM(J19:J27)</f>
        <v>0</v>
      </c>
      <c r="K27" s="1119"/>
      <c r="L27" s="1119"/>
      <c r="M27" s="1124"/>
    </row>
    <row r="28" spans="1:13" ht="15">
      <c r="A28" s="45"/>
      <c r="B28" s="46"/>
      <c r="C28" s="47"/>
      <c r="D28" s="48"/>
    </row>
    <row r="29" spans="1:13" ht="15">
      <c r="A29" s="45"/>
      <c r="B29" s="46"/>
      <c r="C29" s="47"/>
      <c r="D29" s="48"/>
    </row>
    <row r="30" spans="1:13" ht="15.75" thickBot="1">
      <c r="A30" s="312" t="s">
        <v>4163</v>
      </c>
      <c r="B30" s="52"/>
      <c r="C30" s="6"/>
      <c r="D30" s="6"/>
    </row>
    <row r="31" spans="1:13" ht="30.75" thickBot="1">
      <c r="A31" s="53" t="s">
        <v>9</v>
      </c>
      <c r="B31" s="11" t="s">
        <v>10</v>
      </c>
      <c r="C31" s="11" t="s">
        <v>11</v>
      </c>
      <c r="D31" s="12" t="s">
        <v>12</v>
      </c>
      <c r="E31" s="1704" t="s">
        <v>13</v>
      </c>
      <c r="F31" s="1705" t="s">
        <v>14</v>
      </c>
      <c r="G31" s="1706" t="s">
        <v>15</v>
      </c>
      <c r="H31" s="1706" t="s">
        <v>16</v>
      </c>
      <c r="I31" s="1706" t="s">
        <v>17</v>
      </c>
      <c r="J31" s="1707" t="s">
        <v>18</v>
      </c>
      <c r="K31" s="1708" t="s">
        <v>19</v>
      </c>
      <c r="L31" s="1709" t="s">
        <v>20</v>
      </c>
      <c r="M31" s="1710" t="s">
        <v>21</v>
      </c>
    </row>
    <row r="32" spans="1:13" ht="60">
      <c r="A32" s="559" t="s">
        <v>2738</v>
      </c>
      <c r="B32" s="342"/>
      <c r="C32" s="17"/>
      <c r="D32" s="17"/>
      <c r="E32" s="1711"/>
      <c r="F32" s="1712"/>
      <c r="G32" s="1713"/>
      <c r="H32" s="1713"/>
      <c r="I32" s="1713"/>
      <c r="J32" s="1713"/>
      <c r="K32" s="1714"/>
      <c r="L32" s="1711"/>
      <c r="M32" s="1715"/>
    </row>
    <row r="33" spans="1:15" ht="171">
      <c r="A33" s="1716" t="s">
        <v>2739</v>
      </c>
      <c r="B33" s="1717" t="s">
        <v>3681</v>
      </c>
      <c r="C33" s="61" t="s">
        <v>2730</v>
      </c>
      <c r="D33" s="85">
        <v>5</v>
      </c>
      <c r="E33" s="1718"/>
      <c r="F33" s="1719"/>
      <c r="G33" s="1720">
        <f t="shared" ref="G33:G39" si="12">+E33*F33</f>
        <v>0</v>
      </c>
      <c r="H33" s="1720">
        <f t="shared" ref="H33:H39" si="13">+E33+G33</f>
        <v>0</v>
      </c>
      <c r="I33" s="1720">
        <f t="shared" ref="I33:I39" si="14">+E33*D33</f>
        <v>0</v>
      </c>
      <c r="J33" s="1721">
        <f t="shared" ref="J33:J39" si="15">+H33*D33</f>
        <v>0</v>
      </c>
      <c r="K33" s="1722"/>
      <c r="L33" s="1718"/>
      <c r="M33" s="1723"/>
    </row>
    <row r="34" spans="1:15" ht="171">
      <c r="A34" s="1716" t="s">
        <v>2740</v>
      </c>
      <c r="B34" s="1724" t="s">
        <v>3682</v>
      </c>
      <c r="C34" s="61" t="s">
        <v>2730</v>
      </c>
      <c r="D34" s="85">
        <v>5</v>
      </c>
      <c r="E34" s="1718"/>
      <c r="F34" s="1719"/>
      <c r="G34" s="1720">
        <f t="shared" si="12"/>
        <v>0</v>
      </c>
      <c r="H34" s="1720">
        <f t="shared" si="13"/>
        <v>0</v>
      </c>
      <c r="I34" s="1720">
        <f t="shared" si="14"/>
        <v>0</v>
      </c>
      <c r="J34" s="1721">
        <f t="shared" si="15"/>
        <v>0</v>
      </c>
      <c r="K34" s="1722"/>
      <c r="L34" s="1718"/>
      <c r="M34" s="1723"/>
    </row>
    <row r="35" spans="1:15" ht="185.25">
      <c r="A35" s="1716" t="s">
        <v>2741</v>
      </c>
      <c r="B35" s="1725" t="s">
        <v>2742</v>
      </c>
      <c r="C35" s="61" t="s">
        <v>2730</v>
      </c>
      <c r="D35" s="85">
        <v>90</v>
      </c>
      <c r="E35" s="1718"/>
      <c r="F35" s="1719"/>
      <c r="G35" s="1720">
        <f t="shared" si="12"/>
        <v>0</v>
      </c>
      <c r="H35" s="1720">
        <f t="shared" si="13"/>
        <v>0</v>
      </c>
      <c r="I35" s="1720">
        <f t="shared" si="14"/>
        <v>0</v>
      </c>
      <c r="J35" s="1721">
        <f t="shared" si="15"/>
        <v>0</v>
      </c>
      <c r="K35" s="1722"/>
      <c r="L35" s="1718"/>
      <c r="M35" s="1723"/>
    </row>
    <row r="36" spans="1:15" ht="213.75">
      <c r="A36" s="1726" t="s">
        <v>2743</v>
      </c>
      <c r="B36" s="1727" t="s">
        <v>3683</v>
      </c>
      <c r="C36" s="64" t="s">
        <v>25</v>
      </c>
      <c r="D36" s="185">
        <v>80</v>
      </c>
      <c r="E36" s="1728"/>
      <c r="F36" s="1729"/>
      <c r="G36" s="1720">
        <f t="shared" si="12"/>
        <v>0</v>
      </c>
      <c r="H36" s="1720">
        <f t="shared" si="13"/>
        <v>0</v>
      </c>
      <c r="I36" s="1720">
        <f t="shared" si="14"/>
        <v>0</v>
      </c>
      <c r="J36" s="1721">
        <f t="shared" si="15"/>
        <v>0</v>
      </c>
      <c r="K36" s="1730"/>
      <c r="L36" s="1728"/>
      <c r="M36" s="1731"/>
    </row>
    <row r="37" spans="1:15" ht="213.75">
      <c r="A37" s="1732" t="s">
        <v>2743</v>
      </c>
      <c r="B37" s="1733" t="s">
        <v>3684</v>
      </c>
      <c r="C37" s="1734" t="s">
        <v>25</v>
      </c>
      <c r="D37" s="1735">
        <v>5</v>
      </c>
      <c r="E37" s="1736"/>
      <c r="F37" s="1737"/>
      <c r="G37" s="1720">
        <f t="shared" si="12"/>
        <v>0</v>
      </c>
      <c r="H37" s="1720">
        <f t="shared" si="13"/>
        <v>0</v>
      </c>
      <c r="I37" s="1720">
        <f t="shared" ref="I37" si="16">+E37*D37</f>
        <v>0</v>
      </c>
      <c r="J37" s="1721">
        <f t="shared" si="15"/>
        <v>0</v>
      </c>
      <c r="K37" s="1739"/>
      <c r="L37" s="1736"/>
      <c r="M37" s="1740"/>
    </row>
    <row r="38" spans="1:15" ht="185.25">
      <c r="A38" s="1741" t="s">
        <v>3687</v>
      </c>
      <c r="B38" s="1717" t="s">
        <v>3685</v>
      </c>
      <c r="C38" s="64" t="s">
        <v>2730</v>
      </c>
      <c r="D38" s="185">
        <v>5</v>
      </c>
      <c r="E38" s="1728"/>
      <c r="F38" s="1729"/>
      <c r="G38" s="1720">
        <f t="shared" si="12"/>
        <v>0</v>
      </c>
      <c r="H38" s="1720">
        <f t="shared" si="13"/>
        <v>0</v>
      </c>
      <c r="I38" s="1720">
        <f t="shared" si="14"/>
        <v>0</v>
      </c>
      <c r="J38" s="1721">
        <f t="shared" si="15"/>
        <v>0</v>
      </c>
      <c r="K38" s="1730"/>
      <c r="L38" s="1728"/>
      <c r="M38" s="1731"/>
    </row>
    <row r="39" spans="1:15" ht="86.25" thickBot="1">
      <c r="A39" s="1742" t="s">
        <v>3686</v>
      </c>
      <c r="B39" s="1743" t="s">
        <v>2744</v>
      </c>
      <c r="C39" s="64" t="s">
        <v>2745</v>
      </c>
      <c r="D39" s="185">
        <v>1</v>
      </c>
      <c r="E39" s="1728"/>
      <c r="F39" s="1744"/>
      <c r="G39" s="1720">
        <f t="shared" si="12"/>
        <v>0</v>
      </c>
      <c r="H39" s="1720">
        <f t="shared" si="13"/>
        <v>0</v>
      </c>
      <c r="I39" s="1720">
        <f t="shared" si="14"/>
        <v>0</v>
      </c>
      <c r="J39" s="1721">
        <f t="shared" si="15"/>
        <v>0</v>
      </c>
      <c r="K39" s="1730"/>
      <c r="L39" s="1728"/>
      <c r="M39" s="1731"/>
    </row>
    <row r="40" spans="1:15" ht="15.75" thickBot="1">
      <c r="A40" s="38" t="s">
        <v>32</v>
      </c>
      <c r="B40" s="39"/>
      <c r="C40" s="40"/>
      <c r="D40" s="41"/>
      <c r="E40" s="1745"/>
      <c r="F40" s="1746"/>
      <c r="G40" s="1747"/>
      <c r="H40" s="1747"/>
      <c r="I40" s="1748">
        <f>SUM(I33:I39)</f>
        <v>0</v>
      </c>
      <c r="J40" s="1748">
        <f ca="1">SUM(J33:J40)</f>
        <v>0</v>
      </c>
      <c r="K40" s="1749"/>
      <c r="L40" s="1745"/>
      <c r="M40" s="1750"/>
    </row>
    <row r="41" spans="1:15" ht="15">
      <c r="A41" s="45"/>
      <c r="B41" s="46"/>
      <c r="C41" s="47"/>
      <c r="D41" s="48"/>
      <c r="E41" s="1821"/>
      <c r="F41" s="1822"/>
      <c r="G41" s="1823"/>
      <c r="H41" s="1823"/>
      <c r="I41" s="1824"/>
      <c r="J41" s="1824"/>
      <c r="K41" s="1825"/>
      <c r="L41" s="1821"/>
      <c r="M41" s="1821"/>
    </row>
    <row r="42" spans="1:15" ht="15">
      <c r="A42" s="45"/>
      <c r="B42" s="46"/>
      <c r="C42" s="47"/>
      <c r="D42" s="48"/>
      <c r="E42" s="1821"/>
      <c r="F42" s="1822"/>
      <c r="G42" s="1823"/>
      <c r="H42" s="1823"/>
      <c r="I42" s="1824"/>
      <c r="J42" s="1824"/>
      <c r="K42" s="1825"/>
      <c r="L42" s="1821"/>
      <c r="M42" s="1821"/>
    </row>
    <row r="43" spans="1:15" ht="15.75" thickBot="1">
      <c r="A43" s="1826" t="s">
        <v>4164</v>
      </c>
      <c r="B43" s="1827"/>
      <c r="C43" s="1828"/>
      <c r="D43" s="1829"/>
      <c r="E43" s="1821"/>
      <c r="F43" s="1822"/>
      <c r="G43" s="1823"/>
      <c r="H43" s="1823"/>
      <c r="I43" s="1823"/>
      <c r="J43" s="1823"/>
      <c r="K43" s="1825"/>
      <c r="L43" s="1821"/>
      <c r="M43" s="1821"/>
    </row>
    <row r="44" spans="1:15" ht="30.75" thickBot="1">
      <c r="A44" s="53" t="s">
        <v>9</v>
      </c>
      <c r="B44" s="11" t="s">
        <v>10</v>
      </c>
      <c r="C44" s="11" t="s">
        <v>11</v>
      </c>
      <c r="D44" s="12" t="s">
        <v>12</v>
      </c>
      <c r="E44" s="1704" t="s">
        <v>13</v>
      </c>
      <c r="F44" s="1705" t="s">
        <v>14</v>
      </c>
      <c r="G44" s="1706" t="s">
        <v>15</v>
      </c>
      <c r="H44" s="1706" t="s">
        <v>16</v>
      </c>
      <c r="I44" s="1706" t="s">
        <v>17</v>
      </c>
      <c r="J44" s="1707" t="s">
        <v>18</v>
      </c>
      <c r="K44" s="1708" t="s">
        <v>19</v>
      </c>
      <c r="L44" s="1709" t="s">
        <v>20</v>
      </c>
      <c r="M44" s="1710" t="s">
        <v>21</v>
      </c>
    </row>
    <row r="45" spans="1:15" ht="99.75">
      <c r="A45" s="1830" t="s">
        <v>2746</v>
      </c>
      <c r="B45" s="1831" t="s">
        <v>2747</v>
      </c>
      <c r="C45" s="61" t="s">
        <v>52</v>
      </c>
      <c r="D45" s="1832">
        <v>5</v>
      </c>
      <c r="E45" s="1718"/>
      <c r="F45" s="1719"/>
      <c r="G45" s="1720">
        <f>+E45*F45</f>
        <v>0</v>
      </c>
      <c r="H45" s="1720">
        <f>+E45+G45</f>
        <v>0</v>
      </c>
      <c r="I45" s="1720">
        <f>+E45*D45</f>
        <v>0</v>
      </c>
      <c r="J45" s="1721">
        <f>+H45*D45</f>
        <v>0</v>
      </c>
      <c r="K45" s="1722"/>
      <c r="L45" s="1718"/>
      <c r="M45" s="1723"/>
    </row>
    <row r="46" spans="1:15" ht="100.5" thickBot="1">
      <c r="A46" s="1833" t="s">
        <v>2748</v>
      </c>
      <c r="B46" s="1834" t="s">
        <v>2749</v>
      </c>
      <c r="C46" s="64" t="s">
        <v>52</v>
      </c>
      <c r="D46" s="1835">
        <v>10</v>
      </c>
      <c r="E46" s="1728"/>
      <c r="F46" s="1729"/>
      <c r="G46" s="1720">
        <f>+E46*F46</f>
        <v>0</v>
      </c>
      <c r="H46" s="1720">
        <f>+E46+G46</f>
        <v>0</v>
      </c>
      <c r="I46" s="1720">
        <f>+E46*D46</f>
        <v>0</v>
      </c>
      <c r="J46" s="1721">
        <f>+H46*D46</f>
        <v>0</v>
      </c>
      <c r="K46" s="1730"/>
      <c r="L46" s="1728"/>
      <c r="M46" s="1731"/>
      <c r="N46" s="1821"/>
    </row>
    <row r="47" spans="1:15" ht="15.75" thickBot="1">
      <c r="A47" s="38" t="s">
        <v>32</v>
      </c>
      <c r="B47" s="39"/>
      <c r="C47" s="40"/>
      <c r="D47" s="1836"/>
      <c r="E47" s="1745"/>
      <c r="F47" s="1746"/>
      <c r="G47" s="1747"/>
      <c r="H47" s="1747"/>
      <c r="I47" s="1748">
        <f>SUM(I45:I46)</f>
        <v>0</v>
      </c>
      <c r="J47" s="1748">
        <f ca="1">SUM(J45:J47)</f>
        <v>0</v>
      </c>
      <c r="K47" s="1749"/>
      <c r="L47" s="1745"/>
      <c r="M47" s="1750"/>
      <c r="N47" s="1821"/>
      <c r="O47" s="1821"/>
    </row>
    <row r="48" spans="1:15" ht="15">
      <c r="A48" s="45"/>
      <c r="B48" s="46"/>
      <c r="C48" s="47"/>
      <c r="D48" s="48"/>
      <c r="E48" s="1821"/>
      <c r="F48" s="1822"/>
      <c r="G48" s="1823"/>
      <c r="H48" s="1823"/>
      <c r="I48" s="1824"/>
      <c r="J48" s="1824"/>
      <c r="K48" s="1825"/>
      <c r="L48" s="1821"/>
      <c r="M48" s="1821"/>
      <c r="N48" s="1821"/>
      <c r="O48" s="1821"/>
    </row>
    <row r="49" spans="1:15" ht="15">
      <c r="A49" s="45"/>
      <c r="B49" s="46"/>
      <c r="C49" s="47"/>
      <c r="D49" s="48"/>
      <c r="E49" s="1821"/>
      <c r="F49" s="1822"/>
      <c r="G49" s="1823"/>
      <c r="H49" s="1823"/>
      <c r="I49" s="1824"/>
      <c r="J49" s="1824"/>
      <c r="K49" s="1825"/>
      <c r="L49" s="1821"/>
      <c r="M49" s="1821"/>
      <c r="N49" s="1821"/>
      <c r="O49" s="1821"/>
    </row>
    <row r="50" spans="1:15" ht="14.25" customHeight="1" thickBot="1">
      <c r="A50" s="188" t="s">
        <v>2718</v>
      </c>
      <c r="B50" s="273"/>
      <c r="C50" s="6"/>
      <c r="D50" s="6"/>
    </row>
    <row r="51" spans="1:15" ht="52.9" customHeight="1" thickBot="1">
      <c r="A51" s="53" t="s">
        <v>9</v>
      </c>
      <c r="B51" s="11" t="s">
        <v>10</v>
      </c>
      <c r="C51" s="11" t="s">
        <v>11</v>
      </c>
      <c r="D51" s="12" t="s">
        <v>12</v>
      </c>
      <c r="E51" s="13" t="s">
        <v>13</v>
      </c>
      <c r="F51" s="14" t="s">
        <v>14</v>
      </c>
      <c r="G51" s="15" t="s">
        <v>15</v>
      </c>
      <c r="H51" s="15" t="s">
        <v>16</v>
      </c>
      <c r="I51" s="15" t="s">
        <v>17</v>
      </c>
      <c r="J51" s="96" t="s">
        <v>18</v>
      </c>
      <c r="K51" s="97" t="s">
        <v>19</v>
      </c>
      <c r="L51" s="98" t="s">
        <v>20</v>
      </c>
      <c r="M51" s="99" t="s">
        <v>21</v>
      </c>
    </row>
    <row r="52" spans="1:15" ht="15">
      <c r="A52" s="143" t="s">
        <v>2751</v>
      </c>
      <c r="B52" s="261"/>
      <c r="C52" s="17"/>
      <c r="D52" s="17"/>
      <c r="E52" s="1112"/>
      <c r="F52" s="1113"/>
      <c r="G52" s="169"/>
      <c r="H52" s="169"/>
      <c r="I52" s="169"/>
      <c r="J52" s="169"/>
      <c r="K52" s="1112"/>
      <c r="L52" s="1112"/>
      <c r="M52" s="1121"/>
    </row>
    <row r="53" spans="1:15" ht="114.75" thickBot="1">
      <c r="A53" s="361" t="s">
        <v>2752</v>
      </c>
      <c r="B53" s="663" t="s">
        <v>2753</v>
      </c>
      <c r="C53" s="64" t="s">
        <v>2754</v>
      </c>
      <c r="D53" s="185">
        <v>50</v>
      </c>
      <c r="E53" s="1117"/>
      <c r="F53" s="1118"/>
      <c r="G53" s="24">
        <f>+E53*F53</f>
        <v>0</v>
      </c>
      <c r="H53" s="24">
        <f>+E53+G53</f>
        <v>0</v>
      </c>
      <c r="I53" s="24">
        <f>+E53*D53</f>
        <v>0</v>
      </c>
      <c r="J53" s="102">
        <f>+H53*D53</f>
        <v>0</v>
      </c>
      <c r="K53" s="1117"/>
      <c r="L53" s="1117"/>
      <c r="M53" s="1123"/>
    </row>
    <row r="54" spans="1:15" ht="15.75" thickBot="1">
      <c r="A54" s="38" t="s">
        <v>32</v>
      </c>
      <c r="B54" s="39"/>
      <c r="C54" s="40"/>
      <c r="D54" s="41"/>
      <c r="E54" s="1119"/>
      <c r="F54" s="1120"/>
      <c r="G54" s="187"/>
      <c r="H54" s="187"/>
      <c r="I54" s="116">
        <f>SUM(I53)</f>
        <v>0</v>
      </c>
      <c r="J54" s="116">
        <f ca="1">SUM(J53:J54)</f>
        <v>0</v>
      </c>
      <c r="K54" s="1119"/>
      <c r="L54" s="1119"/>
      <c r="M54" s="1124"/>
    </row>
    <row r="55" spans="1:15" ht="15">
      <c r="A55" s="45"/>
      <c r="B55" s="46"/>
      <c r="C55" s="47"/>
      <c r="D55" s="48"/>
    </row>
    <row r="56" spans="1:15" ht="15">
      <c r="A56" s="45"/>
      <c r="B56" s="46"/>
      <c r="C56" s="47"/>
      <c r="D56" s="48"/>
    </row>
    <row r="57" spans="1:15" ht="15.75" thickBot="1">
      <c r="A57" s="188" t="s">
        <v>2719</v>
      </c>
      <c r="B57" s="273"/>
      <c r="C57" s="6"/>
      <c r="D57" s="6"/>
    </row>
    <row r="58" spans="1:15" ht="37.5" customHeight="1" thickBot="1">
      <c r="A58" s="53" t="s">
        <v>9</v>
      </c>
      <c r="B58" s="11" t="s">
        <v>10</v>
      </c>
      <c r="C58" s="11" t="s">
        <v>11</v>
      </c>
      <c r="D58" s="12" t="s">
        <v>12</v>
      </c>
      <c r="E58" s="13" t="s">
        <v>13</v>
      </c>
      <c r="F58" s="14" t="s">
        <v>14</v>
      </c>
      <c r="G58" s="15" t="s">
        <v>15</v>
      </c>
      <c r="H58" s="15" t="s">
        <v>16</v>
      </c>
      <c r="I58" s="15" t="s">
        <v>17</v>
      </c>
      <c r="J58" s="96" t="s">
        <v>18</v>
      </c>
      <c r="K58" s="97" t="s">
        <v>19</v>
      </c>
      <c r="L58" s="98" t="s">
        <v>20</v>
      </c>
      <c r="M58" s="99" t="s">
        <v>21</v>
      </c>
    </row>
    <row r="59" spans="1:15" ht="22.5" customHeight="1">
      <c r="A59" s="664" t="s">
        <v>2756</v>
      </c>
      <c r="B59" s="458"/>
      <c r="C59" s="90"/>
      <c r="D59" s="90"/>
      <c r="E59" s="1112"/>
      <c r="F59" s="1113"/>
      <c r="G59" s="169"/>
      <c r="H59" s="169"/>
      <c r="I59" s="169"/>
      <c r="J59" s="169"/>
      <c r="K59" s="1112"/>
      <c r="L59" s="1112"/>
      <c r="M59" s="1121"/>
    </row>
    <row r="60" spans="1:15" ht="44.25" customHeight="1">
      <c r="A60" s="75" t="s">
        <v>2757</v>
      </c>
      <c r="B60" s="2546" t="s">
        <v>2758</v>
      </c>
      <c r="C60" s="61" t="s">
        <v>25</v>
      </c>
      <c r="D60" s="85">
        <v>5</v>
      </c>
      <c r="E60" s="1115"/>
      <c r="F60" s="1116"/>
      <c r="G60" s="24">
        <f>+E60*F60</f>
        <v>0</v>
      </c>
      <c r="H60" s="24">
        <f>+E60+G60</f>
        <v>0</v>
      </c>
      <c r="I60" s="24">
        <f>+E60*D60</f>
        <v>0</v>
      </c>
      <c r="J60" s="102">
        <f>+H60*D60</f>
        <v>0</v>
      </c>
      <c r="K60" s="1115"/>
      <c r="L60" s="1115"/>
      <c r="M60" s="1122"/>
    </row>
    <row r="61" spans="1:15" ht="42" customHeight="1" thickBot="1">
      <c r="A61" s="86" t="s">
        <v>2759</v>
      </c>
      <c r="B61" s="2546"/>
      <c r="C61" s="64" t="s">
        <v>25</v>
      </c>
      <c r="D61" s="185">
        <v>5</v>
      </c>
      <c r="E61" s="1117"/>
      <c r="F61" s="1118"/>
      <c r="G61" s="24">
        <f>+E61*F61</f>
        <v>0</v>
      </c>
      <c r="H61" s="24">
        <f>+E61+G61</f>
        <v>0</v>
      </c>
      <c r="I61" s="24">
        <f>+E61*D61</f>
        <v>0</v>
      </c>
      <c r="J61" s="102">
        <f>+H61*D61</f>
        <v>0</v>
      </c>
      <c r="K61" s="1117"/>
      <c r="L61" s="1117"/>
      <c r="M61" s="1123"/>
    </row>
    <row r="62" spans="1:15" ht="33.75" customHeight="1" thickBot="1">
      <c r="A62" s="38" t="s">
        <v>32</v>
      </c>
      <c r="B62" s="665"/>
      <c r="C62" s="40"/>
      <c r="D62" s="41"/>
      <c r="E62" s="1119"/>
      <c r="F62" s="1120"/>
      <c r="G62" s="187"/>
      <c r="H62" s="187"/>
      <c r="I62" s="116">
        <f>SUM(I60:I61)</f>
        <v>0</v>
      </c>
      <c r="J62" s="116">
        <f ca="1">SUM(J60:J62)</f>
        <v>0</v>
      </c>
      <c r="K62" s="1119"/>
      <c r="L62" s="1119"/>
      <c r="M62" s="1124"/>
    </row>
    <row r="63" spans="1:15" ht="15">
      <c r="A63" s="45"/>
      <c r="B63" s="46"/>
      <c r="C63" s="47"/>
      <c r="D63" s="48"/>
    </row>
    <row r="64" spans="1:15" ht="15">
      <c r="A64" s="45"/>
      <c r="B64" s="46"/>
      <c r="C64" s="47"/>
      <c r="D64" s="48"/>
    </row>
    <row r="65" spans="1:13" ht="15.75" thickBot="1">
      <c r="A65" s="188" t="s">
        <v>2722</v>
      </c>
      <c r="B65" s="273"/>
      <c r="C65" s="6"/>
      <c r="D65" s="6"/>
    </row>
    <row r="66" spans="1:13" ht="30.75" thickBot="1">
      <c r="A66" s="53" t="s">
        <v>9</v>
      </c>
      <c r="B66" s="11" t="s">
        <v>10</v>
      </c>
      <c r="C66" s="11" t="s">
        <v>11</v>
      </c>
      <c r="D66" s="12" t="s">
        <v>12</v>
      </c>
      <c r="E66" s="13" t="s">
        <v>13</v>
      </c>
      <c r="F66" s="14" t="s">
        <v>14</v>
      </c>
      <c r="G66" s="15" t="s">
        <v>15</v>
      </c>
      <c r="H66" s="15" t="s">
        <v>16</v>
      </c>
      <c r="I66" s="15" t="s">
        <v>17</v>
      </c>
      <c r="J66" s="96" t="s">
        <v>18</v>
      </c>
      <c r="K66" s="97" t="s">
        <v>19</v>
      </c>
      <c r="L66" s="98" t="s">
        <v>20</v>
      </c>
      <c r="M66" s="99" t="s">
        <v>21</v>
      </c>
    </row>
    <row r="67" spans="1:13" ht="45">
      <c r="A67" s="304" t="s">
        <v>2761</v>
      </c>
      <c r="B67" s="261"/>
      <c r="C67" s="17"/>
      <c r="D67" s="17"/>
      <c r="E67" s="1112"/>
      <c r="F67" s="1113"/>
      <c r="G67" s="169"/>
      <c r="H67" s="169"/>
      <c r="I67" s="169"/>
      <c r="J67" s="169"/>
      <c r="K67" s="1112"/>
      <c r="L67" s="1112"/>
      <c r="M67" s="1121"/>
    </row>
    <row r="68" spans="1:13" ht="38.25" customHeight="1">
      <c r="A68" s="59" t="s">
        <v>2762</v>
      </c>
      <c r="B68" s="2463" t="s">
        <v>2763</v>
      </c>
      <c r="C68" s="61" t="s">
        <v>25</v>
      </c>
      <c r="D68" s="85">
        <v>10</v>
      </c>
      <c r="E68" s="1115"/>
      <c r="F68" s="1116"/>
      <c r="G68" s="24">
        <f>+E68*F68</f>
        <v>0</v>
      </c>
      <c r="H68" s="24">
        <f>+E68+G68</f>
        <v>0</v>
      </c>
      <c r="I68" s="24">
        <f>+E68*D68</f>
        <v>0</v>
      </c>
      <c r="J68" s="102">
        <f>+H68*D68</f>
        <v>0</v>
      </c>
      <c r="K68" s="1115"/>
      <c r="L68" s="1115"/>
      <c r="M68" s="1122"/>
    </row>
    <row r="69" spans="1:13" ht="44.25" customHeight="1">
      <c r="A69" s="59" t="s">
        <v>2764</v>
      </c>
      <c r="B69" s="2463"/>
      <c r="C69" s="61" t="s">
        <v>25</v>
      </c>
      <c r="D69" s="85">
        <v>120</v>
      </c>
      <c r="E69" s="1115"/>
      <c r="F69" s="1116"/>
      <c r="G69" s="24">
        <f>+E69*F69</f>
        <v>0</v>
      </c>
      <c r="H69" s="24">
        <f>+E69+G69</f>
        <v>0</v>
      </c>
      <c r="I69" s="24">
        <f>+E69*D69</f>
        <v>0</v>
      </c>
      <c r="J69" s="102">
        <f>+H69*D69</f>
        <v>0</v>
      </c>
      <c r="K69" s="1115"/>
      <c r="L69" s="1115"/>
      <c r="M69" s="1122"/>
    </row>
    <row r="70" spans="1:13" ht="42.75" customHeight="1">
      <c r="A70" s="62" t="s">
        <v>2765</v>
      </c>
      <c r="B70" s="2463"/>
      <c r="C70" s="61" t="s">
        <v>25</v>
      </c>
      <c r="D70" s="85">
        <v>10</v>
      </c>
      <c r="E70" s="1115"/>
      <c r="F70" s="1116"/>
      <c r="G70" s="24">
        <f>+E70*F70</f>
        <v>0</v>
      </c>
      <c r="H70" s="24">
        <f>+E70+G70</f>
        <v>0</v>
      </c>
      <c r="I70" s="24">
        <f>+E70*D70</f>
        <v>0</v>
      </c>
      <c r="J70" s="102">
        <f>+H70*D70</f>
        <v>0</v>
      </c>
      <c r="K70" s="1115"/>
      <c r="L70" s="1115"/>
      <c r="M70" s="1122"/>
    </row>
    <row r="71" spans="1:13" ht="52.5" customHeight="1">
      <c r="A71" s="62" t="s">
        <v>2766</v>
      </c>
      <c r="B71" s="2463"/>
      <c r="C71" s="61" t="s">
        <v>25</v>
      </c>
      <c r="D71" s="85">
        <v>10</v>
      </c>
      <c r="E71" s="1115"/>
      <c r="F71" s="1116"/>
      <c r="G71" s="24">
        <f>+E71*F71</f>
        <v>0</v>
      </c>
      <c r="H71" s="24">
        <f>+E71+G71</f>
        <v>0</v>
      </c>
      <c r="I71" s="24">
        <f>+E71*D71</f>
        <v>0</v>
      </c>
      <c r="J71" s="102">
        <f>+H71*D71</f>
        <v>0</v>
      </c>
      <c r="K71" s="1115"/>
      <c r="L71" s="1115"/>
      <c r="M71" s="1122"/>
    </row>
    <row r="72" spans="1:13" ht="118.5" customHeight="1" thickBot="1">
      <c r="A72" s="77" t="s">
        <v>2767</v>
      </c>
      <c r="B72" s="2463"/>
      <c r="C72" s="64" t="s">
        <v>25</v>
      </c>
      <c r="D72" s="185">
        <v>670</v>
      </c>
      <c r="E72" s="1117"/>
      <c r="F72" s="1118"/>
      <c r="G72" s="24">
        <f>+E72*F72</f>
        <v>0</v>
      </c>
      <c r="H72" s="24">
        <f>+E72+G72</f>
        <v>0</v>
      </c>
      <c r="I72" s="24">
        <f>+E72*D72</f>
        <v>0</v>
      </c>
      <c r="J72" s="102">
        <f>+H72*D72</f>
        <v>0</v>
      </c>
      <c r="K72" s="1117"/>
      <c r="L72" s="1117"/>
      <c r="M72" s="1123"/>
    </row>
    <row r="73" spans="1:13" ht="15.75" thickBot="1">
      <c r="A73" s="38" t="s">
        <v>32</v>
      </c>
      <c r="B73" s="39"/>
      <c r="C73" s="40"/>
      <c r="D73" s="41"/>
      <c r="E73" s="1119"/>
      <c r="F73" s="1120"/>
      <c r="G73" s="187"/>
      <c r="H73" s="187"/>
      <c r="I73" s="116">
        <f>SUM(I68:I72)</f>
        <v>0</v>
      </c>
      <c r="J73" s="116">
        <f ca="1">SUM(J68:J73)</f>
        <v>0</v>
      </c>
      <c r="K73" s="1119"/>
      <c r="L73" s="1119"/>
      <c r="M73" s="1124"/>
    </row>
    <row r="74" spans="1:13" ht="15">
      <c r="A74" s="45"/>
      <c r="B74" s="46"/>
      <c r="C74" s="47"/>
      <c r="D74" s="48"/>
    </row>
    <row r="75" spans="1:13" ht="15">
      <c r="A75" s="45"/>
      <c r="B75" s="46"/>
      <c r="C75" s="47"/>
      <c r="D75" s="48"/>
    </row>
    <row r="76" spans="1:13" ht="15.75" thickBot="1">
      <c r="A76" s="188" t="s">
        <v>2727</v>
      </c>
      <c r="B76" s="139"/>
      <c r="C76" s="6"/>
      <c r="D76" s="6"/>
    </row>
    <row r="77" spans="1:13" ht="30.75" thickBot="1">
      <c r="A77" s="53" t="s">
        <v>9</v>
      </c>
      <c r="B77" s="11" t="s">
        <v>10</v>
      </c>
      <c r="C77" s="11" t="s">
        <v>11</v>
      </c>
      <c r="D77" s="12" t="s">
        <v>12</v>
      </c>
      <c r="E77" s="1704" t="s">
        <v>13</v>
      </c>
      <c r="F77" s="1705" t="s">
        <v>14</v>
      </c>
      <c r="G77" s="1706" t="s">
        <v>15</v>
      </c>
      <c r="H77" s="1706" t="s">
        <v>16</v>
      </c>
      <c r="I77" s="1706" t="s">
        <v>17</v>
      </c>
      <c r="J77" s="1707" t="s">
        <v>18</v>
      </c>
      <c r="K77" s="1708" t="s">
        <v>19</v>
      </c>
      <c r="L77" s="1709" t="s">
        <v>20</v>
      </c>
      <c r="M77" s="1710" t="s">
        <v>21</v>
      </c>
    </row>
    <row r="78" spans="1:13" ht="15">
      <c r="A78" s="304" t="s">
        <v>2769</v>
      </c>
      <c r="B78" s="194"/>
      <c r="C78" s="17"/>
      <c r="D78" s="17"/>
      <c r="E78" s="1711"/>
      <c r="F78" s="1712"/>
      <c r="G78" s="1713"/>
      <c r="H78" s="1713"/>
      <c r="I78" s="1713"/>
      <c r="J78" s="1713"/>
      <c r="K78" s="1714"/>
      <c r="L78" s="1711"/>
      <c r="M78" s="1715"/>
    </row>
    <row r="79" spans="1:13" ht="199.5">
      <c r="A79" s="1751" t="s">
        <v>3688</v>
      </c>
      <c r="B79" s="60"/>
      <c r="C79" s="61" t="s">
        <v>25</v>
      </c>
      <c r="D79" s="85">
        <v>170</v>
      </c>
      <c r="E79" s="1718"/>
      <c r="F79" s="1719"/>
      <c r="G79" s="1720">
        <f>+E79*F79</f>
        <v>0</v>
      </c>
      <c r="H79" s="1720">
        <f>+E79+G79</f>
        <v>0</v>
      </c>
      <c r="I79" s="1720">
        <f>+E79*D79</f>
        <v>0</v>
      </c>
      <c r="J79" s="1721">
        <f>+H79*D79</f>
        <v>0</v>
      </c>
      <c r="K79" s="1722"/>
      <c r="L79" s="1718"/>
      <c r="M79" s="1723"/>
    </row>
    <row r="80" spans="1:13" ht="17.25" customHeight="1" thickBot="1">
      <c r="A80" s="1752" t="s">
        <v>3689</v>
      </c>
      <c r="B80" s="184"/>
      <c r="C80" s="64" t="s">
        <v>25</v>
      </c>
      <c r="D80" s="185">
        <v>320</v>
      </c>
      <c r="E80" s="1728"/>
      <c r="F80" s="1729"/>
      <c r="G80" s="1720">
        <f>+E80*F80</f>
        <v>0</v>
      </c>
      <c r="H80" s="1720">
        <f>+E80+G80</f>
        <v>0</v>
      </c>
      <c r="I80" s="1720">
        <f>+E80*D80</f>
        <v>0</v>
      </c>
      <c r="J80" s="1721">
        <f>+H80*D80</f>
        <v>0</v>
      </c>
      <c r="K80" s="1730"/>
      <c r="L80" s="1728"/>
      <c r="M80" s="1731"/>
    </row>
    <row r="81" spans="1:13" ht="15.75" thickBot="1">
      <c r="A81" s="38" t="s">
        <v>32</v>
      </c>
      <c r="B81" s="39"/>
      <c r="C81" s="40"/>
      <c r="D81" s="41"/>
      <c r="E81" s="1745"/>
      <c r="F81" s="1746"/>
      <c r="G81" s="1747"/>
      <c r="H81" s="1747"/>
      <c r="I81" s="1748">
        <f>SUM(I79:I80)</f>
        <v>0</v>
      </c>
      <c r="J81" s="1748">
        <f ca="1">SUM(J79:J81)</f>
        <v>0</v>
      </c>
      <c r="K81" s="1749"/>
      <c r="L81" s="1745"/>
      <c r="M81" s="1750"/>
    </row>
    <row r="82" spans="1:13" ht="15">
      <c r="A82" s="45"/>
      <c r="B82" s="46"/>
      <c r="C82" s="47"/>
      <c r="D82" s="48"/>
    </row>
    <row r="83" spans="1:13" ht="15">
      <c r="A83" s="45"/>
      <c r="B83" s="46"/>
      <c r="C83" s="47"/>
      <c r="D83" s="48"/>
    </row>
    <row r="84" spans="1:13" ht="15.75" thickBot="1">
      <c r="A84" s="188" t="s">
        <v>2737</v>
      </c>
      <c r="B84" s="139"/>
      <c r="C84" s="6"/>
      <c r="D84" s="6"/>
    </row>
    <row r="85" spans="1:13" ht="30.75" thickBot="1">
      <c r="A85" s="53" t="s">
        <v>9</v>
      </c>
      <c r="B85" s="11" t="s">
        <v>10</v>
      </c>
      <c r="C85" s="11" t="s">
        <v>11</v>
      </c>
      <c r="D85" s="12" t="s">
        <v>12</v>
      </c>
      <c r="E85" s="13" t="s">
        <v>13</v>
      </c>
      <c r="F85" s="14" t="s">
        <v>14</v>
      </c>
      <c r="G85" s="15" t="s">
        <v>15</v>
      </c>
      <c r="H85" s="15" t="s">
        <v>16</v>
      </c>
      <c r="I85" s="15" t="s">
        <v>17</v>
      </c>
      <c r="J85" s="96" t="s">
        <v>18</v>
      </c>
      <c r="K85" s="97" t="s">
        <v>19</v>
      </c>
      <c r="L85" s="98" t="s">
        <v>20</v>
      </c>
      <c r="M85" s="99" t="s">
        <v>21</v>
      </c>
    </row>
    <row r="86" spans="1:13" ht="123.75" customHeight="1">
      <c r="A86" s="69" t="s">
        <v>2771</v>
      </c>
      <c r="B86" s="1754" t="s">
        <v>3690</v>
      </c>
      <c r="C86" s="90"/>
      <c r="D86" s="90"/>
      <c r="E86" s="1112"/>
      <c r="F86" s="1113"/>
      <c r="G86" s="169"/>
      <c r="H86" s="169"/>
      <c r="I86" s="169"/>
      <c r="J86" s="169"/>
      <c r="K86" s="1112"/>
      <c r="L86" s="1112"/>
      <c r="M86" s="1121"/>
    </row>
    <row r="87" spans="1:13" ht="29.25" thickBot="1">
      <c r="A87" s="666" t="s">
        <v>2772</v>
      </c>
      <c r="B87" s="60" t="s">
        <v>4075</v>
      </c>
      <c r="C87" s="61" t="s">
        <v>25</v>
      </c>
      <c r="D87" s="85">
        <v>200</v>
      </c>
      <c r="E87" s="1115"/>
      <c r="F87" s="1116"/>
      <c r="G87" s="24">
        <f>+E87*F87</f>
        <v>0</v>
      </c>
      <c r="H87" s="24">
        <f>+E87+G87</f>
        <v>0</v>
      </c>
      <c r="I87" s="24">
        <f>+E87*D87</f>
        <v>0</v>
      </c>
      <c r="J87" s="102">
        <f>+H87*D87</f>
        <v>0</v>
      </c>
      <c r="K87" s="1115"/>
      <c r="L87" s="1115"/>
      <c r="M87" s="1122"/>
    </row>
    <row r="88" spans="1:13" ht="15.75" thickBot="1">
      <c r="A88" s="38" t="s">
        <v>32</v>
      </c>
      <c r="B88" s="39"/>
      <c r="C88" s="40"/>
      <c r="D88" s="41"/>
      <c r="E88" s="1119"/>
      <c r="F88" s="1120"/>
      <c r="G88" s="187"/>
      <c r="H88" s="187"/>
      <c r="I88" s="116">
        <f>SUM(I87:I87)</f>
        <v>0</v>
      </c>
      <c r="J88" s="116">
        <f ca="1">SUM(J87:J88)</f>
        <v>0</v>
      </c>
      <c r="K88" s="1119"/>
      <c r="L88" s="1119"/>
      <c r="M88" s="1124"/>
    </row>
    <row r="89" spans="1:13" ht="15">
      <c r="A89" s="1753"/>
      <c r="B89" s="46"/>
      <c r="C89" s="47"/>
      <c r="D89" s="48"/>
    </row>
    <row r="90" spans="1:13" ht="15">
      <c r="A90" s="45"/>
      <c r="B90" s="46"/>
      <c r="C90" s="47"/>
      <c r="D90" s="48"/>
    </row>
    <row r="91" spans="1:13" ht="15.75" thickBot="1">
      <c r="A91" s="371" t="s">
        <v>4167</v>
      </c>
      <c r="B91" s="139"/>
      <c r="C91" s="6"/>
      <c r="D91" s="6"/>
    </row>
    <row r="92" spans="1:13" ht="30.75" thickBot="1">
      <c r="A92" s="10" t="s">
        <v>9</v>
      </c>
      <c r="B92" s="11" t="s">
        <v>10</v>
      </c>
      <c r="C92" s="11" t="s">
        <v>11</v>
      </c>
      <c r="D92" s="12" t="s">
        <v>12</v>
      </c>
      <c r="E92" s="13" t="s">
        <v>13</v>
      </c>
      <c r="F92" s="14" t="s">
        <v>14</v>
      </c>
      <c r="G92" s="15" t="s">
        <v>15</v>
      </c>
      <c r="H92" s="15" t="s">
        <v>16</v>
      </c>
      <c r="I92" s="15" t="s">
        <v>17</v>
      </c>
      <c r="J92" s="96" t="s">
        <v>18</v>
      </c>
      <c r="K92" s="97" t="s">
        <v>19</v>
      </c>
      <c r="L92" s="98" t="s">
        <v>20</v>
      </c>
      <c r="M92" s="99" t="s">
        <v>21</v>
      </c>
    </row>
    <row r="93" spans="1:13" ht="15">
      <c r="A93" s="304" t="s">
        <v>2774</v>
      </c>
      <c r="B93" s="201"/>
      <c r="C93" s="17"/>
      <c r="D93" s="17"/>
      <c r="E93" s="1112"/>
      <c r="F93" s="1113"/>
      <c r="G93" s="169"/>
      <c r="H93" s="169"/>
      <c r="I93" s="169"/>
      <c r="J93" s="169"/>
      <c r="K93" s="1112"/>
      <c r="L93" s="1112"/>
      <c r="M93" s="1121"/>
    </row>
    <row r="94" spans="1:13" ht="100.5" thickBot="1">
      <c r="A94" s="533" t="s">
        <v>2775</v>
      </c>
      <c r="B94" s="184" t="s">
        <v>3661</v>
      </c>
      <c r="C94" s="64" t="s">
        <v>25</v>
      </c>
      <c r="D94" s="185">
        <v>80</v>
      </c>
      <c r="E94" s="1117"/>
      <c r="F94" s="1118"/>
      <c r="G94" s="24">
        <f>+E94*F94</f>
        <v>0</v>
      </c>
      <c r="H94" s="24">
        <f>+E94+G94</f>
        <v>0</v>
      </c>
      <c r="I94" s="24">
        <f>+E94*D94</f>
        <v>0</v>
      </c>
      <c r="J94" s="102">
        <f>+H94*D94</f>
        <v>0</v>
      </c>
      <c r="K94" s="1117"/>
      <c r="L94" s="1117"/>
      <c r="M94" s="1123"/>
    </row>
    <row r="95" spans="1:13" ht="15.75" thickBot="1">
      <c r="A95" s="38" t="s">
        <v>32</v>
      </c>
      <c r="B95" s="39"/>
      <c r="C95" s="40"/>
      <c r="D95" s="41"/>
      <c r="E95" s="1119"/>
      <c r="F95" s="1120"/>
      <c r="G95" s="187"/>
      <c r="H95" s="187"/>
      <c r="I95" s="116">
        <f>SUM(I94)</f>
        <v>0</v>
      </c>
      <c r="J95" s="116">
        <f ca="1">SUM(J94:J95)</f>
        <v>0</v>
      </c>
      <c r="K95" s="1119"/>
      <c r="L95" s="1119"/>
      <c r="M95" s="1124"/>
    </row>
    <row r="96" spans="1:13" ht="15">
      <c r="A96" s="45"/>
      <c r="B96" s="46"/>
      <c r="C96" s="47"/>
      <c r="D96" s="48"/>
    </row>
    <row r="97" spans="1:13" ht="15">
      <c r="A97" s="45"/>
      <c r="B97" s="46"/>
      <c r="C97" s="47"/>
      <c r="D97" s="48"/>
    </row>
    <row r="98" spans="1:13" ht="15">
      <c r="A98" s="188" t="s">
        <v>2750</v>
      </c>
      <c r="B98" s="260"/>
      <c r="C98" s="6"/>
      <c r="D98" s="6"/>
    </row>
    <row r="99" spans="1:13" ht="30">
      <c r="A99" s="31" t="s">
        <v>9</v>
      </c>
      <c r="B99" s="31" t="s">
        <v>10</v>
      </c>
      <c r="C99" s="31" t="s">
        <v>11</v>
      </c>
      <c r="D99" s="328" t="s">
        <v>12</v>
      </c>
      <c r="E99" s="25" t="s">
        <v>13</v>
      </c>
      <c r="F99" s="329" t="s">
        <v>14</v>
      </c>
      <c r="G99" s="330" t="s">
        <v>15</v>
      </c>
      <c r="H99" s="330" t="s">
        <v>16</v>
      </c>
      <c r="I99" s="330" t="s">
        <v>17</v>
      </c>
      <c r="J99" s="354" t="s">
        <v>18</v>
      </c>
      <c r="K99" s="355" t="s">
        <v>19</v>
      </c>
      <c r="L99" s="356" t="s">
        <v>20</v>
      </c>
      <c r="M99" s="356" t="s">
        <v>21</v>
      </c>
    </row>
    <row r="100" spans="1:13" ht="15">
      <c r="A100" s="331" t="s">
        <v>2778</v>
      </c>
      <c r="B100" s="668"/>
      <c r="C100" s="31"/>
      <c r="D100" s="31"/>
      <c r="E100" s="1115"/>
      <c r="F100" s="1116"/>
      <c r="G100" s="192"/>
      <c r="H100" s="192"/>
      <c r="I100" s="192"/>
      <c r="J100" s="192"/>
      <c r="K100" s="1115"/>
      <c r="L100" s="1115"/>
      <c r="M100" s="1122"/>
    </row>
    <row r="101" spans="1:13" ht="44.25" thickBot="1">
      <c r="A101" s="669" t="s">
        <v>2779</v>
      </c>
      <c r="B101" s="267" t="s">
        <v>4268</v>
      </c>
      <c r="C101" s="2349" t="s">
        <v>4267</v>
      </c>
      <c r="D101" s="2350">
        <v>330000</v>
      </c>
      <c r="E101" s="1117"/>
      <c r="F101" s="1118"/>
      <c r="G101" s="24">
        <f>+E101*F101</f>
        <v>0</v>
      </c>
      <c r="H101" s="24">
        <f>+E101+G101</f>
        <v>0</v>
      </c>
      <c r="I101" s="24">
        <f>+E101*D101</f>
        <v>0</v>
      </c>
      <c r="J101" s="102">
        <f>+H101*D101</f>
        <v>0</v>
      </c>
      <c r="K101" s="1117"/>
      <c r="L101" s="1117"/>
      <c r="M101" s="1123"/>
    </row>
    <row r="102" spans="1:13" ht="15.75" thickBot="1">
      <c r="A102" s="38" t="s">
        <v>32</v>
      </c>
      <c r="B102" s="39"/>
      <c r="C102" s="40"/>
      <c r="D102" s="41"/>
      <c r="E102" s="1119"/>
      <c r="F102" s="1120"/>
      <c r="G102" s="187"/>
      <c r="H102" s="187"/>
      <c r="I102" s="116">
        <f>SUM(I101)</f>
        <v>0</v>
      </c>
      <c r="J102" s="116">
        <f ca="1">SUM(J101:J102)</f>
        <v>0</v>
      </c>
      <c r="K102" s="1119"/>
      <c r="L102" s="1119"/>
      <c r="M102" s="1124"/>
    </row>
    <row r="103" spans="1:13" ht="15">
      <c r="A103" s="45"/>
      <c r="B103" s="46"/>
      <c r="C103" s="47"/>
      <c r="D103" s="48"/>
    </row>
    <row r="104" spans="1:13" ht="15">
      <c r="A104" s="45"/>
      <c r="B104" s="46"/>
      <c r="C104" s="47"/>
      <c r="D104" s="48"/>
    </row>
    <row r="105" spans="1:13" ht="15.75" thickBot="1">
      <c r="A105" s="188" t="s">
        <v>2755</v>
      </c>
      <c r="B105" s="189"/>
      <c r="C105" s="6"/>
      <c r="D105" s="6"/>
    </row>
    <row r="106" spans="1:13" ht="30.75" thickBot="1">
      <c r="A106" s="53" t="s">
        <v>9</v>
      </c>
      <c r="B106" s="11" t="s">
        <v>10</v>
      </c>
      <c r="C106" s="11" t="s">
        <v>11</v>
      </c>
      <c r="D106" s="12" t="s">
        <v>12</v>
      </c>
      <c r="E106" s="13" t="s">
        <v>13</v>
      </c>
      <c r="F106" s="14" t="s">
        <v>14</v>
      </c>
      <c r="G106" s="15" t="s">
        <v>15</v>
      </c>
      <c r="H106" s="15" t="s">
        <v>16</v>
      </c>
      <c r="I106" s="15" t="s">
        <v>17</v>
      </c>
      <c r="J106" s="96" t="s">
        <v>18</v>
      </c>
      <c r="K106" s="97" t="s">
        <v>19</v>
      </c>
      <c r="L106" s="98" t="s">
        <v>20</v>
      </c>
      <c r="M106" s="99" t="s">
        <v>21</v>
      </c>
    </row>
    <row r="107" spans="1:13" ht="15">
      <c r="A107" s="69" t="s">
        <v>2781</v>
      </c>
      <c r="B107" s="190"/>
      <c r="C107" s="90"/>
      <c r="D107" s="90"/>
      <c r="E107" s="1112"/>
      <c r="F107" s="1113"/>
      <c r="G107" s="169"/>
      <c r="H107" s="169"/>
      <c r="I107" s="169"/>
      <c r="J107" s="169"/>
      <c r="K107" s="1112"/>
      <c r="L107" s="1112"/>
      <c r="M107" s="1121"/>
    </row>
    <row r="108" spans="1:13" ht="57">
      <c r="A108" s="191" t="s">
        <v>2782</v>
      </c>
      <c r="B108" s="76" t="s">
        <v>4076</v>
      </c>
      <c r="C108" s="61" t="s">
        <v>52</v>
      </c>
      <c r="D108" s="85">
        <v>1000</v>
      </c>
      <c r="E108" s="1115"/>
      <c r="F108" s="1116"/>
      <c r="G108" s="24">
        <f>+E108*F108</f>
        <v>0</v>
      </c>
      <c r="H108" s="24">
        <f>+E108+G108</f>
        <v>0</v>
      </c>
      <c r="I108" s="24">
        <f>+E108*D108</f>
        <v>0</v>
      </c>
      <c r="J108" s="102">
        <f>+H108*D108</f>
        <v>0</v>
      </c>
      <c r="K108" s="1115"/>
      <c r="L108" s="1115"/>
      <c r="M108" s="1122"/>
    </row>
    <row r="109" spans="1:13" ht="57.75" thickBot="1">
      <c r="A109" s="193" t="s">
        <v>2783</v>
      </c>
      <c r="B109" s="78" t="s">
        <v>4077</v>
      </c>
      <c r="C109" s="64" t="s">
        <v>52</v>
      </c>
      <c r="D109" s="185">
        <v>1000</v>
      </c>
      <c r="E109" s="1117"/>
      <c r="F109" s="1118"/>
      <c r="G109" s="24">
        <f>+E109*F109</f>
        <v>0</v>
      </c>
      <c r="H109" s="24">
        <f>+E109+G109</f>
        <v>0</v>
      </c>
      <c r="I109" s="24">
        <f>+E109*D109</f>
        <v>0</v>
      </c>
      <c r="J109" s="102">
        <f>+H109*D109</f>
        <v>0</v>
      </c>
      <c r="K109" s="1117"/>
      <c r="L109" s="1117"/>
      <c r="M109" s="1123"/>
    </row>
    <row r="110" spans="1:13" ht="32.25" customHeight="1" thickBot="1">
      <c r="A110" s="38" t="s">
        <v>32</v>
      </c>
      <c r="B110" s="39"/>
      <c r="C110" s="40"/>
      <c r="D110" s="41"/>
      <c r="E110" s="1119"/>
      <c r="F110" s="1120"/>
      <c r="G110" s="187"/>
      <c r="H110" s="187"/>
      <c r="I110" s="116">
        <f>SUM(I108:I109)</f>
        <v>0</v>
      </c>
      <c r="J110" s="116">
        <f ca="1">SUM(J108:J110)</f>
        <v>0</v>
      </c>
      <c r="K110" s="1119"/>
      <c r="L110" s="1119"/>
      <c r="M110" s="1124"/>
    </row>
    <row r="111" spans="1:13" ht="15">
      <c r="A111" s="45"/>
      <c r="B111" s="46"/>
      <c r="C111" s="47"/>
      <c r="D111" s="48"/>
    </row>
    <row r="112" spans="1:13" ht="15">
      <c r="A112" s="45"/>
      <c r="B112" s="46"/>
      <c r="C112" s="47"/>
      <c r="D112" s="48"/>
    </row>
    <row r="113" spans="1:14" ht="15.75" thickBot="1">
      <c r="A113" s="376" t="s">
        <v>2760</v>
      </c>
      <c r="B113" s="5"/>
      <c r="C113" s="6"/>
      <c r="D113" s="6"/>
    </row>
    <row r="114" spans="1:14" ht="30.75" thickBot="1">
      <c r="A114" s="53" t="s">
        <v>9</v>
      </c>
      <c r="B114" s="11" t="s">
        <v>10</v>
      </c>
      <c r="C114" s="11" t="s">
        <v>11</v>
      </c>
      <c r="D114" s="12" t="s">
        <v>12</v>
      </c>
      <c r="E114" s="13" t="s">
        <v>13</v>
      </c>
      <c r="F114" s="14" t="s">
        <v>14</v>
      </c>
      <c r="G114" s="15" t="s">
        <v>15</v>
      </c>
      <c r="H114" s="15" t="s">
        <v>16</v>
      </c>
      <c r="I114" s="15" t="s">
        <v>17</v>
      </c>
      <c r="J114" s="96" t="s">
        <v>18</v>
      </c>
      <c r="K114" s="97" t="s">
        <v>19</v>
      </c>
      <c r="L114" s="98" t="s">
        <v>20</v>
      </c>
      <c r="M114" s="99" t="s">
        <v>21</v>
      </c>
    </row>
    <row r="115" spans="1:14" ht="165.75" thickBot="1">
      <c r="A115" s="387" t="s">
        <v>2785</v>
      </c>
      <c r="B115" s="670" t="s">
        <v>2786</v>
      </c>
      <c r="C115" s="64" t="s">
        <v>25</v>
      </c>
      <c r="D115" s="185">
        <v>190</v>
      </c>
      <c r="E115" s="1129"/>
      <c r="F115" s="1130"/>
      <c r="G115" s="24">
        <f>+E115*F115</f>
        <v>0</v>
      </c>
      <c r="H115" s="24">
        <f>+E115+G115</f>
        <v>0</v>
      </c>
      <c r="I115" s="24">
        <f>+E115*D115</f>
        <v>0</v>
      </c>
      <c r="J115" s="102">
        <f>+H115*D115</f>
        <v>0</v>
      </c>
      <c r="K115" s="1129"/>
      <c r="L115" s="1129"/>
      <c r="M115" s="1132"/>
      <c r="N115" s="1894"/>
    </row>
    <row r="116" spans="1:14" ht="15.75" thickBot="1">
      <c r="A116" s="38"/>
      <c r="B116" s="39"/>
      <c r="C116" s="40"/>
      <c r="D116" s="41"/>
      <c r="E116" s="1119"/>
      <c r="F116" s="1120"/>
      <c r="G116" s="187"/>
      <c r="H116" s="187"/>
      <c r="I116" s="116">
        <f>SUM(I115)</f>
        <v>0</v>
      </c>
      <c r="J116" s="116">
        <f ca="1">SUM(J115:J116)</f>
        <v>0</v>
      </c>
      <c r="K116" s="1119"/>
      <c r="L116" s="1119"/>
      <c r="M116" s="1124"/>
      <c r="N116" s="1894"/>
    </row>
    <row r="117" spans="1:14" ht="15">
      <c r="A117" s="45"/>
      <c r="B117" s="46"/>
      <c r="C117" s="47"/>
      <c r="D117" s="48"/>
      <c r="N117" s="1894"/>
    </row>
    <row r="118" spans="1:14" ht="15">
      <c r="A118" s="45"/>
      <c r="B118" s="46"/>
      <c r="C118" s="47"/>
      <c r="D118" s="48"/>
      <c r="N118" s="1894"/>
    </row>
    <row r="119" spans="1:14" ht="15.75" thickBot="1">
      <c r="A119" s="200" t="s">
        <v>2768</v>
      </c>
      <c r="B119" s="273"/>
      <c r="C119" s="6"/>
      <c r="D119" s="6"/>
      <c r="N119" s="1894"/>
    </row>
    <row r="120" spans="1:14" ht="30.75" thickBot="1">
      <c r="A120" s="1952" t="s">
        <v>9</v>
      </c>
      <c r="B120" s="1953" t="s">
        <v>10</v>
      </c>
      <c r="C120" s="1953" t="s">
        <v>11</v>
      </c>
      <c r="D120" s="1954" t="s">
        <v>12</v>
      </c>
      <c r="E120" s="1996" t="s">
        <v>13</v>
      </c>
      <c r="F120" s="1997" t="s">
        <v>14</v>
      </c>
      <c r="G120" s="1998" t="s">
        <v>15</v>
      </c>
      <c r="H120" s="1998" t="s">
        <v>16</v>
      </c>
      <c r="I120" s="1998" t="s">
        <v>17</v>
      </c>
      <c r="J120" s="1999" t="s">
        <v>18</v>
      </c>
      <c r="K120" s="2000" t="s">
        <v>19</v>
      </c>
      <c r="L120" s="2001" t="s">
        <v>20</v>
      </c>
      <c r="M120" s="2002" t="s">
        <v>21</v>
      </c>
      <c r="N120" s="1894"/>
    </row>
    <row r="121" spans="1:14" ht="15">
      <c r="A121" s="2003" t="s">
        <v>2788</v>
      </c>
      <c r="B121" s="2004"/>
      <c r="C121" s="2005"/>
      <c r="D121" s="2005"/>
      <c r="E121" s="1801"/>
      <c r="F121" s="1802"/>
      <c r="G121" s="1803"/>
      <c r="H121" s="1803"/>
      <c r="I121" s="1803"/>
      <c r="J121" s="1803"/>
      <c r="K121" s="1801"/>
      <c r="L121" s="1801"/>
      <c r="M121" s="1804"/>
    </row>
    <row r="122" spans="1:14" ht="57.75" thickBot="1">
      <c r="A122" s="1970" t="s">
        <v>2789</v>
      </c>
      <c r="B122" s="1769" t="s">
        <v>2790</v>
      </c>
      <c r="C122" s="1734" t="s">
        <v>25</v>
      </c>
      <c r="D122" s="1735">
        <v>100</v>
      </c>
      <c r="E122" s="1810"/>
      <c r="F122" s="1811"/>
      <c r="G122" s="1807">
        <f>+E122*F122</f>
        <v>0</v>
      </c>
      <c r="H122" s="1807">
        <f>+E122+G122</f>
        <v>0</v>
      </c>
      <c r="I122" s="1807">
        <f>+E122*D122</f>
        <v>0</v>
      </c>
      <c r="J122" s="1919">
        <f>+H122*D122</f>
        <v>0</v>
      </c>
      <c r="K122" s="1810"/>
      <c r="L122" s="1810"/>
      <c r="M122" s="1812"/>
    </row>
    <row r="123" spans="1:14" ht="15.75" thickBot="1">
      <c r="A123" s="1926" t="s">
        <v>32</v>
      </c>
      <c r="B123" s="1927"/>
      <c r="C123" s="1928"/>
      <c r="D123" s="1929"/>
      <c r="E123" s="1930"/>
      <c r="F123" s="1931"/>
      <c r="G123" s="1932"/>
      <c r="H123" s="1932"/>
      <c r="I123" s="1933">
        <f>SUM(I122)</f>
        <v>0</v>
      </c>
      <c r="J123" s="1933">
        <f ca="1">SUM(J122:J123)</f>
        <v>0</v>
      </c>
      <c r="K123" s="1930"/>
      <c r="L123" s="1930"/>
      <c r="M123" s="1934"/>
    </row>
    <row r="124" spans="1:14" ht="15">
      <c r="A124" s="1886"/>
      <c r="B124" s="1887"/>
      <c r="C124" s="1888"/>
      <c r="D124" s="1889"/>
      <c r="E124" s="1890"/>
      <c r="F124" s="1891"/>
      <c r="G124" s="1894"/>
      <c r="H124" s="1894"/>
      <c r="I124" s="1894"/>
      <c r="J124" s="1894"/>
      <c r="K124" s="1890"/>
      <c r="L124" s="1890"/>
      <c r="M124" s="1890"/>
    </row>
    <row r="125" spans="1:14" ht="15">
      <c r="A125" s="1886"/>
      <c r="B125" s="1887"/>
      <c r="C125" s="1888"/>
      <c r="D125" s="1889"/>
      <c r="E125" s="1890"/>
      <c r="F125" s="1891"/>
      <c r="G125" s="1894"/>
      <c r="H125" s="1894"/>
      <c r="I125" s="1894"/>
      <c r="J125" s="1894"/>
      <c r="K125" s="1890"/>
      <c r="L125" s="1890"/>
      <c r="M125" s="1890"/>
    </row>
    <row r="126" spans="1:14" ht="15.75" thickBot="1">
      <c r="A126" s="188" t="s">
        <v>2770</v>
      </c>
      <c r="B126" s="139"/>
      <c r="C126" s="6"/>
      <c r="D126" s="6"/>
    </row>
    <row r="127" spans="1:14" ht="30.75" thickBot="1">
      <c r="A127" s="53" t="s">
        <v>9</v>
      </c>
      <c r="B127" s="11" t="s">
        <v>10</v>
      </c>
      <c r="C127" s="11" t="s">
        <v>11</v>
      </c>
      <c r="D127" s="12" t="s">
        <v>12</v>
      </c>
      <c r="E127" s="13" t="s">
        <v>13</v>
      </c>
      <c r="F127" s="14" t="s">
        <v>14</v>
      </c>
      <c r="G127" s="15" t="s">
        <v>15</v>
      </c>
      <c r="H127" s="15" t="s">
        <v>16</v>
      </c>
      <c r="I127" s="15" t="s">
        <v>17</v>
      </c>
      <c r="J127" s="96" t="s">
        <v>18</v>
      </c>
      <c r="K127" s="97" t="s">
        <v>19</v>
      </c>
      <c r="L127" s="98" t="s">
        <v>20</v>
      </c>
      <c r="M127" s="99" t="s">
        <v>21</v>
      </c>
    </row>
    <row r="128" spans="1:14" ht="30">
      <c r="A128" s="143" t="s">
        <v>2791</v>
      </c>
      <c r="B128" s="261"/>
      <c r="C128" s="17"/>
      <c r="D128" s="17"/>
      <c r="E128" s="1112"/>
      <c r="F128" s="1113"/>
      <c r="G128" s="169"/>
      <c r="H128" s="169"/>
      <c r="I128" s="169"/>
      <c r="J128" s="169"/>
      <c r="K128" s="1112"/>
      <c r="L128" s="1112"/>
      <c r="M128" s="1121"/>
    </row>
    <row r="129" spans="1:13" ht="71.25">
      <c r="A129" s="59" t="s">
        <v>2792</v>
      </c>
      <c r="B129" s="146" t="s">
        <v>2793</v>
      </c>
      <c r="C129" s="61"/>
      <c r="D129" s="85"/>
      <c r="E129" s="1115"/>
      <c r="F129" s="1116"/>
      <c r="G129" s="192"/>
      <c r="H129" s="192"/>
      <c r="I129" s="192"/>
      <c r="J129" s="192"/>
      <c r="K129" s="1115"/>
      <c r="L129" s="1115"/>
      <c r="M129" s="1122"/>
    </row>
    <row r="130" spans="1:13" ht="29.25" customHeight="1">
      <c r="A130" s="62" t="s">
        <v>2794</v>
      </c>
      <c r="B130" s="146"/>
      <c r="C130" s="61" t="s">
        <v>52</v>
      </c>
      <c r="D130" s="85">
        <v>20</v>
      </c>
      <c r="E130" s="1115"/>
      <c r="F130" s="1116"/>
      <c r="G130" s="24">
        <f>+E130*F130</f>
        <v>0</v>
      </c>
      <c r="H130" s="24">
        <f>+E130+G130</f>
        <v>0</v>
      </c>
      <c r="I130" s="24">
        <f>+E130*D130</f>
        <v>0</v>
      </c>
      <c r="J130" s="102">
        <f>+H130*D130</f>
        <v>0</v>
      </c>
      <c r="K130" s="1115"/>
      <c r="L130" s="1115"/>
      <c r="M130" s="1122"/>
    </row>
    <row r="131" spans="1:13" ht="61.5" customHeight="1" thickBot="1">
      <c r="A131" s="77" t="s">
        <v>2795</v>
      </c>
      <c r="B131" s="147"/>
      <c r="C131" s="64" t="s">
        <v>52</v>
      </c>
      <c r="D131" s="185">
        <v>20</v>
      </c>
      <c r="E131" s="1117"/>
      <c r="F131" s="1118"/>
      <c r="G131" s="24">
        <f>+E131*F131</f>
        <v>0</v>
      </c>
      <c r="H131" s="24">
        <f>+E131+G131</f>
        <v>0</v>
      </c>
      <c r="I131" s="24">
        <f>+E131*D131</f>
        <v>0</v>
      </c>
      <c r="J131" s="102">
        <f>+H131*D131</f>
        <v>0</v>
      </c>
      <c r="K131" s="1117"/>
      <c r="L131" s="1117"/>
      <c r="M131" s="1123"/>
    </row>
    <row r="132" spans="1:13" ht="21.75" customHeight="1" thickBot="1">
      <c r="A132" s="38" t="s">
        <v>32</v>
      </c>
      <c r="B132" s="39"/>
      <c r="C132" s="40"/>
      <c r="D132" s="41"/>
      <c r="E132" s="1119"/>
      <c r="F132" s="1120"/>
      <c r="G132" s="187"/>
      <c r="H132" s="187"/>
      <c r="I132" s="116">
        <f>SUM(I130:I131)</f>
        <v>0</v>
      </c>
      <c r="J132" s="116">
        <f ca="1">SUM(J130:J132)</f>
        <v>0</v>
      </c>
      <c r="K132" s="1119"/>
      <c r="L132" s="1119"/>
      <c r="M132" s="1124"/>
    </row>
    <row r="133" spans="1:13" ht="15">
      <c r="A133" s="45"/>
      <c r="B133" s="46"/>
      <c r="C133" s="47"/>
      <c r="D133" s="48"/>
    </row>
    <row r="134" spans="1:13" ht="15">
      <c r="A134" s="45"/>
      <c r="B134" s="46"/>
      <c r="C134" s="47"/>
      <c r="D134" s="48"/>
    </row>
    <row r="135" spans="1:13" ht="15.75" thickBot="1">
      <c r="A135" s="188" t="s">
        <v>2773</v>
      </c>
      <c r="B135" s="139"/>
      <c r="C135" s="6"/>
      <c r="D135" s="6"/>
    </row>
    <row r="136" spans="1:13" ht="30.75" thickBot="1">
      <c r="A136" s="53" t="s">
        <v>9</v>
      </c>
      <c r="B136" s="11" t="s">
        <v>10</v>
      </c>
      <c r="C136" s="11" t="s">
        <v>11</v>
      </c>
      <c r="D136" s="12" t="s">
        <v>12</v>
      </c>
      <c r="E136" s="13" t="s">
        <v>13</v>
      </c>
      <c r="F136" s="14" t="s">
        <v>14</v>
      </c>
      <c r="G136" s="15" t="s">
        <v>15</v>
      </c>
      <c r="H136" s="15" t="s">
        <v>16</v>
      </c>
      <c r="I136" s="15" t="s">
        <v>17</v>
      </c>
      <c r="J136" s="96" t="s">
        <v>18</v>
      </c>
      <c r="K136" s="97" t="s">
        <v>19</v>
      </c>
      <c r="L136" s="98" t="s">
        <v>20</v>
      </c>
      <c r="M136" s="99" t="s">
        <v>21</v>
      </c>
    </row>
    <row r="137" spans="1:13" ht="15">
      <c r="A137" s="407" t="s">
        <v>2797</v>
      </c>
      <c r="B137" s="190"/>
      <c r="C137" s="90"/>
      <c r="D137" s="90"/>
      <c r="E137" s="1112"/>
      <c r="F137" s="1113"/>
      <c r="G137" s="169"/>
      <c r="H137" s="169"/>
      <c r="I137" s="169"/>
      <c r="J137" s="169"/>
      <c r="K137" s="1112"/>
      <c r="L137" s="1112"/>
      <c r="M137" s="1121"/>
    </row>
    <row r="138" spans="1:13" ht="85.5">
      <c r="A138" s="408" t="s">
        <v>2798</v>
      </c>
      <c r="B138" s="409" t="s">
        <v>2799</v>
      </c>
      <c r="C138" s="410" t="s">
        <v>52</v>
      </c>
      <c r="D138" s="22">
        <v>250</v>
      </c>
      <c r="E138" s="1115"/>
      <c r="F138" s="1116"/>
      <c r="G138" s="24">
        <f>+E138*F138</f>
        <v>0</v>
      </c>
      <c r="H138" s="24">
        <f>+E138+G138</f>
        <v>0</v>
      </c>
      <c r="I138" s="24">
        <f>+E138*D138</f>
        <v>0</v>
      </c>
      <c r="J138" s="102">
        <f>+H138*D138</f>
        <v>0</v>
      </c>
      <c r="K138" s="1115"/>
      <c r="L138" s="1115"/>
      <c r="M138" s="1122"/>
    </row>
    <row r="139" spans="1:13" ht="51" customHeight="1">
      <c r="A139" s="408" t="s">
        <v>2798</v>
      </c>
      <c r="B139" s="409" t="s">
        <v>2800</v>
      </c>
      <c r="C139" s="410" t="s">
        <v>2801</v>
      </c>
      <c r="D139" s="22">
        <v>50</v>
      </c>
      <c r="E139" s="1115"/>
      <c r="F139" s="1116"/>
      <c r="G139" s="24">
        <f>+E139*F139</f>
        <v>0</v>
      </c>
      <c r="H139" s="24">
        <f>+E139+G139</f>
        <v>0</v>
      </c>
      <c r="I139" s="24">
        <f>+E139*D139</f>
        <v>0</v>
      </c>
      <c r="J139" s="102">
        <f>+H139*D139</f>
        <v>0</v>
      </c>
      <c r="K139" s="1115"/>
      <c r="L139" s="1115"/>
      <c r="M139" s="1122"/>
    </row>
    <row r="140" spans="1:13" ht="70.5" customHeight="1" thickBot="1">
      <c r="A140" s="411" t="s">
        <v>2798</v>
      </c>
      <c r="B140" s="196" t="s">
        <v>2802</v>
      </c>
      <c r="C140" s="35" t="s">
        <v>102</v>
      </c>
      <c r="D140" s="35">
        <v>120</v>
      </c>
      <c r="E140" s="1117"/>
      <c r="F140" s="1118"/>
      <c r="G140" s="24">
        <f>+E140*F140</f>
        <v>0</v>
      </c>
      <c r="H140" s="24">
        <f>+E140+G140</f>
        <v>0</v>
      </c>
      <c r="I140" s="24">
        <f>+E140*D140</f>
        <v>0</v>
      </c>
      <c r="J140" s="102">
        <f>+H140*D140</f>
        <v>0</v>
      </c>
      <c r="K140" s="1117"/>
      <c r="L140" s="1117"/>
      <c r="M140" s="1123"/>
    </row>
    <row r="141" spans="1:13" ht="32.25" customHeight="1" thickBot="1">
      <c r="A141" s="38" t="s">
        <v>32</v>
      </c>
      <c r="B141" s="39"/>
      <c r="C141" s="40"/>
      <c r="D141" s="41"/>
      <c r="E141" s="1119"/>
      <c r="F141" s="1120"/>
      <c r="G141" s="187"/>
      <c r="H141" s="187"/>
      <c r="I141" s="116">
        <f>SUM(I138:I140)</f>
        <v>0</v>
      </c>
      <c r="J141" s="116">
        <f ca="1">SUM(J138:J141)</f>
        <v>0</v>
      </c>
      <c r="K141" s="1119"/>
      <c r="L141" s="1119"/>
      <c r="M141" s="1124"/>
    </row>
    <row r="142" spans="1:13" ht="15">
      <c r="A142" s="45"/>
      <c r="B142" s="46"/>
      <c r="C142" s="47"/>
      <c r="D142" s="48"/>
    </row>
    <row r="143" spans="1:13" ht="15">
      <c r="A143" s="45"/>
      <c r="B143" s="46"/>
      <c r="C143" s="47"/>
      <c r="D143" s="48"/>
    </row>
    <row r="144" spans="1:13" ht="15.75" thickBot="1">
      <c r="A144" s="188" t="s">
        <v>2776</v>
      </c>
      <c r="B144" s="139"/>
      <c r="C144" s="6"/>
      <c r="D144" s="6"/>
    </row>
    <row r="145" spans="1:13" ht="30.75" thickBot="1">
      <c r="A145" s="53" t="s">
        <v>9</v>
      </c>
      <c r="B145" s="11" t="s">
        <v>10</v>
      </c>
      <c r="C145" s="11" t="s">
        <v>11</v>
      </c>
      <c r="D145" s="12" t="s">
        <v>12</v>
      </c>
      <c r="E145" s="13" t="s">
        <v>13</v>
      </c>
      <c r="F145" s="14" t="s">
        <v>14</v>
      </c>
      <c r="G145" s="15" t="s">
        <v>15</v>
      </c>
      <c r="H145" s="15" t="s">
        <v>16</v>
      </c>
      <c r="I145" s="15" t="s">
        <v>17</v>
      </c>
      <c r="J145" s="96" t="s">
        <v>18</v>
      </c>
      <c r="K145" s="97" t="s">
        <v>19</v>
      </c>
      <c r="L145" s="98" t="s">
        <v>20</v>
      </c>
      <c r="M145" s="99" t="s">
        <v>21</v>
      </c>
    </row>
    <row r="146" spans="1:13" ht="15">
      <c r="A146" s="407" t="s">
        <v>2797</v>
      </c>
      <c r="B146" s="190"/>
      <c r="C146" s="90"/>
      <c r="D146" s="90"/>
      <c r="E146" s="1112"/>
      <c r="F146" s="1113"/>
      <c r="G146" s="169"/>
      <c r="H146" s="169"/>
      <c r="I146" s="169"/>
      <c r="J146" s="169"/>
      <c r="K146" s="1112"/>
      <c r="L146" s="1112"/>
      <c r="M146" s="1121"/>
    </row>
    <row r="147" spans="1:13" ht="57">
      <c r="A147" s="408" t="s">
        <v>2798</v>
      </c>
      <c r="B147" s="409" t="s">
        <v>2804</v>
      </c>
      <c r="C147" s="410" t="s">
        <v>52</v>
      </c>
      <c r="D147" s="22">
        <v>20</v>
      </c>
      <c r="E147" s="1115"/>
      <c r="F147" s="1116"/>
      <c r="G147" s="24">
        <f>+E147*F147</f>
        <v>0</v>
      </c>
      <c r="H147" s="24">
        <f>+E147+G147</f>
        <v>0</v>
      </c>
      <c r="I147" s="24">
        <f>+E147*D147</f>
        <v>0</v>
      </c>
      <c r="J147" s="102">
        <f>+H147*D147</f>
        <v>0</v>
      </c>
      <c r="K147" s="1115"/>
      <c r="L147" s="1115"/>
      <c r="M147" s="1122"/>
    </row>
    <row r="148" spans="1:13" ht="57">
      <c r="A148" s="408" t="s">
        <v>2798</v>
      </c>
      <c r="B148" s="409" t="s">
        <v>3857</v>
      </c>
      <c r="C148" s="410" t="s">
        <v>2801</v>
      </c>
      <c r="D148" s="22">
        <v>1250</v>
      </c>
      <c r="E148" s="1115"/>
      <c r="F148" s="1116"/>
      <c r="G148" s="24">
        <f>+E148*F148</f>
        <v>0</v>
      </c>
      <c r="H148" s="24">
        <f>+E148+G148</f>
        <v>0</v>
      </c>
      <c r="I148" s="24">
        <f>+E148*D148</f>
        <v>0</v>
      </c>
      <c r="J148" s="102">
        <f>+H148*D148</f>
        <v>0</v>
      </c>
      <c r="K148" s="1115"/>
      <c r="L148" s="1115"/>
      <c r="M148" s="1122"/>
    </row>
    <row r="149" spans="1:13" ht="185.25">
      <c r="A149" s="673" t="s">
        <v>2798</v>
      </c>
      <c r="B149" s="674" t="s">
        <v>2805</v>
      </c>
      <c r="C149" s="410" t="s">
        <v>2801</v>
      </c>
      <c r="D149" s="22">
        <v>20</v>
      </c>
      <c r="E149" s="1115"/>
      <c r="F149" s="1116"/>
      <c r="G149" s="24">
        <f>+E149*F149</f>
        <v>0</v>
      </c>
      <c r="H149" s="24">
        <f>+E149+G149</f>
        <v>0</v>
      </c>
      <c r="I149" s="24">
        <f>+E149*D149</f>
        <v>0</v>
      </c>
      <c r="J149" s="102">
        <f>+H149*D149</f>
        <v>0</v>
      </c>
      <c r="K149" s="1115"/>
      <c r="L149" s="1115"/>
      <c r="M149" s="1122"/>
    </row>
    <row r="150" spans="1:13" ht="129" thickBot="1">
      <c r="A150" s="675" t="s">
        <v>2806</v>
      </c>
      <c r="B150" s="676" t="s">
        <v>2807</v>
      </c>
      <c r="C150" s="197" t="s">
        <v>2801</v>
      </c>
      <c r="D150" s="35">
        <v>20</v>
      </c>
      <c r="E150" s="1117"/>
      <c r="F150" s="1118"/>
      <c r="G150" s="24">
        <f>+E150*F150</f>
        <v>0</v>
      </c>
      <c r="H150" s="24">
        <f>+E150+G150</f>
        <v>0</v>
      </c>
      <c r="I150" s="24">
        <f>+E150*D150</f>
        <v>0</v>
      </c>
      <c r="J150" s="102">
        <f>+H150*D150</f>
        <v>0</v>
      </c>
      <c r="K150" s="1117"/>
      <c r="L150" s="1117"/>
      <c r="M150" s="1123"/>
    </row>
    <row r="151" spans="1:13" ht="31.5" customHeight="1" thickBot="1">
      <c r="A151" s="38" t="s">
        <v>32</v>
      </c>
      <c r="B151" s="39"/>
      <c r="C151" s="40"/>
      <c r="D151" s="41"/>
      <c r="E151" s="1119"/>
      <c r="F151" s="1120"/>
      <c r="G151" s="187"/>
      <c r="H151" s="187"/>
      <c r="I151" s="116">
        <f>SUM(I147:I150)</f>
        <v>0</v>
      </c>
      <c r="J151" s="116">
        <f ca="1">SUM(J147:J151)</f>
        <v>0</v>
      </c>
      <c r="K151" s="1119"/>
      <c r="L151" s="1119"/>
      <c r="M151" s="1124"/>
    </row>
    <row r="152" spans="1:13" ht="15" hidden="1" customHeight="1" thickBot="1">
      <c r="A152" s="45"/>
      <c r="B152" s="46"/>
      <c r="C152" s="47"/>
      <c r="D152" s="48"/>
    </row>
    <row r="153" spans="1:13" ht="15">
      <c r="A153" s="45"/>
      <c r="B153" s="46"/>
      <c r="C153" s="47"/>
      <c r="D153" s="48"/>
    </row>
    <row r="154" spans="1:13" ht="15.75" thickBot="1">
      <c r="A154" s="188" t="s">
        <v>2777</v>
      </c>
      <c r="B154" s="597"/>
      <c r="C154" s="598"/>
      <c r="D154" s="598"/>
    </row>
    <row r="155" spans="1:13" ht="30.75" thickBot="1">
      <c r="A155" s="53" t="s">
        <v>9</v>
      </c>
      <c r="B155" s="677" t="s">
        <v>10</v>
      </c>
      <c r="C155" s="53" t="s">
        <v>11</v>
      </c>
      <c r="D155" s="12" t="s">
        <v>12</v>
      </c>
      <c r="E155" s="13" t="s">
        <v>13</v>
      </c>
      <c r="F155" s="14" t="s">
        <v>14</v>
      </c>
      <c r="G155" s="15" t="s">
        <v>15</v>
      </c>
      <c r="H155" s="15" t="s">
        <v>16</v>
      </c>
      <c r="I155" s="15" t="s">
        <v>17</v>
      </c>
      <c r="J155" s="96" t="s">
        <v>18</v>
      </c>
      <c r="K155" s="97" t="s">
        <v>19</v>
      </c>
      <c r="L155" s="98" t="s">
        <v>20</v>
      </c>
      <c r="M155" s="99" t="s">
        <v>21</v>
      </c>
    </row>
    <row r="156" spans="1:13" ht="256.5">
      <c r="A156" s="1837" t="s">
        <v>2809</v>
      </c>
      <c r="B156" s="1839" t="s">
        <v>3858</v>
      </c>
      <c r="C156" s="1841" t="s">
        <v>2810</v>
      </c>
      <c r="D156" s="1820">
        <v>2</v>
      </c>
      <c r="E156" s="1129"/>
      <c r="F156" s="1130"/>
      <c r="G156" s="248">
        <f>+E156*F156</f>
        <v>0</v>
      </c>
      <c r="H156" s="248">
        <f>+E156+G156</f>
        <v>0</v>
      </c>
      <c r="I156" s="248">
        <f>+E156*D156</f>
        <v>0</v>
      </c>
      <c r="J156" s="293">
        <f>+H156*D156</f>
        <v>0</v>
      </c>
      <c r="K156" s="1129"/>
      <c r="L156" s="1454"/>
      <c r="M156" s="1455"/>
    </row>
    <row r="157" spans="1:13" ht="15.75" thickBot="1">
      <c r="A157" s="1838"/>
      <c r="B157" s="1840"/>
      <c r="C157" s="679"/>
      <c r="D157" s="680"/>
      <c r="E157" s="1452"/>
      <c r="F157" s="1453"/>
      <c r="G157" s="681"/>
      <c r="H157" s="681"/>
      <c r="I157" s="681"/>
      <c r="J157" s="681"/>
      <c r="K157" s="1452"/>
      <c r="L157" s="1456"/>
      <c r="M157" s="1457"/>
    </row>
    <row r="158" spans="1:13" ht="15.75" thickBot="1">
      <c r="A158" s="38" t="s">
        <v>32</v>
      </c>
      <c r="B158" s="39"/>
      <c r="C158" s="40"/>
      <c r="D158" s="41"/>
      <c r="E158" s="1119"/>
      <c r="F158" s="1120"/>
      <c r="G158" s="187"/>
      <c r="H158" s="187"/>
      <c r="I158" s="116">
        <f>SUM(I156:I157)</f>
        <v>0</v>
      </c>
      <c r="J158" s="116">
        <f ca="1">SUM(J156:J158)</f>
        <v>0</v>
      </c>
      <c r="K158" s="1119"/>
      <c r="L158" s="1119"/>
      <c r="M158" s="1124"/>
    </row>
    <row r="159" spans="1:13" ht="15">
      <c r="A159" s="45"/>
      <c r="B159" s="46"/>
      <c r="C159" s="47"/>
      <c r="D159" s="48"/>
    </row>
    <row r="160" spans="1:13" ht="15">
      <c r="A160" s="45"/>
      <c r="B160" s="46"/>
      <c r="C160" s="47"/>
      <c r="D160" s="48"/>
    </row>
    <row r="161" spans="1:13" ht="15.75" thickBot="1">
      <c r="A161" s="553" t="s">
        <v>2780</v>
      </c>
      <c r="B161" s="46"/>
      <c r="C161" s="47"/>
      <c r="D161" s="48"/>
    </row>
    <row r="162" spans="1:13" ht="30.75" thickBot="1">
      <c r="A162" s="53" t="s">
        <v>9</v>
      </c>
      <c r="B162" s="11" t="s">
        <v>10</v>
      </c>
      <c r="C162" s="11" t="s">
        <v>11</v>
      </c>
      <c r="D162" s="12" t="s">
        <v>12</v>
      </c>
      <c r="E162" s="13" t="s">
        <v>13</v>
      </c>
      <c r="F162" s="14" t="s">
        <v>14</v>
      </c>
      <c r="G162" s="15" t="s">
        <v>15</v>
      </c>
      <c r="H162" s="15" t="s">
        <v>16</v>
      </c>
      <c r="I162" s="15" t="s">
        <v>17</v>
      </c>
      <c r="J162" s="96" t="s">
        <v>18</v>
      </c>
      <c r="K162" s="97" t="s">
        <v>19</v>
      </c>
      <c r="L162" s="98" t="s">
        <v>20</v>
      </c>
      <c r="M162" s="99" t="s">
        <v>21</v>
      </c>
    </row>
    <row r="163" spans="1:13" ht="28.5">
      <c r="A163" s="425" t="s">
        <v>2812</v>
      </c>
      <c r="B163" s="194"/>
      <c r="C163" s="17"/>
      <c r="D163" s="17"/>
      <c r="E163" s="1112"/>
      <c r="F163" s="1113"/>
      <c r="G163" s="169"/>
      <c r="H163" s="169"/>
      <c r="I163" s="169"/>
      <c r="J163" s="169"/>
      <c r="K163" s="1112"/>
      <c r="L163" s="1112"/>
      <c r="M163" s="1121"/>
    </row>
    <row r="164" spans="1:13">
      <c r="A164" s="75" t="s">
        <v>2813</v>
      </c>
      <c r="B164" s="76" t="s">
        <v>2814</v>
      </c>
      <c r="C164" s="61" t="s">
        <v>25</v>
      </c>
      <c r="D164" s="85">
        <v>20</v>
      </c>
      <c r="E164" s="1115"/>
      <c r="F164" s="1116"/>
      <c r="G164" s="24">
        <f>+E164*F164</f>
        <v>0</v>
      </c>
      <c r="H164" s="24">
        <f>+E164+G164</f>
        <v>0</v>
      </c>
      <c r="I164" s="24">
        <f>+E164*D164</f>
        <v>0</v>
      </c>
      <c r="J164" s="102">
        <f>+H164*D164</f>
        <v>0</v>
      </c>
      <c r="K164" s="1115"/>
      <c r="L164" s="1115"/>
      <c r="M164" s="1122"/>
    </row>
    <row r="165" spans="1:13" ht="28.5">
      <c r="A165" s="75" t="s">
        <v>2815</v>
      </c>
      <c r="B165" s="76" t="s">
        <v>2816</v>
      </c>
      <c r="C165" s="61" t="s">
        <v>25</v>
      </c>
      <c r="D165" s="85">
        <v>35</v>
      </c>
      <c r="E165" s="1115"/>
      <c r="F165" s="1116"/>
      <c r="G165" s="24">
        <f>+E165*F165</f>
        <v>0</v>
      </c>
      <c r="H165" s="24">
        <f>+E165+G165</f>
        <v>0</v>
      </c>
      <c r="I165" s="24">
        <f>+E165*D165</f>
        <v>0</v>
      </c>
      <c r="J165" s="102">
        <f>+H165*D165</f>
        <v>0</v>
      </c>
      <c r="K165" s="1115"/>
      <c r="L165" s="1115"/>
      <c r="M165" s="1122"/>
    </row>
    <row r="166" spans="1:13" ht="15" thickBot="1">
      <c r="A166" s="86" t="s">
        <v>2817</v>
      </c>
      <c r="B166" s="78" t="s">
        <v>2818</v>
      </c>
      <c r="C166" s="64" t="s">
        <v>25</v>
      </c>
      <c r="D166" s="185">
        <v>10</v>
      </c>
      <c r="E166" s="1117"/>
      <c r="F166" s="1118"/>
      <c r="G166" s="24">
        <f>+E166*F166</f>
        <v>0</v>
      </c>
      <c r="H166" s="24">
        <f>+E166+G166</f>
        <v>0</v>
      </c>
      <c r="I166" s="24">
        <f>+E166*D166</f>
        <v>0</v>
      </c>
      <c r="J166" s="102">
        <f>+H166*D166</f>
        <v>0</v>
      </c>
      <c r="K166" s="1117"/>
      <c r="L166" s="1117"/>
      <c r="M166" s="1123"/>
    </row>
    <row r="167" spans="1:13" ht="15.75" thickBot="1">
      <c r="A167" s="38" t="s">
        <v>32</v>
      </c>
      <c r="B167" s="655"/>
      <c r="C167" s="40"/>
      <c r="D167" s="41"/>
      <c r="E167" s="1119"/>
      <c r="F167" s="1120"/>
      <c r="G167" s="187"/>
      <c r="H167" s="187"/>
      <c r="I167" s="116">
        <f>SUM(I164:I166)</f>
        <v>0</v>
      </c>
      <c r="J167" s="116">
        <f ca="1">SUM(J164:J167)</f>
        <v>0</v>
      </c>
      <c r="K167" s="1119"/>
      <c r="L167" s="1119"/>
      <c r="M167" s="1124"/>
    </row>
    <row r="168" spans="1:13" ht="15">
      <c r="A168" s="45"/>
      <c r="B168" s="46"/>
      <c r="C168" s="47"/>
      <c r="D168" s="48"/>
    </row>
    <row r="169" spans="1:13" ht="15">
      <c r="A169" s="45"/>
      <c r="B169" s="46"/>
      <c r="C169" s="47"/>
      <c r="D169" s="48"/>
    </row>
    <row r="170" spans="1:13" ht="15.75" thickBot="1">
      <c r="A170" s="200" t="s">
        <v>2784</v>
      </c>
      <c r="B170" s="139"/>
      <c r="C170" s="6"/>
      <c r="D170" s="6"/>
    </row>
    <row r="171" spans="1:13" ht="30.75" thickBot="1">
      <c r="A171" s="53" t="s">
        <v>9</v>
      </c>
      <c r="B171" s="11" t="s">
        <v>10</v>
      </c>
      <c r="C171" s="11" t="s">
        <v>11</v>
      </c>
      <c r="D171" s="12" t="s">
        <v>12</v>
      </c>
      <c r="E171" s="13" t="s">
        <v>13</v>
      </c>
      <c r="F171" s="14" t="s">
        <v>14</v>
      </c>
      <c r="G171" s="15" t="s">
        <v>15</v>
      </c>
      <c r="H171" s="15" t="s">
        <v>16</v>
      </c>
      <c r="I171" s="15" t="s">
        <v>17</v>
      </c>
      <c r="J171" s="96" t="s">
        <v>18</v>
      </c>
      <c r="K171" s="97" t="s">
        <v>19</v>
      </c>
      <c r="L171" s="98" t="s">
        <v>20</v>
      </c>
      <c r="M171" s="99" t="s">
        <v>21</v>
      </c>
    </row>
    <row r="172" spans="1:13" ht="45">
      <c r="A172" s="304" t="s">
        <v>2820</v>
      </c>
      <c r="B172" s="270"/>
      <c r="C172" s="17"/>
      <c r="D172" s="17"/>
      <c r="E172" s="1112"/>
      <c r="F172" s="1113"/>
      <c r="G172" s="169"/>
      <c r="H172" s="169"/>
      <c r="I172" s="169"/>
      <c r="J172" s="169"/>
      <c r="K172" s="1112"/>
      <c r="L172" s="1112"/>
      <c r="M172" s="1121"/>
    </row>
    <row r="173" spans="1:13" ht="75" customHeight="1" thickBot="1">
      <c r="A173" s="497" t="s">
        <v>2821</v>
      </c>
      <c r="B173" s="494" t="s">
        <v>2822</v>
      </c>
      <c r="C173" s="268" t="s">
        <v>25</v>
      </c>
      <c r="D173" s="269">
        <v>20</v>
      </c>
      <c r="E173" s="1117"/>
      <c r="F173" s="1118"/>
      <c r="G173" s="24">
        <f>+E173*F173</f>
        <v>0</v>
      </c>
      <c r="H173" s="24">
        <f>+E173+G173</f>
        <v>0</v>
      </c>
      <c r="I173" s="24">
        <f>+E173*D173</f>
        <v>0</v>
      </c>
      <c r="J173" s="102">
        <f>+H173*D173</f>
        <v>0</v>
      </c>
      <c r="K173" s="1117"/>
      <c r="L173" s="1117"/>
      <c r="M173" s="1123"/>
    </row>
    <row r="174" spans="1:13" ht="15.75" thickBot="1">
      <c r="A174" s="38" t="s">
        <v>32</v>
      </c>
      <c r="B174" s="39"/>
      <c r="C174" s="40"/>
      <c r="D174" s="41"/>
      <c r="E174" s="1119"/>
      <c r="F174" s="1120"/>
      <c r="G174" s="187"/>
      <c r="H174" s="187"/>
      <c r="I174" s="116">
        <f>SUM(I173)</f>
        <v>0</v>
      </c>
      <c r="J174" s="116">
        <f ca="1">SUM(J173:J174)</f>
        <v>0</v>
      </c>
      <c r="K174" s="1119"/>
      <c r="L174" s="1119"/>
      <c r="M174" s="1124"/>
    </row>
    <row r="175" spans="1:13" ht="15">
      <c r="A175" s="45"/>
      <c r="B175" s="46"/>
      <c r="C175" s="47"/>
      <c r="D175" s="48"/>
    </row>
    <row r="176" spans="1:13" ht="15">
      <c r="A176" s="45"/>
      <c r="B176" s="46"/>
      <c r="C176" s="47"/>
      <c r="D176" s="48"/>
    </row>
    <row r="177" spans="1:13" ht="15.75" thickBot="1">
      <c r="A177" s="2360" t="s">
        <v>2787</v>
      </c>
      <c r="B177" s="2361"/>
      <c r="C177" s="2362"/>
      <c r="D177" s="2362"/>
    </row>
    <row r="178" spans="1:13" ht="30.75" thickBot="1">
      <c r="A178" s="2363" t="s">
        <v>9</v>
      </c>
      <c r="B178" s="2364" t="s">
        <v>10</v>
      </c>
      <c r="C178" s="2364" t="s">
        <v>11</v>
      </c>
      <c r="D178" s="2365" t="s">
        <v>12</v>
      </c>
      <c r="E178" s="13" t="s">
        <v>13</v>
      </c>
      <c r="F178" s="14" t="s">
        <v>14</v>
      </c>
      <c r="G178" s="15" t="s">
        <v>15</v>
      </c>
      <c r="H178" s="15" t="s">
        <v>16</v>
      </c>
      <c r="I178" s="15" t="s">
        <v>17</v>
      </c>
      <c r="J178" s="96" t="s">
        <v>18</v>
      </c>
      <c r="K178" s="97" t="s">
        <v>19</v>
      </c>
      <c r="L178" s="98" t="s">
        <v>20</v>
      </c>
      <c r="M178" s="99" t="s">
        <v>21</v>
      </c>
    </row>
    <row r="179" spans="1:13" ht="15">
      <c r="A179" s="2366" t="s">
        <v>2823</v>
      </c>
      <c r="B179" s="2367"/>
      <c r="C179" s="2368"/>
      <c r="D179" s="2368"/>
      <c r="E179" s="1112"/>
      <c r="F179" s="1113"/>
      <c r="G179" s="169"/>
      <c r="H179" s="169"/>
      <c r="I179" s="169"/>
      <c r="J179" s="169"/>
      <c r="K179" s="1112"/>
      <c r="L179" s="1112"/>
      <c r="M179" s="1121"/>
    </row>
    <row r="180" spans="1:13" ht="181.5" customHeight="1">
      <c r="A180" s="2369" t="s">
        <v>2824</v>
      </c>
      <c r="B180" s="2370"/>
      <c r="C180" s="2371"/>
      <c r="D180" s="2371"/>
      <c r="E180" s="1115"/>
      <c r="F180" s="1116"/>
      <c r="G180" s="192"/>
      <c r="H180" s="192"/>
      <c r="I180" s="192"/>
      <c r="J180" s="192"/>
      <c r="K180" s="1115"/>
      <c r="L180" s="1115"/>
      <c r="M180" s="1122"/>
    </row>
    <row r="181" spans="1:13" ht="28.5">
      <c r="A181" s="2372" t="s">
        <v>2825</v>
      </c>
      <c r="B181" s="2370" t="s">
        <v>2826</v>
      </c>
      <c r="C181" s="2373" t="s">
        <v>25</v>
      </c>
      <c r="D181" s="2374">
        <v>5</v>
      </c>
      <c r="E181" s="1115"/>
      <c r="F181" s="1116"/>
      <c r="G181" s="24">
        <f>+E181*F181</f>
        <v>0</v>
      </c>
      <c r="H181" s="24">
        <f>+E181+G181</f>
        <v>0</v>
      </c>
      <c r="I181" s="24">
        <f>+E181*D181</f>
        <v>0</v>
      </c>
      <c r="J181" s="102">
        <f>+H181*D181</f>
        <v>0</v>
      </c>
      <c r="K181" s="1115"/>
      <c r="L181" s="1115"/>
      <c r="M181" s="1122"/>
    </row>
    <row r="182" spans="1:13" ht="29.25" thickBot="1">
      <c r="A182" s="2375" t="s">
        <v>2827</v>
      </c>
      <c r="B182" s="2376" t="s">
        <v>2826</v>
      </c>
      <c r="C182" s="2377" t="s">
        <v>25</v>
      </c>
      <c r="D182" s="2378">
        <v>10</v>
      </c>
      <c r="E182" s="1117"/>
      <c r="F182" s="1118"/>
      <c r="G182" s="24">
        <f>+E182*F182</f>
        <v>0</v>
      </c>
      <c r="H182" s="24">
        <f>+E182+G182</f>
        <v>0</v>
      </c>
      <c r="I182" s="24">
        <f>+E182*D182</f>
        <v>0</v>
      </c>
      <c r="J182" s="102">
        <f>+H182*D182</f>
        <v>0</v>
      </c>
      <c r="K182" s="1117"/>
      <c r="L182" s="1117"/>
      <c r="M182" s="1123"/>
    </row>
    <row r="183" spans="1:13" ht="14.25" customHeight="1" thickBot="1">
      <c r="A183" s="38" t="s">
        <v>32</v>
      </c>
      <c r="B183" s="39"/>
      <c r="C183" s="40"/>
      <c r="D183" s="41"/>
      <c r="E183" s="1119"/>
      <c r="F183" s="1120"/>
      <c r="G183" s="187"/>
      <c r="H183" s="187"/>
      <c r="I183" s="116">
        <f>SUM(I181:I182)</f>
        <v>0</v>
      </c>
      <c r="J183" s="116">
        <f ca="1">SUM(J181:J183)</f>
        <v>0</v>
      </c>
      <c r="K183" s="1119"/>
      <c r="L183" s="1119"/>
      <c r="M183" s="1124"/>
    </row>
    <row r="184" spans="1:13" ht="15">
      <c r="A184" s="45"/>
      <c r="B184" s="46"/>
      <c r="C184" s="47"/>
      <c r="D184" s="48"/>
    </row>
    <row r="185" spans="1:13" ht="21.75" customHeight="1">
      <c r="A185" s="45"/>
      <c r="B185" s="46"/>
      <c r="C185" s="47"/>
      <c r="D185" s="48"/>
    </row>
    <row r="186" spans="1:13" ht="15.75" thickBot="1">
      <c r="A186" s="312" t="s">
        <v>4168</v>
      </c>
      <c r="B186" s="685"/>
      <c r="C186" s="6"/>
      <c r="D186" s="6"/>
    </row>
    <row r="187" spans="1:13" ht="30.75" thickBot="1">
      <c r="A187" s="443" t="s">
        <v>9</v>
      </c>
      <c r="B187" s="444" t="s">
        <v>10</v>
      </c>
      <c r="C187" s="11" t="s">
        <v>11</v>
      </c>
      <c r="D187" s="12" t="s">
        <v>12</v>
      </c>
      <c r="E187" s="13" t="s">
        <v>13</v>
      </c>
      <c r="F187" s="14" t="s">
        <v>14</v>
      </c>
      <c r="G187" s="15" t="s">
        <v>15</v>
      </c>
      <c r="H187" s="15" t="s">
        <v>16</v>
      </c>
      <c r="I187" s="15" t="s">
        <v>17</v>
      </c>
      <c r="J187" s="96" t="s">
        <v>18</v>
      </c>
      <c r="K187" s="97" t="s">
        <v>19</v>
      </c>
      <c r="L187" s="98" t="s">
        <v>20</v>
      </c>
      <c r="M187" s="99" t="s">
        <v>21</v>
      </c>
    </row>
    <row r="188" spans="1:13" ht="99.75">
      <c r="A188" s="425" t="s">
        <v>2746</v>
      </c>
      <c r="B188" s="378" t="s">
        <v>2747</v>
      </c>
      <c r="C188" s="513" t="s">
        <v>52</v>
      </c>
      <c r="D188" s="514">
        <v>5</v>
      </c>
      <c r="E188" s="1112"/>
      <c r="F188" s="1113"/>
      <c r="G188" s="24">
        <f>+E188*F188</f>
        <v>0</v>
      </c>
      <c r="H188" s="24">
        <f>+E188+G188</f>
        <v>0</v>
      </c>
      <c r="I188" s="24">
        <f>+E188*D188</f>
        <v>0</v>
      </c>
      <c r="J188" s="102">
        <f>+H188*D188</f>
        <v>0</v>
      </c>
      <c r="K188" s="1112"/>
      <c r="L188" s="1112"/>
      <c r="M188" s="1121"/>
    </row>
    <row r="189" spans="1:13" ht="99.75">
      <c r="A189" s="75" t="s">
        <v>2828</v>
      </c>
      <c r="B189" s="60" t="s">
        <v>2829</v>
      </c>
      <c r="C189" s="61" t="s">
        <v>52</v>
      </c>
      <c r="D189" s="85">
        <v>190</v>
      </c>
      <c r="E189" s="1115"/>
      <c r="F189" s="1116"/>
      <c r="G189" s="24">
        <f>+E189*F189</f>
        <v>0</v>
      </c>
      <c r="H189" s="24">
        <f>+E189+G189</f>
        <v>0</v>
      </c>
      <c r="I189" s="24">
        <f>+E189*D189</f>
        <v>0</v>
      </c>
      <c r="J189" s="102">
        <f>+H189*D189</f>
        <v>0</v>
      </c>
      <c r="K189" s="1115"/>
      <c r="L189" s="1115"/>
      <c r="M189" s="1122"/>
    </row>
    <row r="190" spans="1:13" ht="99.75">
      <c r="A190" s="75" t="s">
        <v>2828</v>
      </c>
      <c r="B190" s="60" t="s">
        <v>2830</v>
      </c>
      <c r="C190" s="61" t="s">
        <v>52</v>
      </c>
      <c r="D190" s="85">
        <v>5</v>
      </c>
      <c r="E190" s="1115"/>
      <c r="F190" s="1116"/>
      <c r="G190" s="24">
        <f>+E190*F190</f>
        <v>0</v>
      </c>
      <c r="H190" s="24">
        <f>+E190+G190</f>
        <v>0</v>
      </c>
      <c r="I190" s="24">
        <f>+E190*D190</f>
        <v>0</v>
      </c>
      <c r="J190" s="102">
        <f>+H190*D190</f>
        <v>0</v>
      </c>
      <c r="K190" s="1115"/>
      <c r="L190" s="1115"/>
      <c r="M190" s="1122"/>
    </row>
    <row r="191" spans="1:13" ht="100.5" thickBot="1">
      <c r="A191" s="86" t="s">
        <v>2748</v>
      </c>
      <c r="B191" s="686" t="s">
        <v>2749</v>
      </c>
      <c r="C191" s="64" t="s">
        <v>52</v>
      </c>
      <c r="D191" s="185">
        <v>5</v>
      </c>
      <c r="E191" s="1117"/>
      <c r="F191" s="1118"/>
      <c r="G191" s="24">
        <f>+E191*F191</f>
        <v>0</v>
      </c>
      <c r="H191" s="24">
        <f>+E191+G191</f>
        <v>0</v>
      </c>
      <c r="I191" s="24">
        <f>+E191*D191</f>
        <v>0</v>
      </c>
      <c r="J191" s="102">
        <f>+H191*D191</f>
        <v>0</v>
      </c>
      <c r="K191" s="1117"/>
      <c r="L191" s="1117"/>
      <c r="M191" s="1123"/>
    </row>
    <row r="192" spans="1:13" ht="15.75" thickBot="1">
      <c r="A192" s="452" t="s">
        <v>32</v>
      </c>
      <c r="B192" s="687"/>
      <c r="C192" s="40"/>
      <c r="D192" s="41"/>
      <c r="E192" s="1119"/>
      <c r="F192" s="1120"/>
      <c r="G192" s="187"/>
      <c r="H192" s="187"/>
      <c r="I192" s="116">
        <f>SUM(I188:I191)</f>
        <v>0</v>
      </c>
      <c r="J192" s="116">
        <f ca="1">SUM(J188:J192)</f>
        <v>0</v>
      </c>
      <c r="K192" s="1119"/>
      <c r="L192" s="1119"/>
      <c r="M192" s="1124"/>
    </row>
    <row r="193" spans="1:13" ht="15">
      <c r="A193" s="45"/>
      <c r="B193" s="46"/>
      <c r="C193" s="47"/>
      <c r="D193" s="48"/>
    </row>
    <row r="194" spans="1:13" ht="15">
      <c r="A194" s="45"/>
      <c r="B194" s="46"/>
      <c r="C194" s="47"/>
      <c r="D194" s="48"/>
    </row>
    <row r="195" spans="1:13" ht="15.75" thickBot="1">
      <c r="A195" s="312" t="s">
        <v>2796</v>
      </c>
      <c r="B195" s="688"/>
      <c r="C195" s="6"/>
      <c r="D195" s="6"/>
    </row>
    <row r="196" spans="1:13" ht="30.75" thickBot="1">
      <c r="A196" s="443" t="s">
        <v>9</v>
      </c>
      <c r="B196" s="444" t="s">
        <v>10</v>
      </c>
      <c r="C196" s="11" t="s">
        <v>11</v>
      </c>
      <c r="D196" s="12" t="s">
        <v>12</v>
      </c>
      <c r="E196" s="13" t="s">
        <v>13</v>
      </c>
      <c r="F196" s="14" t="s">
        <v>14</v>
      </c>
      <c r="G196" s="15" t="s">
        <v>15</v>
      </c>
      <c r="H196" s="15" t="s">
        <v>16</v>
      </c>
      <c r="I196" s="15" t="s">
        <v>17</v>
      </c>
      <c r="J196" s="96" t="s">
        <v>18</v>
      </c>
      <c r="K196" s="97" t="s">
        <v>19</v>
      </c>
      <c r="L196" s="98" t="s">
        <v>20</v>
      </c>
      <c r="M196" s="99" t="s">
        <v>21</v>
      </c>
    </row>
    <row r="197" spans="1:13" ht="15">
      <c r="A197" s="2122" t="s">
        <v>2761</v>
      </c>
      <c r="B197" s="2123"/>
      <c r="C197" s="689"/>
      <c r="D197" s="2124"/>
      <c r="E197" s="1112"/>
      <c r="F197" s="1113"/>
      <c r="G197" s="169"/>
      <c r="H197" s="169"/>
      <c r="I197" s="169"/>
      <c r="J197" s="169"/>
      <c r="K197" s="1112"/>
      <c r="L197" s="1112"/>
      <c r="M197" s="1121"/>
    </row>
    <row r="198" spans="1:13">
      <c r="A198" s="2125" t="s">
        <v>2764</v>
      </c>
      <c r="B198" s="2547" t="s">
        <v>2831</v>
      </c>
      <c r="C198" s="61" t="s">
        <v>25</v>
      </c>
      <c r="D198" s="85">
        <v>120</v>
      </c>
      <c r="E198" s="1115"/>
      <c r="F198" s="1116"/>
      <c r="G198" s="24">
        <f>+E198*F198</f>
        <v>0</v>
      </c>
      <c r="H198" s="24">
        <f>+E198+G198</f>
        <v>0</v>
      </c>
      <c r="I198" s="24">
        <f>+E198*D198</f>
        <v>0</v>
      </c>
      <c r="J198" s="102">
        <f>+H198*D198</f>
        <v>0</v>
      </c>
      <c r="K198" s="1115"/>
      <c r="L198" s="1115"/>
      <c r="M198" s="1122"/>
    </row>
    <row r="199" spans="1:13">
      <c r="A199" s="2126" t="s">
        <v>2766</v>
      </c>
      <c r="B199" s="2547"/>
      <c r="C199" s="61" t="s">
        <v>25</v>
      </c>
      <c r="D199" s="85">
        <v>10</v>
      </c>
      <c r="E199" s="1115"/>
      <c r="F199" s="1116"/>
      <c r="G199" s="24">
        <f>+E199*F199</f>
        <v>0</v>
      </c>
      <c r="H199" s="24">
        <f>+E199+G199</f>
        <v>0</v>
      </c>
      <c r="I199" s="24">
        <f>+E199*D199</f>
        <v>0</v>
      </c>
      <c r="J199" s="102">
        <f>+H199*D199</f>
        <v>0</v>
      </c>
      <c r="K199" s="1115"/>
      <c r="L199" s="1115"/>
      <c r="M199" s="1122"/>
    </row>
    <row r="200" spans="1:13" ht="15" thickBot="1">
      <c r="A200" s="2127" t="s">
        <v>2767</v>
      </c>
      <c r="B200" s="2547"/>
      <c r="C200" s="64" t="s">
        <v>25</v>
      </c>
      <c r="D200" s="185">
        <v>670</v>
      </c>
      <c r="E200" s="1117"/>
      <c r="F200" s="1118"/>
      <c r="G200" s="24">
        <f>+E200*F200</f>
        <v>0</v>
      </c>
      <c r="H200" s="24">
        <f>+E200+G200</f>
        <v>0</v>
      </c>
      <c r="I200" s="24">
        <f>+E200*D200</f>
        <v>0</v>
      </c>
      <c r="J200" s="102">
        <f>+H200*D200</f>
        <v>0</v>
      </c>
      <c r="K200" s="1117"/>
      <c r="L200" s="1117"/>
      <c r="M200" s="1123"/>
    </row>
    <row r="201" spans="1:13" ht="30.75" customHeight="1" thickBot="1">
      <c r="A201" s="452" t="s">
        <v>32</v>
      </c>
      <c r="B201" s="687"/>
      <c r="C201" s="40"/>
      <c r="D201" s="41"/>
      <c r="E201" s="1119"/>
      <c r="F201" s="1120"/>
      <c r="G201" s="187"/>
      <c r="H201" s="187"/>
      <c r="I201" s="116">
        <f>SUM(I197:I200)</f>
        <v>0</v>
      </c>
      <c r="J201" s="116">
        <f ca="1">SUM(J197:J201)</f>
        <v>0</v>
      </c>
      <c r="K201" s="1119"/>
      <c r="L201" s="1119"/>
      <c r="M201" s="1124"/>
    </row>
    <row r="202" spans="1:13" ht="15">
      <c r="A202" s="45"/>
      <c r="B202" s="46"/>
      <c r="C202" s="47"/>
      <c r="D202" s="48"/>
    </row>
    <row r="203" spans="1:13" ht="15">
      <c r="A203" s="45"/>
      <c r="B203" s="46"/>
      <c r="C203" s="47"/>
      <c r="D203" s="48"/>
    </row>
    <row r="204" spans="1:13" ht="30" customHeight="1" thickBot="1">
      <c r="A204" s="691" t="s">
        <v>2803</v>
      </c>
      <c r="B204" s="692"/>
      <c r="C204" s="47"/>
      <c r="D204" s="48"/>
    </row>
    <row r="205" spans="1:13" ht="30.75" thickBot="1">
      <c r="A205" s="443" t="s">
        <v>9</v>
      </c>
      <c r="B205" s="444" t="s">
        <v>10</v>
      </c>
      <c r="C205" s="11" t="s">
        <v>11</v>
      </c>
      <c r="D205" s="12" t="s">
        <v>12</v>
      </c>
      <c r="E205" s="13" t="s">
        <v>13</v>
      </c>
      <c r="F205" s="14" t="s">
        <v>14</v>
      </c>
      <c r="G205" s="15" t="s">
        <v>15</v>
      </c>
      <c r="H205" s="15" t="s">
        <v>16</v>
      </c>
      <c r="I205" s="15" t="s">
        <v>17</v>
      </c>
      <c r="J205" s="96" t="s">
        <v>18</v>
      </c>
      <c r="K205" s="97" t="s">
        <v>19</v>
      </c>
      <c r="L205" s="98" t="s">
        <v>20</v>
      </c>
      <c r="M205" s="99" t="s">
        <v>21</v>
      </c>
    </row>
    <row r="206" spans="1:13" ht="35.25" customHeight="1">
      <c r="A206" s="425" t="s">
        <v>2812</v>
      </c>
      <c r="B206" s="2006"/>
      <c r="C206" s="689"/>
      <c r="D206" s="689"/>
      <c r="E206" s="1112"/>
      <c r="F206" s="1113"/>
      <c r="G206" s="169"/>
      <c r="H206" s="169"/>
      <c r="I206" s="169"/>
      <c r="J206" s="169"/>
      <c r="K206" s="1112"/>
      <c r="L206" s="1112"/>
      <c r="M206" s="1121"/>
    </row>
    <row r="207" spans="1:13" ht="35.25" customHeight="1">
      <c r="A207" s="75" t="s">
        <v>2813</v>
      </c>
      <c r="B207" s="76" t="s">
        <v>2814</v>
      </c>
      <c r="C207" s="61" t="s">
        <v>25</v>
      </c>
      <c r="D207" s="85">
        <v>40</v>
      </c>
      <c r="E207" s="1115"/>
      <c r="F207" s="1116"/>
      <c r="G207" s="24">
        <f>+E207*F207</f>
        <v>0</v>
      </c>
      <c r="H207" s="24">
        <f>+E207+G207</f>
        <v>0</v>
      </c>
      <c r="I207" s="24">
        <f>+E207*D207</f>
        <v>0</v>
      </c>
      <c r="J207" s="102">
        <f>+H207*D207</f>
        <v>0</v>
      </c>
      <c r="K207" s="1115"/>
      <c r="L207" s="1115"/>
      <c r="M207" s="1122"/>
    </row>
    <row r="208" spans="1:13" ht="35.25" customHeight="1">
      <c r="A208" s="75" t="s">
        <v>2815</v>
      </c>
      <c r="B208" s="76" t="s">
        <v>2816</v>
      </c>
      <c r="C208" s="61" t="s">
        <v>25</v>
      </c>
      <c r="D208" s="85">
        <v>20</v>
      </c>
      <c r="E208" s="1115"/>
      <c r="F208" s="1116"/>
      <c r="G208" s="24">
        <f>+E208*F208</f>
        <v>0</v>
      </c>
      <c r="H208" s="24">
        <f>+E208+G208</f>
        <v>0</v>
      </c>
      <c r="I208" s="24">
        <f>+E208*D208</f>
        <v>0</v>
      </c>
      <c r="J208" s="102">
        <f>+H208*D208</f>
        <v>0</v>
      </c>
      <c r="K208" s="1115"/>
      <c r="L208" s="1115"/>
      <c r="M208" s="1122"/>
    </row>
    <row r="209" spans="1:13" ht="15" thickBot="1">
      <c r="A209" s="86" t="s">
        <v>2817</v>
      </c>
      <c r="B209" s="78" t="s">
        <v>2818</v>
      </c>
      <c r="C209" s="64" t="s">
        <v>25</v>
      </c>
      <c r="D209" s="185">
        <v>20</v>
      </c>
      <c r="E209" s="1117"/>
      <c r="F209" s="1118"/>
      <c r="G209" s="24">
        <f>+E209*F209</f>
        <v>0</v>
      </c>
      <c r="H209" s="24">
        <f>+E209+G209</f>
        <v>0</v>
      </c>
      <c r="I209" s="24">
        <f>+E209*D209</f>
        <v>0</v>
      </c>
      <c r="J209" s="102">
        <f>+H209*D209</f>
        <v>0</v>
      </c>
      <c r="K209" s="1117"/>
      <c r="L209" s="1117"/>
      <c r="M209" s="1123"/>
    </row>
    <row r="210" spans="1:13" ht="15.75" thickBot="1">
      <c r="A210" s="452" t="s">
        <v>32</v>
      </c>
      <c r="B210" s="687"/>
      <c r="C210" s="40"/>
      <c r="D210" s="41"/>
      <c r="E210" s="1119"/>
      <c r="F210" s="1120"/>
      <c r="G210" s="187"/>
      <c r="H210" s="187"/>
      <c r="I210" s="116">
        <f>SUM(I207:I209)</f>
        <v>0</v>
      </c>
      <c r="J210" s="116">
        <f ca="1">SUM(J207:J210)</f>
        <v>0</v>
      </c>
      <c r="K210" s="1119"/>
      <c r="L210" s="1119"/>
      <c r="M210" s="1124"/>
    </row>
    <row r="211" spans="1:13" ht="22.5" customHeight="1">
      <c r="A211" s="45"/>
      <c r="B211" s="46"/>
      <c r="C211" s="47"/>
      <c r="D211" s="48"/>
    </row>
    <row r="212" spans="1:13" ht="15">
      <c r="A212" s="45"/>
      <c r="B212" s="46"/>
      <c r="C212" s="47"/>
      <c r="D212" s="48"/>
    </row>
    <row r="213" spans="1:13" ht="15.75" thickBot="1">
      <c r="A213" s="312" t="s">
        <v>2808</v>
      </c>
    </row>
    <row r="214" spans="1:13" ht="30.75" thickBot="1">
      <c r="A214" s="443" t="s">
        <v>9</v>
      </c>
      <c r="B214" s="444" t="s">
        <v>10</v>
      </c>
      <c r="C214" s="11" t="s">
        <v>11</v>
      </c>
      <c r="D214" s="12" t="s">
        <v>12</v>
      </c>
      <c r="E214" s="13" t="s">
        <v>13</v>
      </c>
      <c r="F214" s="14" t="s">
        <v>14</v>
      </c>
      <c r="G214" s="15" t="s">
        <v>15</v>
      </c>
      <c r="H214" s="15" t="s">
        <v>16</v>
      </c>
      <c r="I214" s="15" t="s">
        <v>17</v>
      </c>
      <c r="J214" s="96" t="s">
        <v>18</v>
      </c>
      <c r="K214" s="97" t="s">
        <v>19</v>
      </c>
      <c r="L214" s="98" t="s">
        <v>20</v>
      </c>
      <c r="M214" s="99" t="s">
        <v>21</v>
      </c>
    </row>
    <row r="215" spans="1:13" ht="15">
      <c r="A215" s="69" t="s">
        <v>2832</v>
      </c>
      <c r="B215" s="649"/>
      <c r="C215" s="54"/>
      <c r="D215" s="55"/>
      <c r="E215" s="1112"/>
      <c r="F215" s="1113"/>
      <c r="G215" s="169"/>
      <c r="H215" s="169"/>
      <c r="I215" s="169"/>
      <c r="J215" s="169"/>
      <c r="K215" s="1112"/>
      <c r="L215" s="1112"/>
      <c r="M215" s="1121"/>
    </row>
    <row r="216" spans="1:13" ht="213.75">
      <c r="B216" s="693" t="s">
        <v>4100</v>
      </c>
      <c r="C216" s="448" t="s">
        <v>25</v>
      </c>
      <c r="D216" s="449">
        <v>1000</v>
      </c>
      <c r="E216" s="1115"/>
      <c r="F216" s="1116"/>
      <c r="G216" s="24">
        <f>+E216*F216</f>
        <v>0</v>
      </c>
      <c r="H216" s="24">
        <f>+E216+G216</f>
        <v>0</v>
      </c>
      <c r="I216" s="24">
        <f>+E216*D216</f>
        <v>0</v>
      </c>
      <c r="J216" s="102">
        <f>+H216*D216</f>
        <v>0</v>
      </c>
      <c r="K216" s="1115"/>
      <c r="L216" s="1115"/>
      <c r="M216" s="1122"/>
    </row>
    <row r="217" spans="1:13" ht="185.25">
      <c r="A217" s="192"/>
      <c r="B217" s="694" t="s">
        <v>2833</v>
      </c>
      <c r="C217" s="448" t="s">
        <v>25</v>
      </c>
      <c r="D217" s="449">
        <v>190</v>
      </c>
      <c r="E217" s="1115"/>
      <c r="F217" s="1116"/>
      <c r="G217" s="24">
        <f>+E217*F217</f>
        <v>0</v>
      </c>
      <c r="H217" s="24">
        <f>+E217+G217</f>
        <v>0</v>
      </c>
      <c r="I217" s="24">
        <f>+E217*D217</f>
        <v>0</v>
      </c>
      <c r="J217" s="102">
        <f>+H217*D217</f>
        <v>0</v>
      </c>
      <c r="K217" s="1115"/>
      <c r="L217" s="1115"/>
      <c r="M217" s="1122"/>
    </row>
    <row r="218" spans="1:13" ht="197.25" customHeight="1" thickBot="1">
      <c r="A218" s="186"/>
      <c r="B218" s="695" t="s">
        <v>2834</v>
      </c>
      <c r="C218" s="309" t="s">
        <v>25</v>
      </c>
      <c r="D218" s="451">
        <v>5</v>
      </c>
      <c r="E218" s="1117"/>
      <c r="F218" s="1118"/>
      <c r="G218" s="24">
        <f>+E218*F218</f>
        <v>0</v>
      </c>
      <c r="H218" s="24">
        <f>+E218+G218</f>
        <v>0</v>
      </c>
      <c r="I218" s="24">
        <f>+E218*D218</f>
        <v>0</v>
      </c>
      <c r="J218" s="102">
        <f>+H218*D218</f>
        <v>0</v>
      </c>
      <c r="K218" s="1117"/>
      <c r="L218" s="1117"/>
      <c r="M218" s="1123"/>
    </row>
    <row r="219" spans="1:13" ht="15.75" thickBot="1">
      <c r="A219" s="452" t="s">
        <v>32</v>
      </c>
      <c r="B219" s="687"/>
      <c r="C219" s="40"/>
      <c r="D219" s="41"/>
      <c r="E219" s="1119"/>
      <c r="F219" s="1120"/>
      <c r="G219" s="187"/>
      <c r="H219" s="187"/>
      <c r="I219" s="116">
        <f>SUM(I216:I218)</f>
        <v>0</v>
      </c>
      <c r="J219" s="116">
        <f ca="1">SUM(J216:J219)</f>
        <v>0</v>
      </c>
      <c r="K219" s="1119"/>
      <c r="L219" s="1119"/>
      <c r="M219" s="1124"/>
    </row>
    <row r="220" spans="1:13" ht="15">
      <c r="A220" s="45"/>
      <c r="B220" s="46"/>
      <c r="C220" s="47"/>
      <c r="D220" s="48"/>
    </row>
    <row r="221" spans="1:13" ht="15">
      <c r="A221" s="45"/>
      <c r="B221" s="46"/>
      <c r="C221" s="47"/>
      <c r="D221" s="48"/>
    </row>
    <row r="222" spans="1:13" ht="15.75" thickBot="1">
      <c r="A222" s="312" t="s">
        <v>2811</v>
      </c>
    </row>
    <row r="223" spans="1:13" ht="30.75" thickBot="1">
      <c r="A223" s="443" t="s">
        <v>9</v>
      </c>
      <c r="B223" s="444" t="s">
        <v>10</v>
      </c>
      <c r="C223" s="11" t="s">
        <v>11</v>
      </c>
      <c r="D223" s="12" t="s">
        <v>12</v>
      </c>
      <c r="E223" s="1704" t="s">
        <v>13</v>
      </c>
      <c r="F223" s="1705" t="s">
        <v>14</v>
      </c>
      <c r="G223" s="1706" t="s">
        <v>15</v>
      </c>
      <c r="H223" s="1706" t="s">
        <v>16</v>
      </c>
      <c r="I223" s="1706" t="s">
        <v>17</v>
      </c>
      <c r="J223" s="1707" t="s">
        <v>18</v>
      </c>
      <c r="K223" s="1708" t="s">
        <v>19</v>
      </c>
      <c r="L223" s="1709" t="s">
        <v>20</v>
      </c>
      <c r="M223" s="1710" t="s">
        <v>21</v>
      </c>
    </row>
    <row r="224" spans="1:13" ht="15">
      <c r="A224" s="16" t="s">
        <v>2835</v>
      </c>
      <c r="B224" s="1842" t="s">
        <v>2836</v>
      </c>
      <c r="C224" s="54"/>
      <c r="D224" s="55"/>
      <c r="E224" s="1711"/>
      <c r="F224" s="1712"/>
      <c r="G224" s="1713"/>
      <c r="H224" s="1713"/>
      <c r="I224" s="1713"/>
      <c r="J224" s="1713"/>
      <c r="K224" s="1714"/>
      <c r="L224" s="1711"/>
      <c r="M224" s="1715"/>
    </row>
    <row r="225" spans="1:13" ht="299.25">
      <c r="A225" s="1831" t="s">
        <v>3859</v>
      </c>
      <c r="B225" s="647"/>
      <c r="C225" s="448" t="s">
        <v>25</v>
      </c>
      <c r="D225" s="449">
        <v>10</v>
      </c>
      <c r="E225" s="1718"/>
      <c r="F225" s="1719"/>
      <c r="G225" s="1720">
        <f>+E225*F225</f>
        <v>0</v>
      </c>
      <c r="H225" s="1720">
        <f>+E225+G225</f>
        <v>0</v>
      </c>
      <c r="I225" s="1720">
        <f>+E225*D225</f>
        <v>0</v>
      </c>
      <c r="J225" s="1721">
        <f>+H225*D225</f>
        <v>0</v>
      </c>
      <c r="K225" s="1722"/>
      <c r="L225" s="1718"/>
      <c r="M225" s="1723"/>
    </row>
    <row r="226" spans="1:13" ht="270.75">
      <c r="A226" s="1843" t="s">
        <v>3860</v>
      </c>
      <c r="B226" s="1844"/>
      <c r="C226" s="1845" t="s">
        <v>25</v>
      </c>
      <c r="D226" s="1846">
        <v>10</v>
      </c>
      <c r="E226" s="1736"/>
      <c r="F226" s="1737"/>
      <c r="G226" s="1720">
        <f>+E226*F226</f>
        <v>0</v>
      </c>
      <c r="H226" s="1720">
        <f>+E226+G226</f>
        <v>0</v>
      </c>
      <c r="I226" s="1720">
        <f>+E226*D226</f>
        <v>0</v>
      </c>
      <c r="J226" s="1721">
        <f>+H226*D226</f>
        <v>0</v>
      </c>
      <c r="K226" s="1847"/>
      <c r="L226" s="1736"/>
      <c r="M226" s="1740"/>
    </row>
    <row r="227" spans="1:13" ht="300" thickBot="1">
      <c r="A227" s="1831" t="s">
        <v>3861</v>
      </c>
      <c r="B227" s="690"/>
      <c r="C227" s="309" t="s">
        <v>25</v>
      </c>
      <c r="D227" s="451">
        <v>10</v>
      </c>
      <c r="E227" s="1728"/>
      <c r="F227" s="1729"/>
      <c r="G227" s="1720">
        <f>+E227*F227</f>
        <v>0</v>
      </c>
      <c r="H227" s="1720">
        <f>+E227+G227</f>
        <v>0</v>
      </c>
      <c r="I227" s="1720">
        <f>+E227*D227</f>
        <v>0</v>
      </c>
      <c r="J227" s="1721">
        <f>+H227*D227</f>
        <v>0</v>
      </c>
      <c r="K227" s="1730"/>
      <c r="L227" s="1728"/>
      <c r="M227" s="1731"/>
    </row>
    <row r="228" spans="1:13" ht="15.75" thickBot="1">
      <c r="A228" s="452" t="s">
        <v>32</v>
      </c>
      <c r="B228" s="1848"/>
      <c r="C228" s="40"/>
      <c r="D228" s="41"/>
      <c r="E228" s="1745"/>
      <c r="F228" s="1746"/>
      <c r="G228" s="1747"/>
      <c r="H228" s="1747"/>
      <c r="I228" s="1748">
        <f>SUM(I225:I227)</f>
        <v>0</v>
      </c>
      <c r="J228" s="1748">
        <f ca="1">SUM(J225:J228)</f>
        <v>0</v>
      </c>
      <c r="K228" s="1749"/>
      <c r="L228" s="1745"/>
      <c r="M228" s="1750"/>
    </row>
    <row r="229" spans="1:13" ht="15">
      <c r="A229" s="45"/>
      <c r="B229" s="46"/>
      <c r="C229" s="47"/>
      <c r="D229" s="48"/>
    </row>
    <row r="230" spans="1:13" ht="15">
      <c r="A230" s="45"/>
      <c r="B230" s="46"/>
      <c r="C230" s="47"/>
      <c r="D230" s="48"/>
    </row>
    <row r="231" spans="1:13" ht="14.25" customHeight="1" thickBot="1">
      <c r="A231" s="691" t="s">
        <v>2819</v>
      </c>
    </row>
    <row r="232" spans="1:13" ht="30.75" thickBot="1">
      <c r="A232" s="443" t="s">
        <v>9</v>
      </c>
      <c r="B232" s="444" t="s">
        <v>10</v>
      </c>
      <c r="C232" s="11" t="s">
        <v>11</v>
      </c>
      <c r="D232" s="12" t="s">
        <v>12</v>
      </c>
      <c r="E232" s="13" t="s">
        <v>13</v>
      </c>
      <c r="F232" s="14" t="s">
        <v>14</v>
      </c>
      <c r="G232" s="15" t="s">
        <v>15</v>
      </c>
      <c r="H232" s="15" t="s">
        <v>16</v>
      </c>
      <c r="I232" s="15" t="s">
        <v>17</v>
      </c>
      <c r="J232" s="96" t="s">
        <v>18</v>
      </c>
      <c r="K232" s="97" t="s">
        <v>19</v>
      </c>
      <c r="L232" s="98" t="s">
        <v>20</v>
      </c>
      <c r="M232" s="99" t="s">
        <v>21</v>
      </c>
    </row>
    <row r="233" spans="1:13" ht="30">
      <c r="A233" s="698" t="s">
        <v>2837</v>
      </c>
      <c r="B233" s="649"/>
      <c r="C233" s="54"/>
      <c r="D233" s="55"/>
      <c r="E233" s="1112"/>
      <c r="F233" s="1113"/>
      <c r="G233" s="169"/>
      <c r="H233" s="169"/>
      <c r="I233" s="169"/>
      <c r="J233" s="169"/>
      <c r="K233" s="1112"/>
      <c r="L233" s="1112"/>
      <c r="M233" s="1121"/>
    </row>
    <row r="234" spans="1:13" ht="57">
      <c r="A234" s="699" t="s">
        <v>2838</v>
      </c>
      <c r="B234" s="699" t="s">
        <v>2839</v>
      </c>
      <c r="C234" s="448" t="s">
        <v>52</v>
      </c>
      <c r="D234" s="449">
        <v>1</v>
      </c>
      <c r="E234" s="1115"/>
      <c r="F234" s="1116"/>
      <c r="G234" s="24">
        <f>+E234*F234</f>
        <v>0</v>
      </c>
      <c r="H234" s="24">
        <f>+E234+G234</f>
        <v>0</v>
      </c>
      <c r="I234" s="24">
        <f>+E234*D234</f>
        <v>0</v>
      </c>
      <c r="J234" s="102">
        <f>+H234*D234</f>
        <v>0</v>
      </c>
      <c r="K234" s="1115"/>
      <c r="L234" s="1115"/>
      <c r="M234" s="1122"/>
    </row>
    <row r="235" spans="1:13" ht="57">
      <c r="A235" s="699" t="s">
        <v>2840</v>
      </c>
      <c r="B235" s="699" t="s">
        <v>2841</v>
      </c>
      <c r="C235" s="448" t="s">
        <v>52</v>
      </c>
      <c r="D235" s="449">
        <v>1</v>
      </c>
      <c r="E235" s="1115"/>
      <c r="F235" s="1116"/>
      <c r="G235" s="24">
        <f>+E235*F235</f>
        <v>0</v>
      </c>
      <c r="H235" s="24">
        <f>+E235+G235</f>
        <v>0</v>
      </c>
      <c r="I235" s="24">
        <f>+E235*D235</f>
        <v>0</v>
      </c>
      <c r="J235" s="102">
        <f>+H235*D235</f>
        <v>0</v>
      </c>
      <c r="K235" s="1115"/>
      <c r="L235" s="1115"/>
      <c r="M235" s="1122"/>
    </row>
    <row r="236" spans="1:13" ht="42.75">
      <c r="A236" s="699" t="s">
        <v>2842</v>
      </c>
      <c r="B236" s="699" t="s">
        <v>2843</v>
      </c>
      <c r="C236" s="448" t="s">
        <v>52</v>
      </c>
      <c r="D236" s="449">
        <v>20</v>
      </c>
      <c r="E236" s="1115"/>
      <c r="F236" s="1116"/>
      <c r="G236" s="24">
        <f>+E236*F236</f>
        <v>0</v>
      </c>
      <c r="H236" s="24">
        <f>+E236+G236</f>
        <v>0</v>
      </c>
      <c r="I236" s="24">
        <f>+E236*D236</f>
        <v>0</v>
      </c>
      <c r="J236" s="102">
        <f>+H236*D236</f>
        <v>0</v>
      </c>
      <c r="K236" s="1115"/>
      <c r="L236" s="1115"/>
      <c r="M236" s="1122"/>
    </row>
    <row r="237" spans="1:13" ht="43.5" thickBot="1">
      <c r="A237" s="697" t="s">
        <v>2844</v>
      </c>
      <c r="B237" s="697" t="s">
        <v>2845</v>
      </c>
      <c r="C237" s="309" t="s">
        <v>52</v>
      </c>
      <c r="D237" s="451">
        <v>15</v>
      </c>
      <c r="E237" s="1117"/>
      <c r="F237" s="1118"/>
      <c r="G237" s="24">
        <f>+E237*F237</f>
        <v>0</v>
      </c>
      <c r="H237" s="24">
        <f>+E237+G237</f>
        <v>0</v>
      </c>
      <c r="I237" s="24">
        <f>+E237*D237</f>
        <v>0</v>
      </c>
      <c r="J237" s="102">
        <f>+H237*D237</f>
        <v>0</v>
      </c>
      <c r="K237" s="1117"/>
      <c r="L237" s="1117"/>
      <c r="M237" s="1123"/>
    </row>
    <row r="238" spans="1:13" ht="15.75" thickBot="1">
      <c r="A238" s="452" t="s">
        <v>32</v>
      </c>
      <c r="B238" s="687"/>
      <c r="C238" s="40"/>
      <c r="D238" s="41"/>
      <c r="E238" s="1119"/>
      <c r="F238" s="1120"/>
      <c r="G238" s="187"/>
      <c r="H238" s="187"/>
      <c r="I238" s="116">
        <f>SUM(I234:I237)</f>
        <v>0</v>
      </c>
      <c r="J238" s="116">
        <f ca="1">SUM(J234:J238)</f>
        <v>0</v>
      </c>
      <c r="K238" s="1119"/>
      <c r="L238" s="1119"/>
      <c r="M238" s="1124"/>
    </row>
    <row r="239" spans="1:13" ht="15">
      <c r="A239" s="45"/>
      <c r="B239" s="46"/>
      <c r="C239" s="47"/>
      <c r="D239" s="48"/>
    </row>
    <row r="240" spans="1:13" ht="15">
      <c r="A240" s="45"/>
      <c r="B240" s="46"/>
      <c r="C240" s="47"/>
      <c r="D240" s="48"/>
    </row>
    <row r="241" spans="1:13" ht="15.75" thickBot="1">
      <c r="A241" s="1883" t="s">
        <v>4169</v>
      </c>
    </row>
    <row r="242" spans="1:13" ht="30.75" thickBot="1">
      <c r="A242" s="150" t="s">
        <v>9</v>
      </c>
      <c r="B242" s="151" t="s">
        <v>10</v>
      </c>
      <c r="C242" s="151" t="s">
        <v>11</v>
      </c>
      <c r="D242" s="152" t="s">
        <v>12</v>
      </c>
      <c r="E242" s="700" t="s">
        <v>13</v>
      </c>
      <c r="F242" s="213" t="s">
        <v>14</v>
      </c>
      <c r="G242" s="574" t="s">
        <v>15</v>
      </c>
      <c r="H242" s="574" t="s">
        <v>16</v>
      </c>
      <c r="I242" s="574" t="s">
        <v>17</v>
      </c>
      <c r="J242" s="708" t="s">
        <v>18</v>
      </c>
      <c r="K242" s="278" t="s">
        <v>19</v>
      </c>
      <c r="L242" s="709" t="s">
        <v>20</v>
      </c>
      <c r="M242" s="280" t="s">
        <v>21</v>
      </c>
    </row>
    <row r="243" spans="1:13" ht="54" customHeight="1">
      <c r="A243" s="2155" t="s">
        <v>2846</v>
      </c>
      <c r="B243" s="1305" t="s">
        <v>2847</v>
      </c>
      <c r="C243" s="1305" t="s">
        <v>25</v>
      </c>
      <c r="D243" s="1305">
        <v>5</v>
      </c>
      <c r="E243" s="602"/>
      <c r="F243" s="603"/>
      <c r="G243" s="248">
        <f t="shared" ref="G243:G251" si="17">+E243*F243</f>
        <v>0</v>
      </c>
      <c r="H243" s="248">
        <f t="shared" ref="H243:H251" si="18">+E243+G243</f>
        <v>0</v>
      </c>
      <c r="I243" s="248">
        <f t="shared" ref="I243:I251" si="19">+E243*D243</f>
        <v>0</v>
      </c>
      <c r="J243" s="293">
        <f t="shared" ref="J243:J251" si="20">+H243*D243</f>
        <v>0</v>
      </c>
      <c r="K243" s="617"/>
      <c r="L243" s="618"/>
      <c r="M243" s="710"/>
    </row>
    <row r="244" spans="1:13" ht="42.75">
      <c r="A244" s="2154"/>
      <c r="B244" s="1306" t="s">
        <v>2848</v>
      </c>
      <c r="C244" s="1306" t="s">
        <v>25</v>
      </c>
      <c r="D244" s="1306">
        <v>5</v>
      </c>
      <c r="E244" s="604"/>
      <c r="F244" s="605"/>
      <c r="G244" s="24">
        <f t="shared" si="17"/>
        <v>0</v>
      </c>
      <c r="H244" s="24">
        <f t="shared" si="18"/>
        <v>0</v>
      </c>
      <c r="I244" s="24">
        <f t="shared" si="19"/>
        <v>0</v>
      </c>
      <c r="J244" s="102">
        <f t="shared" si="20"/>
        <v>0</v>
      </c>
      <c r="K244" s="620"/>
      <c r="L244" s="621"/>
      <c r="M244" s="711"/>
    </row>
    <row r="245" spans="1:13" ht="42.75">
      <c r="A245" s="2154"/>
      <c r="B245" s="1306" t="s">
        <v>2849</v>
      </c>
      <c r="C245" s="1306" t="s">
        <v>25</v>
      </c>
      <c r="D245" s="1306">
        <v>5</v>
      </c>
      <c r="E245" s="1115"/>
      <c r="F245" s="1116"/>
      <c r="G245" s="24">
        <f t="shared" si="17"/>
        <v>0</v>
      </c>
      <c r="H245" s="24">
        <f t="shared" si="18"/>
        <v>0</v>
      </c>
      <c r="I245" s="24">
        <f t="shared" si="19"/>
        <v>0</v>
      </c>
      <c r="J245" s="102">
        <f t="shared" si="20"/>
        <v>0</v>
      </c>
      <c r="K245" s="1115"/>
      <c r="L245" s="1115"/>
      <c r="M245" s="1122"/>
    </row>
    <row r="246" spans="1:13" ht="42.75">
      <c r="A246" s="2154"/>
      <c r="B246" s="1306" t="s">
        <v>2850</v>
      </c>
      <c r="C246" s="1306" t="s">
        <v>25</v>
      </c>
      <c r="D246" s="1306">
        <v>1</v>
      </c>
      <c r="E246" s="703"/>
      <c r="F246" s="704"/>
      <c r="G246" s="24">
        <f t="shared" si="17"/>
        <v>0</v>
      </c>
      <c r="H246" s="24">
        <f t="shared" si="18"/>
        <v>0</v>
      </c>
      <c r="I246" s="24">
        <f t="shared" si="19"/>
        <v>0</v>
      </c>
      <c r="J246" s="102">
        <f t="shared" si="20"/>
        <v>0</v>
      </c>
      <c r="K246" s="712"/>
      <c r="L246" s="285"/>
      <c r="M246" s="713"/>
    </row>
    <row r="247" spans="1:13" ht="51" customHeight="1">
      <c r="A247" s="2154"/>
      <c r="B247" s="1306" t="s">
        <v>2851</v>
      </c>
      <c r="C247" s="1306" t="s">
        <v>25</v>
      </c>
      <c r="D247" s="1306">
        <v>20</v>
      </c>
      <c r="E247" s="1115"/>
      <c r="F247" s="1116"/>
      <c r="G247" s="24">
        <f t="shared" si="17"/>
        <v>0</v>
      </c>
      <c r="H247" s="24">
        <f t="shared" si="18"/>
        <v>0</v>
      </c>
      <c r="I247" s="24">
        <f t="shared" si="19"/>
        <v>0</v>
      </c>
      <c r="J247" s="102">
        <f t="shared" si="20"/>
        <v>0</v>
      </c>
      <c r="K247" s="1115"/>
      <c r="L247" s="1115"/>
      <c r="M247" s="1122"/>
    </row>
    <row r="248" spans="1:13" ht="42.75">
      <c r="A248" s="2154"/>
      <c r="B248" s="1306" t="s">
        <v>2852</v>
      </c>
      <c r="C248" s="1306" t="s">
        <v>25</v>
      </c>
      <c r="D248" s="1306">
        <v>3</v>
      </c>
      <c r="E248" s="1115"/>
      <c r="F248" s="1116"/>
      <c r="G248" s="24">
        <f t="shared" si="17"/>
        <v>0</v>
      </c>
      <c r="H248" s="24">
        <f t="shared" si="18"/>
        <v>0</v>
      </c>
      <c r="I248" s="24">
        <f t="shared" si="19"/>
        <v>0</v>
      </c>
      <c r="J248" s="102">
        <f t="shared" si="20"/>
        <v>0</v>
      </c>
      <c r="K248" s="1115"/>
      <c r="L248" s="1115"/>
      <c r="M248" s="1122"/>
    </row>
    <row r="249" spans="1:13" ht="28.5">
      <c r="A249" s="2154"/>
      <c r="B249" s="1306" t="s">
        <v>2853</v>
      </c>
      <c r="C249" s="1306" t="s">
        <v>25</v>
      </c>
      <c r="D249" s="1306">
        <v>1</v>
      </c>
      <c r="E249" s="1115"/>
      <c r="F249" s="1116"/>
      <c r="G249" s="24">
        <f t="shared" si="17"/>
        <v>0</v>
      </c>
      <c r="H249" s="24">
        <f t="shared" si="18"/>
        <v>0</v>
      </c>
      <c r="I249" s="24">
        <f t="shared" si="19"/>
        <v>0</v>
      </c>
      <c r="J249" s="102">
        <f t="shared" si="20"/>
        <v>0</v>
      </c>
      <c r="K249" s="1115"/>
      <c r="L249" s="1115"/>
      <c r="M249" s="1122"/>
    </row>
    <row r="250" spans="1:13" ht="42.75">
      <c r="A250" s="2154"/>
      <c r="B250" s="1306" t="s">
        <v>2854</v>
      </c>
      <c r="C250" s="1306" t="s">
        <v>25</v>
      </c>
      <c r="D250" s="1306">
        <v>2</v>
      </c>
      <c r="E250" s="1115"/>
      <c r="F250" s="1116"/>
      <c r="G250" s="24">
        <f t="shared" si="17"/>
        <v>0</v>
      </c>
      <c r="H250" s="24">
        <f t="shared" si="18"/>
        <v>0</v>
      </c>
      <c r="I250" s="24">
        <f t="shared" si="19"/>
        <v>0</v>
      </c>
      <c r="J250" s="102">
        <f t="shared" si="20"/>
        <v>0</v>
      </c>
      <c r="K250" s="1115"/>
      <c r="L250" s="1115"/>
      <c r="M250" s="1122"/>
    </row>
    <row r="251" spans="1:13" ht="29.25" thickBot="1">
      <c r="A251" s="2154"/>
      <c r="B251" s="2090" t="s">
        <v>2855</v>
      </c>
      <c r="C251" s="2090" t="s">
        <v>25</v>
      </c>
      <c r="D251" s="2090">
        <v>15</v>
      </c>
      <c r="E251" s="1117"/>
      <c r="F251" s="1118"/>
      <c r="G251" s="24">
        <f t="shared" si="17"/>
        <v>0</v>
      </c>
      <c r="H251" s="24">
        <f t="shared" si="18"/>
        <v>0</v>
      </c>
      <c r="I251" s="24">
        <f t="shared" si="19"/>
        <v>0</v>
      </c>
      <c r="J251" s="102">
        <f t="shared" si="20"/>
        <v>0</v>
      </c>
      <c r="K251" s="1117"/>
      <c r="L251" s="1117"/>
      <c r="M251" s="1123"/>
    </row>
    <row r="252" spans="1:13" ht="15.75" thickBot="1">
      <c r="A252" s="159" t="s">
        <v>32</v>
      </c>
      <c r="B252" s="187"/>
      <c r="C252" s="474"/>
      <c r="D252" s="474"/>
      <c r="E252" s="1119"/>
      <c r="F252" s="1120"/>
      <c r="G252" s="187"/>
      <c r="H252" s="187"/>
      <c r="I252" s="116">
        <f>SUM(I243:I251)</f>
        <v>0</v>
      </c>
      <c r="J252" s="116">
        <f ca="1">SUM(J243:J252)</f>
        <v>0</v>
      </c>
      <c r="K252" s="1119"/>
      <c r="L252" s="1119"/>
      <c r="M252" s="1124"/>
    </row>
    <row r="253" spans="1:13" ht="15">
      <c r="A253" s="45"/>
      <c r="B253" s="46"/>
      <c r="C253" s="47"/>
      <c r="D253" s="48"/>
    </row>
    <row r="254" spans="1:13" ht="15">
      <c r="A254" s="45"/>
      <c r="B254" s="46"/>
      <c r="C254" s="47"/>
      <c r="D254" s="48"/>
    </row>
    <row r="255" spans="1:13" ht="15.75" thickBot="1">
      <c r="A255" s="312" t="s">
        <v>4170</v>
      </c>
      <c r="B255" s="139"/>
      <c r="C255" s="6"/>
      <c r="D255" s="6"/>
    </row>
    <row r="256" spans="1:13" ht="30.75" thickBot="1">
      <c r="A256" s="53" t="s">
        <v>9</v>
      </c>
      <c r="B256" s="11" t="s">
        <v>10</v>
      </c>
      <c r="C256" s="11" t="s">
        <v>11</v>
      </c>
      <c r="D256" s="12" t="s">
        <v>12</v>
      </c>
      <c r="E256" s="13" t="s">
        <v>13</v>
      </c>
      <c r="F256" s="14" t="s">
        <v>14</v>
      </c>
      <c r="G256" s="15" t="s">
        <v>15</v>
      </c>
      <c r="H256" s="15" t="s">
        <v>16</v>
      </c>
      <c r="I256" s="15" t="s">
        <v>17</v>
      </c>
      <c r="J256" s="96" t="s">
        <v>18</v>
      </c>
      <c r="K256" s="97" t="s">
        <v>19</v>
      </c>
      <c r="L256" s="98" t="s">
        <v>20</v>
      </c>
      <c r="M256" s="99" t="s">
        <v>21</v>
      </c>
    </row>
    <row r="257" spans="1:13" ht="15">
      <c r="A257" s="143" t="s">
        <v>2857</v>
      </c>
      <c r="B257" s="2006"/>
      <c r="C257" s="17"/>
      <c r="D257" s="17"/>
      <c r="E257" s="1112"/>
      <c r="F257" s="1113"/>
      <c r="G257" s="169"/>
      <c r="H257" s="169"/>
      <c r="I257" s="169"/>
      <c r="J257" s="169"/>
      <c r="K257" s="1112"/>
      <c r="L257" s="1112"/>
      <c r="M257" s="1121"/>
    </row>
    <row r="258" spans="1:13" ht="42.75">
      <c r="A258" s="62" t="s">
        <v>2857</v>
      </c>
      <c r="B258" s="60" t="s">
        <v>2858</v>
      </c>
      <c r="C258" s="61" t="s">
        <v>25</v>
      </c>
      <c r="D258" s="85">
        <v>900</v>
      </c>
      <c r="E258" s="1115"/>
      <c r="F258" s="1116"/>
      <c r="G258" s="24">
        <f>+E258*F258</f>
        <v>0</v>
      </c>
      <c r="H258" s="24">
        <f>+E258+G258</f>
        <v>0</v>
      </c>
      <c r="I258" s="24">
        <f>+E258*D258</f>
        <v>0</v>
      </c>
      <c r="J258" s="102">
        <f>+H258*D258</f>
        <v>0</v>
      </c>
      <c r="K258" s="1115"/>
      <c r="L258" s="1115"/>
      <c r="M258" s="1122"/>
    </row>
    <row r="259" spans="1:13" ht="71.25">
      <c r="A259" s="62" t="s">
        <v>2859</v>
      </c>
      <c r="B259" s="60" t="s">
        <v>2860</v>
      </c>
      <c r="C259" s="61" t="s">
        <v>25</v>
      </c>
      <c r="D259" s="85">
        <v>2400</v>
      </c>
      <c r="E259" s="1115"/>
      <c r="F259" s="1116"/>
      <c r="G259" s="24">
        <f>+E259*F259</f>
        <v>0</v>
      </c>
      <c r="H259" s="24">
        <f>+E259+G259</f>
        <v>0</v>
      </c>
      <c r="I259" s="24">
        <f>+E259*D259</f>
        <v>0</v>
      </c>
      <c r="J259" s="102">
        <f>+H259*D259</f>
        <v>0</v>
      </c>
      <c r="K259" s="1115"/>
      <c r="L259" s="1115"/>
      <c r="M259" s="1122"/>
    </row>
    <row r="260" spans="1:13" ht="29.25" thickBot="1">
      <c r="A260" s="77" t="s">
        <v>2861</v>
      </c>
      <c r="B260" s="184" t="s">
        <v>2862</v>
      </c>
      <c r="C260" s="64" t="s">
        <v>25</v>
      </c>
      <c r="D260" s="185">
        <v>5</v>
      </c>
      <c r="E260" s="1117"/>
      <c r="F260" s="1118"/>
      <c r="G260" s="24">
        <f>+E260*F260</f>
        <v>0</v>
      </c>
      <c r="H260" s="24">
        <f>+E260+G260</f>
        <v>0</v>
      </c>
      <c r="I260" s="24">
        <f>+E260*D260</f>
        <v>0</v>
      </c>
      <c r="J260" s="102">
        <f>+H260*D260</f>
        <v>0</v>
      </c>
      <c r="K260" s="1117"/>
      <c r="L260" s="1117"/>
      <c r="M260" s="1123"/>
    </row>
    <row r="261" spans="1:13" ht="15.75" thickBot="1">
      <c r="A261" s="38" t="s">
        <v>32</v>
      </c>
      <c r="B261" s="39"/>
      <c r="C261" s="40"/>
      <c r="D261" s="41"/>
      <c r="E261" s="1119"/>
      <c r="F261" s="1120"/>
      <c r="G261" s="187"/>
      <c r="H261" s="187"/>
      <c r="I261" s="116">
        <f>SUM(I258:I260)</f>
        <v>0</v>
      </c>
      <c r="J261" s="116">
        <f ca="1">SUM(J258:J261)</f>
        <v>0</v>
      </c>
      <c r="K261" s="1119"/>
      <c r="L261" s="1119"/>
      <c r="M261" s="1124"/>
    </row>
    <row r="262" spans="1:13" ht="15">
      <c r="A262" s="45"/>
      <c r="B262" s="46"/>
      <c r="C262" s="47"/>
      <c r="D262" s="48"/>
    </row>
    <row r="263" spans="1:13" ht="15">
      <c r="A263" s="45"/>
      <c r="B263" s="46"/>
      <c r="C263" s="47"/>
      <c r="D263" s="48"/>
    </row>
    <row r="264" spans="1:13" ht="15.75" thickBot="1">
      <c r="A264" s="312" t="s">
        <v>4171</v>
      </c>
      <c r="B264" s="685"/>
      <c r="C264" s="6"/>
      <c r="D264" s="6"/>
      <c r="M264" s="714"/>
    </row>
    <row r="265" spans="1:13" ht="30.75" thickBot="1">
      <c r="A265" s="443" t="s">
        <v>9</v>
      </c>
      <c r="B265" s="444" t="s">
        <v>10</v>
      </c>
      <c r="C265" s="11" t="s">
        <v>11</v>
      </c>
      <c r="D265" s="12" t="s">
        <v>12</v>
      </c>
      <c r="E265" s="13" t="s">
        <v>13</v>
      </c>
      <c r="F265" s="14" t="s">
        <v>14</v>
      </c>
      <c r="G265" s="15" t="s">
        <v>15</v>
      </c>
      <c r="H265" s="15" t="s">
        <v>16</v>
      </c>
      <c r="I265" s="15" t="s">
        <v>17</v>
      </c>
      <c r="J265" s="96" t="s">
        <v>18</v>
      </c>
      <c r="K265" s="97" t="s">
        <v>19</v>
      </c>
      <c r="L265" s="98" t="s">
        <v>20</v>
      </c>
      <c r="M265" s="99" t="s">
        <v>21</v>
      </c>
    </row>
    <row r="266" spans="1:13">
      <c r="A266" s="60" t="s">
        <v>2863</v>
      </c>
      <c r="B266" s="60"/>
      <c r="C266" s="60"/>
      <c r="D266" s="60"/>
      <c r="E266" s="1112"/>
      <c r="F266" s="1113"/>
      <c r="G266" s="169"/>
      <c r="H266" s="169"/>
      <c r="I266" s="169"/>
      <c r="J266" s="169"/>
      <c r="K266" s="1112"/>
      <c r="L266" s="1112"/>
      <c r="M266" s="1121"/>
    </row>
    <row r="267" spans="1:13" ht="228.75">
      <c r="A267" s="60" t="s">
        <v>3454</v>
      </c>
      <c r="B267" s="60" t="s">
        <v>4066</v>
      </c>
      <c r="C267" s="60" t="s">
        <v>102</v>
      </c>
      <c r="D267" s="60">
        <v>250</v>
      </c>
      <c r="E267" s="1115"/>
      <c r="F267" s="1116"/>
      <c r="G267" s="24">
        <f>+E267*F267</f>
        <v>0</v>
      </c>
      <c r="H267" s="24">
        <f>+E267+G267</f>
        <v>0</v>
      </c>
      <c r="I267" s="24">
        <f>+E267*D267</f>
        <v>0</v>
      </c>
      <c r="J267" s="102">
        <f>+H267*D267</f>
        <v>0</v>
      </c>
      <c r="K267" s="1115"/>
      <c r="L267" s="1115"/>
      <c r="M267" s="1122"/>
    </row>
    <row r="268" spans="1:13" ht="144" thickBot="1">
      <c r="A268" s="60" t="s">
        <v>3455</v>
      </c>
      <c r="B268" s="60" t="s">
        <v>4067</v>
      </c>
      <c r="C268" s="60" t="s">
        <v>102</v>
      </c>
      <c r="D268" s="60">
        <v>60000</v>
      </c>
      <c r="E268" s="1117"/>
      <c r="F268" s="1118"/>
      <c r="G268" s="24">
        <f>+E268*F268</f>
        <v>0</v>
      </c>
      <c r="H268" s="24">
        <f>+E268+G268</f>
        <v>0</v>
      </c>
      <c r="I268" s="24">
        <f>+E268*D268</f>
        <v>0</v>
      </c>
      <c r="J268" s="102">
        <f>+H268*D268</f>
        <v>0</v>
      </c>
      <c r="K268" s="1117"/>
      <c r="L268" s="1117"/>
      <c r="M268" s="1123"/>
    </row>
    <row r="269" spans="1:13" ht="15.75" thickBot="1">
      <c r="A269" s="38" t="s">
        <v>32</v>
      </c>
      <c r="B269" s="187"/>
      <c r="C269" s="474"/>
      <c r="D269" s="474"/>
      <c r="E269" s="1119"/>
      <c r="F269" s="1120"/>
      <c r="G269" s="187"/>
      <c r="H269" s="187"/>
      <c r="I269" s="116">
        <f>SUM(I267:I268)</f>
        <v>0</v>
      </c>
      <c r="J269" s="116">
        <f ca="1">SUM(J267:J269)</f>
        <v>0</v>
      </c>
      <c r="K269" s="1119"/>
      <c r="L269" s="1119"/>
      <c r="M269" s="1124"/>
    </row>
    <row r="271" spans="1:13" ht="15" thickBot="1"/>
    <row r="272" spans="1:13" ht="15.75" thickBot="1">
      <c r="A272" s="707" t="s">
        <v>4172</v>
      </c>
      <c r="B272" s="685"/>
      <c r="C272" s="6"/>
      <c r="D272" s="6"/>
    </row>
    <row r="273" spans="1:13" ht="30.75" thickBot="1">
      <c r="A273" s="443" t="s">
        <v>9</v>
      </c>
      <c r="B273" s="444" t="s">
        <v>10</v>
      </c>
      <c r="C273" s="11" t="s">
        <v>11</v>
      </c>
      <c r="D273" s="12" t="s">
        <v>12</v>
      </c>
      <c r="E273" s="1704" t="s">
        <v>13</v>
      </c>
      <c r="F273" s="1705" t="s">
        <v>14</v>
      </c>
      <c r="G273" s="1706" t="s">
        <v>15</v>
      </c>
      <c r="H273" s="1706" t="s">
        <v>16</v>
      </c>
      <c r="I273" s="1706" t="s">
        <v>17</v>
      </c>
      <c r="J273" s="1707" t="s">
        <v>18</v>
      </c>
      <c r="K273" s="1708" t="s">
        <v>19</v>
      </c>
      <c r="L273" s="1849" t="s">
        <v>20</v>
      </c>
      <c r="M273" s="1710" t="s">
        <v>21</v>
      </c>
    </row>
    <row r="274" spans="1:13" ht="185.25">
      <c r="A274" s="60" t="s">
        <v>2864</v>
      </c>
      <c r="B274" s="60" t="s">
        <v>3862</v>
      </c>
      <c r="C274" s="60" t="s">
        <v>25</v>
      </c>
      <c r="D274" s="739">
        <v>1</v>
      </c>
      <c r="E274" s="1711"/>
      <c r="F274" s="1712"/>
      <c r="G274" s="1720">
        <f>+E274*F274</f>
        <v>0</v>
      </c>
      <c r="H274" s="1720">
        <f>+E274+G274</f>
        <v>0</v>
      </c>
      <c r="I274" s="1720">
        <f>+E274*D274</f>
        <v>0</v>
      </c>
      <c r="J274" s="1721">
        <f>+H274*D274</f>
        <v>0</v>
      </c>
      <c r="K274" s="1714"/>
      <c r="L274" s="1718"/>
      <c r="M274" s="1731"/>
    </row>
    <row r="275" spans="1:13" ht="85.5">
      <c r="A275" s="60" t="s">
        <v>3863</v>
      </c>
      <c r="B275" s="60" t="s">
        <v>3864</v>
      </c>
      <c r="C275" s="60" t="s">
        <v>2745</v>
      </c>
      <c r="D275" s="739">
        <v>1</v>
      </c>
      <c r="E275" s="1850"/>
      <c r="F275" s="1851"/>
      <c r="G275" s="1720">
        <f>+E275*F275</f>
        <v>0</v>
      </c>
      <c r="H275" s="1720">
        <f>+E275+G275</f>
        <v>0</v>
      </c>
      <c r="I275" s="1720">
        <f>+E275*D275</f>
        <v>0</v>
      </c>
      <c r="J275" s="1721">
        <f>+H275*D275</f>
        <v>0</v>
      </c>
      <c r="K275" s="1852"/>
      <c r="L275" s="1850"/>
      <c r="M275" s="1731"/>
    </row>
    <row r="276" spans="1:13" ht="171.75" thickBot="1">
      <c r="A276" s="60" t="s">
        <v>2865</v>
      </c>
      <c r="B276" s="60" t="s">
        <v>3865</v>
      </c>
      <c r="C276" s="60" t="s">
        <v>2730</v>
      </c>
      <c r="D276" s="739">
        <v>5</v>
      </c>
      <c r="E276" s="1728"/>
      <c r="F276" s="1729"/>
      <c r="G276" s="1720">
        <f>+E276*F276</f>
        <v>0</v>
      </c>
      <c r="H276" s="1720">
        <f>+E276+G276</f>
        <v>0</v>
      </c>
      <c r="I276" s="1720">
        <f>+E276*D276</f>
        <v>0</v>
      </c>
      <c r="J276" s="1721">
        <f>+H276*D276</f>
        <v>0</v>
      </c>
      <c r="K276" s="1730"/>
      <c r="L276" s="1728"/>
      <c r="M276" s="1731"/>
    </row>
    <row r="277" spans="1:13" ht="15.75" thickBot="1">
      <c r="A277" s="38" t="s">
        <v>32</v>
      </c>
      <c r="B277" s="1747"/>
      <c r="C277" s="1836"/>
      <c r="D277" s="1836"/>
      <c r="E277" s="1745"/>
      <c r="F277" s="1746"/>
      <c r="G277" s="1747"/>
      <c r="H277" s="1747"/>
      <c r="I277" s="1748">
        <f>SUM(I274:I276)</f>
        <v>0</v>
      </c>
      <c r="J277" s="1748">
        <f ca="1">SUM(J274:J277)</f>
        <v>0</v>
      </c>
      <c r="K277" s="1749"/>
      <c r="L277" s="1745"/>
      <c r="M277" s="1750"/>
    </row>
    <row r="280" spans="1:13" ht="15.75" thickBot="1">
      <c r="A280" s="312" t="s">
        <v>4173</v>
      </c>
      <c r="B280" s="685"/>
      <c r="C280" s="6"/>
      <c r="D280" s="6"/>
    </row>
    <row r="281" spans="1:13" ht="30.75" thickBot="1">
      <c r="A281" s="443" t="s">
        <v>9</v>
      </c>
      <c r="B281" s="444" t="s">
        <v>10</v>
      </c>
      <c r="C281" s="11" t="s">
        <v>11</v>
      </c>
      <c r="D281" s="12" t="s">
        <v>12</v>
      </c>
      <c r="E281" s="13" t="s">
        <v>13</v>
      </c>
      <c r="F281" s="14" t="s">
        <v>14</v>
      </c>
      <c r="G281" s="15" t="s">
        <v>15</v>
      </c>
      <c r="H281" s="15" t="s">
        <v>16</v>
      </c>
      <c r="I281" s="15" t="s">
        <v>17</v>
      </c>
      <c r="J281" s="96" t="s">
        <v>18</v>
      </c>
      <c r="K281" s="97" t="s">
        <v>19</v>
      </c>
      <c r="L281" s="98" t="s">
        <v>20</v>
      </c>
      <c r="M281" s="99" t="s">
        <v>21</v>
      </c>
    </row>
    <row r="282" spans="1:13">
      <c r="A282" s="2156" t="s">
        <v>2866</v>
      </c>
      <c r="B282" s="2156"/>
      <c r="C282" s="2156"/>
      <c r="D282" s="2156"/>
      <c r="E282" s="1322"/>
      <c r="F282" s="1323"/>
      <c r="G282" s="326"/>
      <c r="H282" s="326"/>
      <c r="I282" s="326"/>
      <c r="J282" s="326"/>
      <c r="K282" s="1322"/>
      <c r="L282" s="1322"/>
      <c r="M282" s="1328"/>
    </row>
    <row r="283" spans="1:13" ht="99.75">
      <c r="A283" s="378" t="s">
        <v>3456</v>
      </c>
      <c r="B283" s="378" t="s">
        <v>2867</v>
      </c>
      <c r="C283" s="378" t="s">
        <v>102</v>
      </c>
      <c r="D283" s="378">
        <v>10</v>
      </c>
      <c r="E283" s="1112"/>
      <c r="F283" s="1113"/>
      <c r="G283" s="248">
        <f>+E283*F283</f>
        <v>0</v>
      </c>
      <c r="H283" s="248">
        <f>+E283+G283</f>
        <v>0</v>
      </c>
      <c r="I283" s="248">
        <f>+E283*D283</f>
        <v>0</v>
      </c>
      <c r="J283" s="293">
        <f>+H283*D283</f>
        <v>0</v>
      </c>
      <c r="K283" s="1112"/>
      <c r="L283" s="1112"/>
      <c r="M283" s="1112"/>
    </row>
    <row r="284" spans="1:13" ht="85.5">
      <c r="A284" s="60" t="s">
        <v>3456</v>
      </c>
      <c r="B284" s="60" t="s">
        <v>2868</v>
      </c>
      <c r="C284" s="60" t="s">
        <v>102</v>
      </c>
      <c r="D284" s="60">
        <v>10</v>
      </c>
      <c r="E284" s="1115"/>
      <c r="F284" s="1116"/>
      <c r="G284" s="24">
        <f>+E284*F284</f>
        <v>0</v>
      </c>
      <c r="H284" s="24">
        <f>+E284+G284</f>
        <v>0</v>
      </c>
      <c r="I284" s="24">
        <f>+E284*D284</f>
        <v>0</v>
      </c>
      <c r="J284" s="102">
        <f>+H284*D284</f>
        <v>0</v>
      </c>
      <c r="K284" s="1115"/>
      <c r="L284" s="1115"/>
      <c r="M284" s="1115"/>
    </row>
    <row r="285" spans="1:13" ht="85.5">
      <c r="A285" s="60" t="s">
        <v>3457</v>
      </c>
      <c r="B285" s="60" t="s">
        <v>2869</v>
      </c>
      <c r="C285" s="60" t="s">
        <v>102</v>
      </c>
      <c r="D285" s="60">
        <v>10</v>
      </c>
      <c r="E285" s="1115"/>
      <c r="F285" s="1116"/>
      <c r="G285" s="24">
        <f>+E285*F285</f>
        <v>0</v>
      </c>
      <c r="H285" s="24">
        <f>+E285+G285</f>
        <v>0</v>
      </c>
      <c r="I285" s="24">
        <f>+E285*D285</f>
        <v>0</v>
      </c>
      <c r="J285" s="102">
        <f>+H285*D285</f>
        <v>0</v>
      </c>
      <c r="K285" s="1115"/>
      <c r="L285" s="1115"/>
      <c r="M285" s="1115"/>
    </row>
    <row r="286" spans="1:13" ht="60.75" thickBot="1">
      <c r="A286" s="184" t="s">
        <v>3458</v>
      </c>
      <c r="B286" s="184" t="s">
        <v>2870</v>
      </c>
      <c r="C286" s="184" t="s">
        <v>102</v>
      </c>
      <c r="D286" s="184">
        <v>10</v>
      </c>
      <c r="E286" s="1117"/>
      <c r="F286" s="1118"/>
      <c r="G286" s="24">
        <f>+E286*F286</f>
        <v>0</v>
      </c>
      <c r="H286" s="24">
        <f>+E286+G286</f>
        <v>0</v>
      </c>
      <c r="I286" s="24">
        <f>+E286*D286</f>
        <v>0</v>
      </c>
      <c r="J286" s="102">
        <f>+H286*D286</f>
        <v>0</v>
      </c>
      <c r="K286" s="1117"/>
      <c r="L286" s="1117"/>
      <c r="M286" s="1117"/>
    </row>
    <row r="287" spans="1:13" ht="15" thickBot="1">
      <c r="A287" s="2157" t="s">
        <v>32</v>
      </c>
      <c r="B287" s="39"/>
      <c r="C287" s="39"/>
      <c r="D287" s="39"/>
      <c r="E287" s="1119"/>
      <c r="F287" s="1120"/>
      <c r="G287" s="187"/>
      <c r="H287" s="187"/>
      <c r="I287" s="116">
        <f>SUM(I283:I286)</f>
        <v>0</v>
      </c>
      <c r="J287" s="116">
        <f ca="1">SUM(J283:J287)</f>
        <v>0</v>
      </c>
      <c r="K287" s="1119"/>
      <c r="L287" s="1119"/>
      <c r="M287" s="1124"/>
    </row>
    <row r="288" spans="1:13">
      <c r="A288" s="46"/>
      <c r="B288" s="46"/>
      <c r="C288" s="46"/>
      <c r="D288" s="46"/>
    </row>
    <row r="290" spans="1:13" ht="15.75" thickBot="1">
      <c r="A290" s="312" t="s">
        <v>4174</v>
      </c>
      <c r="B290" s="685"/>
      <c r="C290" s="6"/>
      <c r="D290" s="6"/>
    </row>
    <row r="291" spans="1:13" ht="30">
      <c r="A291" s="2250" t="s">
        <v>9</v>
      </c>
      <c r="B291" s="2251" t="s">
        <v>10</v>
      </c>
      <c r="C291" s="416" t="s">
        <v>11</v>
      </c>
      <c r="D291" s="417" t="s">
        <v>12</v>
      </c>
      <c r="E291" s="418" t="s">
        <v>13</v>
      </c>
      <c r="F291" s="419" t="s">
        <v>14</v>
      </c>
      <c r="G291" s="420" t="s">
        <v>15</v>
      </c>
      <c r="H291" s="420" t="s">
        <v>16</v>
      </c>
      <c r="I291" s="420" t="s">
        <v>17</v>
      </c>
      <c r="J291" s="433" t="s">
        <v>18</v>
      </c>
      <c r="K291" s="434" t="s">
        <v>19</v>
      </c>
      <c r="L291" s="435" t="s">
        <v>20</v>
      </c>
      <c r="M291" s="436" t="s">
        <v>21</v>
      </c>
    </row>
    <row r="292" spans="1:13" ht="142.5">
      <c r="A292" s="2191" t="s">
        <v>3596</v>
      </c>
      <c r="B292" s="920" t="s">
        <v>3597</v>
      </c>
      <c r="C292" s="513" t="s">
        <v>102</v>
      </c>
      <c r="D292" s="514">
        <v>10</v>
      </c>
      <c r="E292" s="1112"/>
      <c r="F292" s="1113"/>
      <c r="G292" s="24">
        <f>+E292*F292</f>
        <v>0</v>
      </c>
      <c r="H292" s="24">
        <f>+E292+G292</f>
        <v>0</v>
      </c>
      <c r="I292" s="24">
        <f>+E292*D292</f>
        <v>0</v>
      </c>
      <c r="J292" s="102">
        <f>+H292*D292</f>
        <v>0</v>
      </c>
      <c r="K292" s="1112"/>
      <c r="L292" s="1112"/>
      <c r="M292" s="1112"/>
    </row>
    <row r="293" spans="1:13" ht="156.75">
      <c r="A293" s="2252" t="s">
        <v>3598</v>
      </c>
      <c r="B293" s="460" t="s">
        <v>3599</v>
      </c>
      <c r="C293" s="516" t="s">
        <v>102</v>
      </c>
      <c r="D293" s="509">
        <v>50</v>
      </c>
      <c r="E293" s="1115"/>
      <c r="F293" s="1116"/>
      <c r="G293" s="24">
        <f>+E293*F293</f>
        <v>0</v>
      </c>
      <c r="H293" s="24">
        <f>+E293+G293</f>
        <v>0</v>
      </c>
      <c r="I293" s="24">
        <f>+E293*D293</f>
        <v>0</v>
      </c>
      <c r="J293" s="102">
        <f>+H293*D293</f>
        <v>0</v>
      </c>
      <c r="K293" s="1115"/>
      <c r="L293" s="1115"/>
      <c r="M293" s="1115"/>
    </row>
    <row r="294" spans="1:13" ht="142.5">
      <c r="A294" s="2543" t="s">
        <v>3600</v>
      </c>
      <c r="B294" s="460" t="s">
        <v>3601</v>
      </c>
      <c r="C294" s="61"/>
      <c r="D294" s="85"/>
      <c r="E294" s="1115"/>
      <c r="F294" s="1116"/>
      <c r="G294" s="24"/>
      <c r="H294" s="24"/>
      <c r="I294" s="24"/>
      <c r="J294" s="102"/>
      <c r="K294" s="1115"/>
      <c r="L294" s="1115"/>
      <c r="M294" s="1115"/>
    </row>
    <row r="295" spans="1:13">
      <c r="A295" s="2544"/>
      <c r="B295" s="686" t="s">
        <v>51</v>
      </c>
      <c r="C295" s="64" t="s">
        <v>52</v>
      </c>
      <c r="D295" s="185">
        <v>20</v>
      </c>
      <c r="E295" s="1117"/>
      <c r="F295" s="1118"/>
      <c r="G295" s="24">
        <f>+E295*F295</f>
        <v>0</v>
      </c>
      <c r="H295" s="24">
        <f>+E295+G295</f>
        <v>0</v>
      </c>
      <c r="I295" s="24">
        <f>+E295*D295</f>
        <v>0</v>
      </c>
      <c r="J295" s="102">
        <f>+H295*D295</f>
        <v>0</v>
      </c>
      <c r="K295" s="1117"/>
      <c r="L295" s="1117"/>
      <c r="M295" s="1117"/>
    </row>
    <row r="296" spans="1:13" ht="15" thickBot="1">
      <c r="A296" s="2545"/>
      <c r="B296" s="686" t="s">
        <v>3602</v>
      </c>
      <c r="C296" s="64" t="s">
        <v>52</v>
      </c>
      <c r="D296" s="185">
        <v>10</v>
      </c>
      <c r="E296" s="1117"/>
      <c r="F296" s="1118"/>
      <c r="G296" s="24">
        <f>+E296*F296</f>
        <v>0</v>
      </c>
      <c r="H296" s="24">
        <f>+E296+G296</f>
        <v>0</v>
      </c>
      <c r="I296" s="24">
        <f>+E296*D296</f>
        <v>0</v>
      </c>
      <c r="J296" s="102">
        <f>+H296*D296</f>
        <v>0</v>
      </c>
      <c r="K296" s="1117"/>
      <c r="L296" s="1117"/>
      <c r="M296" s="1117"/>
    </row>
    <row r="297" spans="1:13" ht="15.75" thickBot="1">
      <c r="A297" s="38" t="s">
        <v>32</v>
      </c>
      <c r="B297" s="187"/>
      <c r="C297" s="474"/>
      <c r="D297" s="474"/>
      <c r="E297" s="1119"/>
      <c r="F297" s="1120"/>
      <c r="G297" s="187"/>
      <c r="H297" s="187"/>
      <c r="I297" s="116">
        <f>SUM(I292:I296)</f>
        <v>0</v>
      </c>
      <c r="J297" s="116">
        <f ca="1">SUM(J292:J297)</f>
        <v>0</v>
      </c>
      <c r="K297" s="1119"/>
      <c r="L297" s="1119"/>
      <c r="M297" s="1124"/>
    </row>
    <row r="300" spans="1:13" ht="15.75" thickBot="1">
      <c r="A300" s="312" t="s">
        <v>4175</v>
      </c>
      <c r="B300" s="685"/>
      <c r="C300" s="6"/>
      <c r="D300" s="6"/>
    </row>
    <row r="301" spans="1:13" ht="30">
      <c r="A301" s="2250" t="s">
        <v>9</v>
      </c>
      <c r="B301" s="2251" t="s">
        <v>10</v>
      </c>
      <c r="C301" s="416" t="s">
        <v>11</v>
      </c>
      <c r="D301" s="417" t="s">
        <v>12</v>
      </c>
      <c r="E301" s="418" t="s">
        <v>13</v>
      </c>
      <c r="F301" s="419" t="s">
        <v>14</v>
      </c>
      <c r="G301" s="420" t="s">
        <v>15</v>
      </c>
      <c r="H301" s="420" t="s">
        <v>16</v>
      </c>
      <c r="I301" s="420" t="s">
        <v>17</v>
      </c>
      <c r="J301" s="433" t="s">
        <v>18</v>
      </c>
      <c r="K301" s="434" t="s">
        <v>19</v>
      </c>
      <c r="L301" s="435" t="s">
        <v>20</v>
      </c>
      <c r="M301" s="436" t="s">
        <v>21</v>
      </c>
    </row>
    <row r="302" spans="1:13" ht="142.5">
      <c r="A302" s="1907" t="s">
        <v>3668</v>
      </c>
      <c r="B302" s="1907" t="s">
        <v>3669</v>
      </c>
      <c r="C302" s="513" t="s">
        <v>102</v>
      </c>
      <c r="D302" s="514">
        <v>10</v>
      </c>
      <c r="E302" s="1112"/>
      <c r="F302" s="1113"/>
      <c r="G302" s="24">
        <f>+E302*F302</f>
        <v>0</v>
      </c>
      <c r="H302" s="24">
        <f>+E302+G302</f>
        <v>0</v>
      </c>
      <c r="I302" s="24">
        <f>+E302*D302</f>
        <v>0</v>
      </c>
      <c r="J302" s="102">
        <f>+H302*D302</f>
        <v>0</v>
      </c>
      <c r="K302" s="1112"/>
      <c r="L302" s="1112"/>
      <c r="M302" s="1112"/>
    </row>
    <row r="303" spans="1:13" ht="143.25" thickBot="1">
      <c r="A303" s="1907" t="s">
        <v>3670</v>
      </c>
      <c r="B303" s="1907" t="s">
        <v>3671</v>
      </c>
      <c r="C303" s="516" t="s">
        <v>102</v>
      </c>
      <c r="D303" s="509">
        <v>50</v>
      </c>
      <c r="E303" s="1115"/>
      <c r="F303" s="1116"/>
      <c r="G303" s="24">
        <f>+E303*F303</f>
        <v>0</v>
      </c>
      <c r="H303" s="24">
        <f>+E303+G303</f>
        <v>0</v>
      </c>
      <c r="I303" s="24">
        <f>+E303*D303</f>
        <v>0</v>
      </c>
      <c r="J303" s="102">
        <f>+H303*D303</f>
        <v>0</v>
      </c>
      <c r="K303" s="1115"/>
      <c r="L303" s="1115"/>
      <c r="M303" s="1115"/>
    </row>
    <row r="304" spans="1:13" ht="15.75" thickBot="1">
      <c r="A304" s="38" t="s">
        <v>32</v>
      </c>
      <c r="B304" s="187"/>
      <c r="C304" s="474"/>
      <c r="D304" s="474"/>
      <c r="E304" s="1119"/>
      <c r="F304" s="1120"/>
      <c r="G304" s="187"/>
      <c r="H304" s="187"/>
      <c r="I304" s="116">
        <f>SUM(I302:I303)</f>
        <v>0</v>
      </c>
      <c r="J304" s="116">
        <f ca="1">SUM(J302:J304)</f>
        <v>0</v>
      </c>
      <c r="K304" s="1119"/>
      <c r="L304" s="1119"/>
      <c r="M304" s="1124"/>
    </row>
  </sheetData>
  <sheetProtection algorithmName="SHA-512" hashValue="RJPzu5eICCSF5mpjD2Y5OO7PCInpdwc4XM/XuT8osGObRBfeGoSH4Ol5zLp77r+NKjHOg4Jg8jjS0VfoWf3ELg==" saltValue="+T8IUUBYriP7lo7NmQYa6A==" spinCount="100000" sheet="1" formatCells="0" formatColumns="0" formatRows="0" insertColumns="0" insertRows="0" insertHyperlinks="0" deleteColumns="0" deleteRows="0" sort="0" autoFilter="0" pivotTables="0"/>
  <mergeCells count="4">
    <mergeCell ref="A294:A296"/>
    <mergeCell ref="B60:B61"/>
    <mergeCell ref="B68:B72"/>
    <mergeCell ref="B198:B200"/>
  </mergeCells>
  <pageMargins left="0.7" right="0.7" top="0.75" bottom="0.75" header="0.51180555555555496" footer="0.51180555555555496"/>
  <pageSetup paperSize="9" firstPageNumber="0" orientation="portrait" useFirstPageNumber="1"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List32"/>
  <dimension ref="A1:AMK119"/>
  <sheetViews>
    <sheetView topLeftCell="A26" workbookViewId="0">
      <selection activeCell="M38" sqref="M38"/>
    </sheetView>
  </sheetViews>
  <sheetFormatPr defaultColWidth="3.875" defaultRowHeight="14.25"/>
  <cols>
    <col min="1" max="1" width="31.25" style="1" customWidth="1"/>
    <col min="2" max="2" width="43.25" style="1" customWidth="1"/>
    <col min="3" max="3" width="5.5" style="2" customWidth="1"/>
    <col min="4" max="4" width="8" style="2" customWidth="1"/>
    <col min="5" max="5" width="10.75" style="1110" customWidth="1"/>
    <col min="6" max="6" width="10.75" style="1111" customWidth="1"/>
    <col min="7" max="7" width="10.75" style="1" customWidth="1"/>
    <col min="8" max="8" width="13.125" style="1" customWidth="1"/>
    <col min="9" max="9" width="22.25" style="1" customWidth="1"/>
    <col min="10" max="10" width="19.75" style="1" customWidth="1"/>
    <col min="11" max="13" width="13.125" style="1110" customWidth="1"/>
    <col min="14" max="14" width="10.75" style="1" customWidth="1"/>
    <col min="15" max="1025" width="3.875" style="1"/>
  </cols>
  <sheetData>
    <row r="1" spans="1:13" ht="15">
      <c r="A1" s="623" t="s">
        <v>4176</v>
      </c>
      <c r="B1" s="46"/>
      <c r="C1" s="47"/>
      <c r="D1" s="48"/>
    </row>
    <row r="2" spans="1:13" ht="30">
      <c r="A2" s="53" t="s">
        <v>9</v>
      </c>
      <c r="B2" s="11" t="s">
        <v>10</v>
      </c>
      <c r="C2" s="11" t="s">
        <v>11</v>
      </c>
      <c r="D2" s="12" t="s">
        <v>12</v>
      </c>
      <c r="E2" s="13" t="s">
        <v>13</v>
      </c>
      <c r="F2" s="14" t="s">
        <v>14</v>
      </c>
      <c r="G2" s="15" t="s">
        <v>15</v>
      </c>
      <c r="H2" s="15" t="s">
        <v>16</v>
      </c>
      <c r="I2" s="15" t="s">
        <v>17</v>
      </c>
      <c r="J2" s="96" t="s">
        <v>18</v>
      </c>
      <c r="K2" s="97" t="s">
        <v>19</v>
      </c>
      <c r="L2" s="98" t="s">
        <v>20</v>
      </c>
      <c r="M2" s="99" t="s">
        <v>21</v>
      </c>
    </row>
    <row r="3" spans="1:13" ht="30">
      <c r="A3" s="304" t="s">
        <v>2871</v>
      </c>
      <c r="B3" s="194"/>
      <c r="C3" s="17"/>
      <c r="D3" s="17"/>
      <c r="E3" s="1112"/>
      <c r="F3" s="1113"/>
      <c r="G3" s="169"/>
      <c r="H3" s="169"/>
      <c r="I3" s="169"/>
      <c r="J3" s="169"/>
      <c r="K3" s="1112"/>
      <c r="L3" s="1112"/>
      <c r="M3" s="1121"/>
    </row>
    <row r="4" spans="1:13" ht="28.5">
      <c r="A4" s="62" t="s">
        <v>2872</v>
      </c>
      <c r="B4" s="548" t="s">
        <v>2873</v>
      </c>
      <c r="C4" s="61" t="s">
        <v>25</v>
      </c>
      <c r="D4" s="85">
        <v>400</v>
      </c>
      <c r="E4" s="1115"/>
      <c r="F4" s="1116"/>
      <c r="G4" s="24">
        <f>+E4*F4</f>
        <v>0</v>
      </c>
      <c r="H4" s="24">
        <f>+E4+G4</f>
        <v>0</v>
      </c>
      <c r="I4" s="24">
        <f>+E4*D4</f>
        <v>0</v>
      </c>
      <c r="J4" s="102">
        <f>+H4*D4</f>
        <v>0</v>
      </c>
      <c r="K4" s="1115"/>
      <c r="L4" s="1115"/>
      <c r="M4" s="1122"/>
    </row>
    <row r="5" spans="1:13" ht="96" customHeight="1">
      <c r="A5" s="62" t="s">
        <v>2874</v>
      </c>
      <c r="B5" s="60" t="s">
        <v>2875</v>
      </c>
      <c r="C5" s="61" t="s">
        <v>25</v>
      </c>
      <c r="D5" s="85">
        <v>50</v>
      </c>
      <c r="E5" s="1115"/>
      <c r="F5" s="1116"/>
      <c r="G5" s="24">
        <f>+E5*F5</f>
        <v>0</v>
      </c>
      <c r="H5" s="24">
        <f>+E5+G5</f>
        <v>0</v>
      </c>
      <c r="I5" s="24">
        <f>+E5*D5</f>
        <v>0</v>
      </c>
      <c r="J5" s="102">
        <f>+H5*D5</f>
        <v>0</v>
      </c>
      <c r="K5" s="1115"/>
      <c r="L5" s="1115"/>
      <c r="M5" s="1122"/>
    </row>
    <row r="6" spans="1:13" ht="99.75" customHeight="1">
      <c r="A6" s="77" t="s">
        <v>2874</v>
      </c>
      <c r="B6" s="184" t="s">
        <v>2876</v>
      </c>
      <c r="C6" s="64" t="s">
        <v>25</v>
      </c>
      <c r="D6" s="185">
        <v>50</v>
      </c>
      <c r="E6" s="1117"/>
      <c r="F6" s="1118"/>
      <c r="G6" s="24">
        <f>+E6*F6</f>
        <v>0</v>
      </c>
      <c r="H6" s="24">
        <f>+E6+G6</f>
        <v>0</v>
      </c>
      <c r="I6" s="24">
        <f>+E6*D6</f>
        <v>0</v>
      </c>
      <c r="J6" s="102">
        <f>+H6*D6</f>
        <v>0</v>
      </c>
      <c r="K6" s="1117"/>
      <c r="L6" s="1117"/>
      <c r="M6" s="1123"/>
    </row>
    <row r="7" spans="1:13" ht="15">
      <c r="A7" s="38" t="s">
        <v>32</v>
      </c>
      <c r="B7" s="39"/>
      <c r="C7" s="40"/>
      <c r="D7" s="41"/>
      <c r="E7" s="1119"/>
      <c r="F7" s="1120"/>
      <c r="G7" s="187"/>
      <c r="H7" s="187"/>
      <c r="I7" s="116">
        <f>SUM(I4:I6)</f>
        <v>0</v>
      </c>
      <c r="J7" s="116">
        <f ca="1">SUM(J4:J7)</f>
        <v>0</v>
      </c>
      <c r="K7" s="1119"/>
      <c r="L7" s="1119"/>
      <c r="M7" s="1124"/>
    </row>
    <row r="8" spans="1:13" s="302" customFormat="1" ht="15">
      <c r="A8" s="624"/>
      <c r="B8" s="625"/>
      <c r="C8" s="626"/>
      <c r="D8" s="627"/>
      <c r="E8" s="1133"/>
      <c r="F8" s="1134"/>
      <c r="K8" s="1133"/>
      <c r="L8" s="1133"/>
      <c r="M8" s="1133"/>
    </row>
    <row r="9" spans="1:13">
      <c r="A9" s="628"/>
      <c r="B9" s="46"/>
      <c r="C9" s="47"/>
      <c r="D9" s="6"/>
    </row>
    <row r="10" spans="1:13" ht="15">
      <c r="A10" s="200" t="s">
        <v>2856</v>
      </c>
      <c r="B10" s="189"/>
      <c r="C10" s="6"/>
      <c r="D10" s="6"/>
    </row>
    <row r="11" spans="1:13" ht="30">
      <c r="A11" s="53" t="s">
        <v>9</v>
      </c>
      <c r="B11" s="11" t="s">
        <v>10</v>
      </c>
      <c r="C11" s="11" t="s">
        <v>11</v>
      </c>
      <c r="D11" s="12" t="s">
        <v>12</v>
      </c>
      <c r="E11" s="13" t="s">
        <v>13</v>
      </c>
      <c r="F11" s="14" t="s">
        <v>14</v>
      </c>
      <c r="G11" s="15" t="s">
        <v>15</v>
      </c>
      <c r="H11" s="15" t="s">
        <v>16</v>
      </c>
      <c r="I11" s="15" t="s">
        <v>17</v>
      </c>
      <c r="J11" s="96" t="s">
        <v>18</v>
      </c>
      <c r="K11" s="97" t="s">
        <v>19</v>
      </c>
      <c r="L11" s="98" t="s">
        <v>20</v>
      </c>
      <c r="M11" s="99" t="s">
        <v>21</v>
      </c>
    </row>
    <row r="12" spans="1:13" ht="30">
      <c r="A12" s="143" t="s">
        <v>2878</v>
      </c>
      <c r="B12" s="194"/>
      <c r="C12" s="17"/>
      <c r="D12" s="17"/>
      <c r="E12" s="1112"/>
      <c r="F12" s="1113"/>
      <c r="G12" s="169"/>
      <c r="H12" s="169"/>
      <c r="I12" s="169"/>
      <c r="J12" s="169"/>
      <c r="K12" s="1112"/>
      <c r="L12" s="1112"/>
      <c r="M12" s="1121"/>
    </row>
    <row r="13" spans="1:13" ht="28.5">
      <c r="A13" s="192"/>
      <c r="B13" s="629" t="s">
        <v>2879</v>
      </c>
      <c r="C13" s="264" t="s">
        <v>25</v>
      </c>
      <c r="D13" s="265">
        <v>1250</v>
      </c>
      <c r="E13" s="1115"/>
      <c r="F13" s="1116"/>
      <c r="G13" s="24">
        <f>+E13*F13</f>
        <v>0</v>
      </c>
      <c r="H13" s="24">
        <f>+E13+G13</f>
        <v>0</v>
      </c>
      <c r="I13" s="24">
        <f>+E13*D13</f>
        <v>0</v>
      </c>
      <c r="J13" s="102">
        <f>+H13*D13</f>
        <v>0</v>
      </c>
      <c r="K13" s="1115"/>
      <c r="L13" s="1115"/>
      <c r="M13" s="1122"/>
    </row>
    <row r="14" spans="1:13">
      <c r="A14" s="192"/>
      <c r="B14" s="630" t="s">
        <v>2880</v>
      </c>
      <c r="C14" s="264" t="s">
        <v>25</v>
      </c>
      <c r="D14" s="265">
        <v>710</v>
      </c>
      <c r="E14" s="1115"/>
      <c r="F14" s="1116"/>
      <c r="G14" s="24">
        <f>+E14*F14</f>
        <v>0</v>
      </c>
      <c r="H14" s="24">
        <f>+E14+G14</f>
        <v>0</v>
      </c>
      <c r="I14" s="24">
        <f>+E14*D14</f>
        <v>0</v>
      </c>
      <c r="J14" s="102">
        <f>+H14*D14</f>
        <v>0</v>
      </c>
      <c r="K14" s="1115"/>
      <c r="L14" s="1115"/>
      <c r="M14" s="1122"/>
    </row>
    <row r="15" spans="1:13" ht="28.5">
      <c r="A15" s="186"/>
      <c r="B15" s="631" t="s">
        <v>2881</v>
      </c>
      <c r="C15" s="268" t="s">
        <v>25</v>
      </c>
      <c r="D15" s="269">
        <v>20</v>
      </c>
      <c r="E15" s="1117"/>
      <c r="F15" s="1118"/>
      <c r="G15" s="24">
        <f>+E15*F15</f>
        <v>0</v>
      </c>
      <c r="H15" s="24">
        <f>+E15+G15</f>
        <v>0</v>
      </c>
      <c r="I15" s="24">
        <f>+E15*D15</f>
        <v>0</v>
      </c>
      <c r="J15" s="102">
        <f>+H15*D15</f>
        <v>0</v>
      </c>
      <c r="K15" s="1117"/>
      <c r="L15" s="1117"/>
      <c r="M15" s="1123"/>
    </row>
    <row r="16" spans="1:13" ht="15">
      <c r="A16" s="38" t="s">
        <v>32</v>
      </c>
      <c r="B16" s="39"/>
      <c r="C16" s="40"/>
      <c r="D16" s="41"/>
      <c r="E16" s="1119"/>
      <c r="F16" s="1120"/>
      <c r="G16" s="187"/>
      <c r="H16" s="187"/>
      <c r="I16" s="116">
        <f>SUM(I13:I15)</f>
        <v>0</v>
      </c>
      <c r="J16" s="116">
        <f ca="1">SUM(J13:J16)</f>
        <v>0</v>
      </c>
      <c r="K16" s="1119"/>
      <c r="L16" s="1119"/>
      <c r="M16" s="1124"/>
    </row>
    <row r="17" spans="1:13">
      <c r="A17" s="628"/>
      <c r="B17" s="46"/>
      <c r="C17" s="47"/>
      <c r="D17" s="48"/>
    </row>
    <row r="18" spans="1:13">
      <c r="A18" s="628"/>
      <c r="B18" s="46"/>
      <c r="C18" s="47"/>
      <c r="D18" s="48"/>
    </row>
    <row r="19" spans="1:13" ht="15">
      <c r="A19" s="200" t="s">
        <v>4177</v>
      </c>
      <c r="B19" s="189"/>
      <c r="C19" s="6"/>
      <c r="D19" s="6"/>
    </row>
    <row r="20" spans="1:13" ht="30">
      <c r="A20" s="53" t="s">
        <v>9</v>
      </c>
      <c r="B20" s="11" t="s">
        <v>10</v>
      </c>
      <c r="C20" s="11" t="s">
        <v>11</v>
      </c>
      <c r="D20" s="12" t="s">
        <v>12</v>
      </c>
      <c r="E20" s="13" t="s">
        <v>13</v>
      </c>
      <c r="F20" s="14" t="s">
        <v>14</v>
      </c>
      <c r="G20" s="15" t="s">
        <v>15</v>
      </c>
      <c r="H20" s="15" t="s">
        <v>16</v>
      </c>
      <c r="I20" s="15" t="s">
        <v>17</v>
      </c>
      <c r="J20" s="96" t="s">
        <v>18</v>
      </c>
      <c r="K20" s="97" t="s">
        <v>19</v>
      </c>
      <c r="L20" s="98" t="s">
        <v>20</v>
      </c>
      <c r="M20" s="99" t="s">
        <v>21</v>
      </c>
    </row>
    <row r="21" spans="1:13" ht="30">
      <c r="A21" s="16" t="s">
        <v>2883</v>
      </c>
      <c r="B21" s="378"/>
      <c r="C21" s="54"/>
      <c r="D21" s="55"/>
      <c r="E21" s="1112"/>
      <c r="F21" s="1113"/>
      <c r="G21" s="169"/>
      <c r="H21" s="169"/>
      <c r="I21" s="169"/>
      <c r="J21" s="169"/>
      <c r="K21" s="1112"/>
      <c r="L21" s="1112"/>
      <c r="M21" s="1121"/>
    </row>
    <row r="22" spans="1:13" ht="28.5">
      <c r="A22" s="192"/>
      <c r="B22" s="630" t="s">
        <v>2884</v>
      </c>
      <c r="C22" s="264" t="s">
        <v>25</v>
      </c>
      <c r="D22" s="265">
        <v>25</v>
      </c>
      <c r="E22" s="1115"/>
      <c r="F22" s="1116"/>
      <c r="G22" s="24">
        <f>+E22*F22</f>
        <v>0</v>
      </c>
      <c r="H22" s="24">
        <f>+E22+G22</f>
        <v>0</v>
      </c>
      <c r="I22" s="24">
        <f>+E22*D22</f>
        <v>0</v>
      </c>
      <c r="J22" s="102">
        <f>+H22*D22</f>
        <v>0</v>
      </c>
      <c r="K22" s="1115"/>
      <c r="L22" s="1115"/>
      <c r="M22" s="1122"/>
    </row>
    <row r="23" spans="1:13">
      <c r="A23" s="186"/>
      <c r="B23" s="631" t="s">
        <v>2885</v>
      </c>
      <c r="C23" s="268" t="s">
        <v>25</v>
      </c>
      <c r="D23" s="269">
        <v>25</v>
      </c>
      <c r="E23" s="1117"/>
      <c r="F23" s="1118"/>
      <c r="G23" s="24">
        <f>+E23*F23</f>
        <v>0</v>
      </c>
      <c r="H23" s="24">
        <f>+E23+G23</f>
        <v>0</v>
      </c>
      <c r="I23" s="24">
        <f>+E23*D23</f>
        <v>0</v>
      </c>
      <c r="J23" s="102">
        <f>+H23*D23</f>
        <v>0</v>
      </c>
      <c r="K23" s="1117"/>
      <c r="L23" s="1117"/>
      <c r="M23" s="1123"/>
    </row>
    <row r="24" spans="1:13" ht="15">
      <c r="A24" s="38" t="s">
        <v>32</v>
      </c>
      <c r="B24" s="39"/>
      <c r="C24" s="40"/>
      <c r="D24" s="41"/>
      <c r="E24" s="1119"/>
      <c r="F24" s="1120"/>
      <c r="G24" s="187"/>
      <c r="H24" s="187"/>
      <c r="I24" s="116">
        <f>SUM(I22:I23)</f>
        <v>0</v>
      </c>
      <c r="J24" s="116">
        <f ca="1">SUM(J22:J24)</f>
        <v>0</v>
      </c>
      <c r="K24" s="1119"/>
      <c r="L24" s="1119"/>
      <c r="M24" s="1124"/>
    </row>
    <row r="25" spans="1:13" ht="15">
      <c r="A25" s="45"/>
      <c r="B25" s="46"/>
      <c r="C25" s="47"/>
      <c r="D25" s="48"/>
    </row>
    <row r="26" spans="1:13" ht="15">
      <c r="A26" s="45"/>
      <c r="B26" s="46"/>
      <c r="C26" s="47"/>
      <c r="D26" s="48"/>
    </row>
    <row r="27" spans="1:13" ht="15">
      <c r="A27" s="632" t="s">
        <v>4178</v>
      </c>
      <c r="B27" s="324"/>
      <c r="C27" s="325"/>
      <c r="D27" s="325"/>
      <c r="E27" s="1322"/>
      <c r="F27" s="1323"/>
      <c r="G27" s="326"/>
      <c r="H27" s="326"/>
      <c r="I27" s="326"/>
      <c r="J27" s="326"/>
      <c r="K27" s="1322"/>
      <c r="L27" s="1322"/>
      <c r="M27" s="1328"/>
    </row>
    <row r="28" spans="1:13" ht="30">
      <c r="A28" s="327" t="s">
        <v>9</v>
      </c>
      <c r="B28" s="31" t="s">
        <v>10</v>
      </c>
      <c r="C28" s="31" t="s">
        <v>11</v>
      </c>
      <c r="D28" s="328" t="s">
        <v>12</v>
      </c>
      <c r="E28" s="25" t="s">
        <v>13</v>
      </c>
      <c r="F28" s="329" t="s">
        <v>14</v>
      </c>
      <c r="G28" s="330" t="s">
        <v>15</v>
      </c>
      <c r="H28" s="330" t="s">
        <v>16</v>
      </c>
      <c r="I28" s="330" t="s">
        <v>17</v>
      </c>
      <c r="J28" s="354" t="s">
        <v>18</v>
      </c>
      <c r="K28" s="355" t="s">
        <v>19</v>
      </c>
      <c r="L28" s="356" t="s">
        <v>20</v>
      </c>
      <c r="M28" s="357" t="s">
        <v>21</v>
      </c>
    </row>
    <row r="29" spans="1:13" ht="30">
      <c r="A29" s="331" t="s">
        <v>2887</v>
      </c>
      <c r="B29" s="332"/>
      <c r="C29" s="31"/>
      <c r="D29" s="31"/>
      <c r="E29" s="1115"/>
      <c r="F29" s="1116"/>
      <c r="G29" s="192"/>
      <c r="H29" s="192"/>
      <c r="I29" s="192"/>
      <c r="J29" s="192"/>
      <c r="K29" s="1115"/>
      <c r="L29" s="1115"/>
      <c r="M29" s="1122"/>
    </row>
    <row r="30" spans="1:13" ht="71.25">
      <c r="A30" s="59" t="s">
        <v>2888</v>
      </c>
      <c r="B30" s="60" t="s">
        <v>2889</v>
      </c>
      <c r="C30" s="61" t="s">
        <v>25</v>
      </c>
      <c r="D30" s="85">
        <v>19000</v>
      </c>
      <c r="E30" s="1115"/>
      <c r="F30" s="1116"/>
      <c r="G30" s="24">
        <f>+E30*F30</f>
        <v>0</v>
      </c>
      <c r="H30" s="24">
        <f>+E30+G30</f>
        <v>0</v>
      </c>
      <c r="I30" s="24">
        <f>+E30*D30</f>
        <v>0</v>
      </c>
      <c r="J30" s="102">
        <f>+H30*D30</f>
        <v>0</v>
      </c>
      <c r="K30" s="1115"/>
      <c r="L30" s="1115"/>
      <c r="M30" s="1122"/>
    </row>
    <row r="31" spans="1:13" ht="71.25">
      <c r="A31" s="63" t="s">
        <v>2890</v>
      </c>
      <c r="B31" s="184" t="s">
        <v>2891</v>
      </c>
      <c r="C31" s="64" t="s">
        <v>25</v>
      </c>
      <c r="D31" s="185">
        <v>20</v>
      </c>
      <c r="E31" s="1117"/>
      <c r="F31" s="1118"/>
      <c r="G31" s="24">
        <f>+E31*F31</f>
        <v>0</v>
      </c>
      <c r="H31" s="24">
        <f>+E31+G31</f>
        <v>0</v>
      </c>
      <c r="I31" s="24">
        <f>+E31*D31</f>
        <v>0</v>
      </c>
      <c r="J31" s="102">
        <f>+H31*D31</f>
        <v>0</v>
      </c>
      <c r="K31" s="1117"/>
      <c r="L31" s="1117"/>
      <c r="M31" s="1123"/>
    </row>
    <row r="32" spans="1:13" ht="15">
      <c r="A32" s="38" t="s">
        <v>32</v>
      </c>
      <c r="B32" s="39"/>
      <c r="C32" s="40"/>
      <c r="D32" s="41"/>
      <c r="E32" s="1119"/>
      <c r="F32" s="1120"/>
      <c r="G32" s="187"/>
      <c r="H32" s="187"/>
      <c r="I32" s="116">
        <f>SUM(I30:I31)</f>
        <v>0</v>
      </c>
      <c r="J32" s="116">
        <f ca="1">SUM(J30:J32)</f>
        <v>0</v>
      </c>
      <c r="K32" s="1119"/>
      <c r="L32" s="1119"/>
      <c r="M32" s="1124"/>
    </row>
    <row r="33" spans="1:13">
      <c r="A33" s="628"/>
      <c r="B33" s="46"/>
      <c r="C33" s="47"/>
      <c r="D33" s="48"/>
    </row>
    <row r="34" spans="1:13">
      <c r="A34" s="628"/>
      <c r="B34" s="46"/>
      <c r="C34" s="47"/>
      <c r="D34" s="48"/>
    </row>
    <row r="35" spans="1:13" ht="15">
      <c r="A35" s="200" t="s">
        <v>4179</v>
      </c>
      <c r="B35" s="189"/>
      <c r="C35" s="6"/>
      <c r="D35" s="6"/>
    </row>
    <row r="36" spans="1:13" ht="30">
      <c r="A36" s="53" t="s">
        <v>9</v>
      </c>
      <c r="B36" s="11" t="s">
        <v>10</v>
      </c>
      <c r="C36" s="11" t="s">
        <v>11</v>
      </c>
      <c r="D36" s="12" t="s">
        <v>12</v>
      </c>
      <c r="E36" s="13" t="s">
        <v>13</v>
      </c>
      <c r="F36" s="14" t="s">
        <v>14</v>
      </c>
      <c r="G36" s="15" t="s">
        <v>15</v>
      </c>
      <c r="H36" s="15" t="s">
        <v>16</v>
      </c>
      <c r="I36" s="15" t="s">
        <v>17</v>
      </c>
      <c r="J36" s="96" t="s">
        <v>18</v>
      </c>
      <c r="K36" s="97" t="s">
        <v>19</v>
      </c>
      <c r="L36" s="98" t="s">
        <v>20</v>
      </c>
      <c r="M36" s="99" t="s">
        <v>21</v>
      </c>
    </row>
    <row r="37" spans="1:13" ht="15">
      <c r="A37" s="304" t="s">
        <v>2893</v>
      </c>
      <c r="B37" s="194"/>
      <c r="C37" s="17"/>
      <c r="D37" s="17"/>
      <c r="E37" s="1112"/>
      <c r="F37" s="1113"/>
      <c r="G37" s="169"/>
      <c r="H37" s="169"/>
      <c r="I37" s="169"/>
      <c r="J37" s="169"/>
      <c r="K37" s="1112"/>
      <c r="L37" s="1112"/>
      <c r="M37" s="1121"/>
    </row>
    <row r="38" spans="1:13" ht="85.5">
      <c r="A38" s="193" t="s">
        <v>2894</v>
      </c>
      <c r="B38" s="78" t="s">
        <v>2895</v>
      </c>
      <c r="C38" s="64" t="s">
        <v>25</v>
      </c>
      <c r="D38" s="185">
        <v>400</v>
      </c>
      <c r="E38" s="1117"/>
      <c r="F38" s="1118"/>
      <c r="G38" s="24">
        <f>+E38*F38</f>
        <v>0</v>
      </c>
      <c r="H38" s="24">
        <f>+E38+G38</f>
        <v>0</v>
      </c>
      <c r="I38" s="24">
        <f>+E38*D38</f>
        <v>0</v>
      </c>
      <c r="J38" s="102">
        <f>+H38*D38</f>
        <v>0</v>
      </c>
      <c r="K38" s="1117"/>
      <c r="L38" s="1117"/>
      <c r="M38" s="1123"/>
    </row>
    <row r="39" spans="1:13" ht="15">
      <c r="A39" s="38" t="s">
        <v>32</v>
      </c>
      <c r="B39" s="39"/>
      <c r="C39" s="40"/>
      <c r="D39" s="41"/>
      <c r="E39" s="1119"/>
      <c r="F39" s="1120"/>
      <c r="G39" s="187"/>
      <c r="H39" s="187"/>
      <c r="I39" s="116">
        <f>SUM(I37:I38)</f>
        <v>0</v>
      </c>
      <c r="J39" s="116">
        <f ca="1">SUM(J37:J39)</f>
        <v>0</v>
      </c>
      <c r="K39" s="1119"/>
      <c r="L39" s="1119"/>
      <c r="M39" s="1124"/>
    </row>
    <row r="40" spans="1:13">
      <c r="A40" s="628"/>
      <c r="B40" s="46"/>
      <c r="C40" s="47"/>
      <c r="D40" s="48"/>
    </row>
    <row r="41" spans="1:13">
      <c r="A41" s="628"/>
      <c r="B41" s="46"/>
      <c r="C41" s="47"/>
      <c r="D41" s="48"/>
    </row>
    <row r="42" spans="1:13" ht="15">
      <c r="A42" s="299" t="s">
        <v>4180</v>
      </c>
      <c r="B42" s="66"/>
      <c r="C42" s="6"/>
      <c r="D42" s="6"/>
    </row>
    <row r="43" spans="1:13" ht="30.75" thickBot="1">
      <c r="A43" s="53" t="s">
        <v>9</v>
      </c>
      <c r="B43" s="11" t="s">
        <v>10</v>
      </c>
      <c r="C43" s="11" t="s">
        <v>11</v>
      </c>
      <c r="D43" s="12" t="s">
        <v>12</v>
      </c>
      <c r="E43" s="13" t="s">
        <v>13</v>
      </c>
      <c r="F43" s="14" t="s">
        <v>14</v>
      </c>
      <c r="G43" s="15" t="s">
        <v>15</v>
      </c>
      <c r="H43" s="15" t="s">
        <v>16</v>
      </c>
      <c r="I43" s="15" t="s">
        <v>17</v>
      </c>
      <c r="J43" s="96" t="s">
        <v>18</v>
      </c>
      <c r="K43" s="97" t="s">
        <v>19</v>
      </c>
      <c r="L43" s="98" t="s">
        <v>20</v>
      </c>
      <c r="M43" s="99" t="s">
        <v>21</v>
      </c>
    </row>
    <row r="44" spans="1:13" ht="57.75" thickBot="1">
      <c r="A44" s="2115" t="s">
        <v>2896</v>
      </c>
      <c r="B44" s="2116" t="s">
        <v>2897</v>
      </c>
      <c r="C44" s="64" t="s">
        <v>25</v>
      </c>
      <c r="D44" s="185">
        <v>5000</v>
      </c>
      <c r="E44" s="1117"/>
      <c r="F44" s="1118"/>
      <c r="G44" s="24">
        <f>+E44*F44</f>
        <v>0</v>
      </c>
      <c r="H44" s="24">
        <f>+E44+G44</f>
        <v>0</v>
      </c>
      <c r="I44" s="24">
        <f>+E44*D44</f>
        <v>0</v>
      </c>
      <c r="J44" s="102">
        <f>+H44*D44</f>
        <v>0</v>
      </c>
      <c r="K44" s="1117"/>
      <c r="L44" s="1117"/>
      <c r="M44" s="1123"/>
    </row>
    <row r="45" spans="1:13" ht="15">
      <c r="A45" s="38" t="s">
        <v>32</v>
      </c>
      <c r="B45" s="39"/>
      <c r="C45" s="40"/>
      <c r="D45" s="41"/>
      <c r="E45" s="1119"/>
      <c r="F45" s="1120"/>
      <c r="G45" s="187"/>
      <c r="H45" s="187"/>
      <c r="I45" s="116">
        <f>SUM(I44:I44)</f>
        <v>0</v>
      </c>
      <c r="J45" s="116">
        <f ca="1">SUM(J44:J45)</f>
        <v>0</v>
      </c>
      <c r="K45" s="1119"/>
      <c r="L45" s="1119"/>
      <c r="M45" s="1124"/>
    </row>
    <row r="46" spans="1:13">
      <c r="A46" s="628"/>
      <c r="B46" s="46"/>
      <c r="C46" s="47"/>
      <c r="D46" s="48"/>
    </row>
    <row r="47" spans="1:13">
      <c r="A47" s="628"/>
      <c r="B47" s="46"/>
      <c r="C47" s="47"/>
      <c r="D47" s="48"/>
    </row>
    <row r="48" spans="1:13" ht="15">
      <c r="A48" s="188" t="s">
        <v>2877</v>
      </c>
      <c r="B48" s="189"/>
      <c r="C48" s="6"/>
      <c r="D48" s="6"/>
    </row>
    <row r="49" spans="1:13" ht="30">
      <c r="A49" s="53" t="s">
        <v>9</v>
      </c>
      <c r="B49" s="386" t="s">
        <v>10</v>
      </c>
      <c r="C49" s="11" t="s">
        <v>11</v>
      </c>
      <c r="D49" s="12" t="s">
        <v>12</v>
      </c>
      <c r="E49" s="13" t="s">
        <v>13</v>
      </c>
      <c r="F49" s="14" t="s">
        <v>14</v>
      </c>
      <c r="G49" s="15" t="s">
        <v>15</v>
      </c>
      <c r="H49" s="15" t="s">
        <v>16</v>
      </c>
      <c r="I49" s="15" t="s">
        <v>17</v>
      </c>
      <c r="J49" s="96" t="s">
        <v>18</v>
      </c>
      <c r="K49" s="97" t="s">
        <v>19</v>
      </c>
      <c r="L49" s="98" t="s">
        <v>20</v>
      </c>
      <c r="M49" s="99" t="s">
        <v>21</v>
      </c>
    </row>
    <row r="50" spans="1:13" ht="30">
      <c r="A50" s="346" t="s">
        <v>2899</v>
      </c>
      <c r="B50" s="347"/>
      <c r="C50" s="348"/>
      <c r="D50" s="348"/>
      <c r="E50" s="1112"/>
      <c r="F50" s="1113"/>
      <c r="G50" s="169"/>
      <c r="H50" s="169"/>
      <c r="I50" s="169"/>
      <c r="J50" s="169"/>
      <c r="K50" s="1112"/>
      <c r="L50" s="1112"/>
      <c r="M50" s="1121"/>
    </row>
    <row r="51" spans="1:13" ht="71.25">
      <c r="A51" s="633" t="s">
        <v>2900</v>
      </c>
      <c r="B51" s="634" t="s">
        <v>2901</v>
      </c>
      <c r="C51" s="264" t="s">
        <v>25</v>
      </c>
      <c r="D51" s="265">
        <v>10</v>
      </c>
      <c r="E51" s="1115"/>
      <c r="F51" s="1116"/>
      <c r="G51" s="24">
        <f>+E51*F51</f>
        <v>0</v>
      </c>
      <c r="H51" s="24">
        <f>+E51+G51</f>
        <v>0</v>
      </c>
      <c r="I51" s="24">
        <f>+E51*D51</f>
        <v>0</v>
      </c>
      <c r="J51" s="102">
        <f>+H51*D51</f>
        <v>0</v>
      </c>
      <c r="K51" s="1115"/>
      <c r="L51" s="1115"/>
      <c r="M51" s="1122"/>
    </row>
    <row r="52" spans="1:13" ht="25.5" customHeight="1">
      <c r="A52" s="633" t="s">
        <v>2902</v>
      </c>
      <c r="B52" s="634" t="s">
        <v>2901</v>
      </c>
      <c r="C52" s="264" t="s">
        <v>25</v>
      </c>
      <c r="D52" s="265">
        <v>10</v>
      </c>
      <c r="E52" s="1115"/>
      <c r="F52" s="1116"/>
      <c r="G52" s="24">
        <f>+E52*F52</f>
        <v>0</v>
      </c>
      <c r="H52" s="24">
        <f>+E52+G52</f>
        <v>0</v>
      </c>
      <c r="I52" s="24">
        <f>+E52*D52</f>
        <v>0</v>
      </c>
      <c r="J52" s="102">
        <f>+H52*D52</f>
        <v>0</v>
      </c>
      <c r="K52" s="1115"/>
      <c r="L52" s="1115"/>
      <c r="M52" s="1122"/>
    </row>
    <row r="53" spans="1:13" ht="57">
      <c r="A53" s="633" t="s">
        <v>2903</v>
      </c>
      <c r="B53" s="634" t="s">
        <v>2904</v>
      </c>
      <c r="C53" s="264" t="s">
        <v>25</v>
      </c>
      <c r="D53" s="265">
        <v>40</v>
      </c>
      <c r="E53" s="1115"/>
      <c r="F53" s="1116"/>
      <c r="G53" s="24">
        <f>+E53*F53</f>
        <v>0</v>
      </c>
      <c r="H53" s="24">
        <f>+E53+G53</f>
        <v>0</v>
      </c>
      <c r="I53" s="24">
        <f>+E53*D53</f>
        <v>0</v>
      </c>
      <c r="J53" s="102">
        <f>+H53*D53</f>
        <v>0</v>
      </c>
      <c r="K53" s="1115"/>
      <c r="L53" s="1115"/>
      <c r="M53" s="1122"/>
    </row>
    <row r="54" spans="1:13" ht="57">
      <c r="A54" s="362" t="s">
        <v>2905</v>
      </c>
      <c r="B54" s="196" t="s">
        <v>2904</v>
      </c>
      <c r="C54" s="64" t="s">
        <v>25</v>
      </c>
      <c r="D54" s="185">
        <v>40</v>
      </c>
      <c r="E54" s="1117"/>
      <c r="F54" s="1118"/>
      <c r="G54" s="24">
        <f>+E54*F54</f>
        <v>0</v>
      </c>
      <c r="H54" s="24">
        <f>+E54+G54</f>
        <v>0</v>
      </c>
      <c r="I54" s="24">
        <f>+E54*D54</f>
        <v>0</v>
      </c>
      <c r="J54" s="102">
        <f>+H54*D54</f>
        <v>0</v>
      </c>
      <c r="K54" s="1117"/>
      <c r="L54" s="1117"/>
      <c r="M54" s="1123"/>
    </row>
    <row r="55" spans="1:13" ht="15">
      <c r="A55" s="38" t="s">
        <v>32</v>
      </c>
      <c r="B55" s="39"/>
      <c r="C55" s="40"/>
      <c r="D55" s="41"/>
      <c r="E55" s="1119"/>
      <c r="F55" s="1120"/>
      <c r="G55" s="187"/>
      <c r="H55" s="187"/>
      <c r="I55" s="116">
        <f>SUM(I51:I54)</f>
        <v>0</v>
      </c>
      <c r="J55" s="116">
        <f ca="1">SUM(J51:J55)</f>
        <v>0</v>
      </c>
      <c r="K55" s="1119"/>
      <c r="L55" s="1119"/>
      <c r="M55" s="1124"/>
    </row>
    <row r="56" spans="1:13">
      <c r="A56" s="628"/>
      <c r="B56" s="46"/>
      <c r="C56" s="47"/>
      <c r="D56" s="48"/>
    </row>
    <row r="57" spans="1:13">
      <c r="A57" s="628"/>
      <c r="B57" s="46"/>
      <c r="C57" s="47"/>
      <c r="D57" s="48"/>
    </row>
    <row r="58" spans="1:13" ht="15">
      <c r="A58" s="635" t="s">
        <v>2882</v>
      </c>
      <c r="B58" s="139"/>
      <c r="C58" s="636"/>
      <c r="D58" s="636"/>
      <c r="E58" s="1442"/>
      <c r="F58" s="240"/>
      <c r="G58" s="637"/>
      <c r="H58" s="637"/>
      <c r="I58" s="637"/>
      <c r="J58" s="637"/>
      <c r="K58" s="1442"/>
      <c r="L58" s="1442"/>
      <c r="M58" s="1442"/>
    </row>
    <row r="59" spans="1:13" ht="30">
      <c r="A59" s="53" t="s">
        <v>9</v>
      </c>
      <c r="B59" s="11" t="s">
        <v>10</v>
      </c>
      <c r="C59" s="11" t="s">
        <v>11</v>
      </c>
      <c r="D59" s="12" t="s">
        <v>12</v>
      </c>
      <c r="E59" s="13" t="s">
        <v>13</v>
      </c>
      <c r="F59" s="14" t="s">
        <v>14</v>
      </c>
      <c r="G59" s="15" t="s">
        <v>15</v>
      </c>
      <c r="H59" s="15" t="s">
        <v>16</v>
      </c>
      <c r="I59" s="15" t="s">
        <v>17</v>
      </c>
      <c r="J59" s="96" t="s">
        <v>18</v>
      </c>
      <c r="K59" s="97" t="s">
        <v>19</v>
      </c>
      <c r="L59" s="98" t="s">
        <v>20</v>
      </c>
      <c r="M59" s="99" t="s">
        <v>21</v>
      </c>
    </row>
    <row r="60" spans="1:13" ht="30">
      <c r="A60" s="304" t="s">
        <v>2907</v>
      </c>
      <c r="B60" s="201"/>
      <c r="C60" s="17"/>
      <c r="D60" s="17"/>
      <c r="E60" s="1443"/>
      <c r="F60" s="1444"/>
      <c r="G60" s="638"/>
      <c r="H60" s="638"/>
      <c r="I60" s="638"/>
      <c r="J60" s="638"/>
      <c r="K60" s="1443"/>
      <c r="L60" s="1443"/>
      <c r="M60" s="1448"/>
    </row>
    <row r="61" spans="1:13" ht="71.25" customHeight="1">
      <c r="A61" s="2525" t="s">
        <v>2908</v>
      </c>
      <c r="B61" s="457" t="s">
        <v>2909</v>
      </c>
      <c r="C61" s="343" t="s">
        <v>25</v>
      </c>
      <c r="D61" s="343">
        <v>5</v>
      </c>
      <c r="E61" s="1445"/>
      <c r="F61" s="704"/>
      <c r="G61" s="24">
        <f>+E61*F61</f>
        <v>0</v>
      </c>
      <c r="H61" s="24">
        <f>+E61+G61</f>
        <v>0</v>
      </c>
      <c r="I61" s="24">
        <f>+E61*D61</f>
        <v>0</v>
      </c>
      <c r="J61" s="102">
        <f>+H61*D61</f>
        <v>0</v>
      </c>
      <c r="K61" s="1445"/>
      <c r="L61" s="1445"/>
      <c r="M61" s="1449"/>
    </row>
    <row r="62" spans="1:13" ht="99.75">
      <c r="A62" s="2525"/>
      <c r="B62" s="457" t="s">
        <v>2910</v>
      </c>
      <c r="C62" s="343" t="s">
        <v>25</v>
      </c>
      <c r="D62" s="343">
        <v>5</v>
      </c>
      <c r="E62" s="1445"/>
      <c r="F62" s="704"/>
      <c r="G62" s="24">
        <f>+E62*F62</f>
        <v>0</v>
      </c>
      <c r="H62" s="24">
        <f>+E62+G62</f>
        <v>0</v>
      </c>
      <c r="I62" s="24">
        <f>+E62*D62</f>
        <v>0</v>
      </c>
      <c r="J62" s="102">
        <f>+H62*D62</f>
        <v>0</v>
      </c>
      <c r="K62" s="1445"/>
      <c r="L62" s="1445"/>
      <c r="M62" s="1449"/>
    </row>
    <row r="63" spans="1:13" ht="99.75">
      <c r="A63" s="2525"/>
      <c r="B63" s="300" t="s">
        <v>2911</v>
      </c>
      <c r="C63" s="345" t="s">
        <v>25</v>
      </c>
      <c r="D63" s="345">
        <v>25</v>
      </c>
      <c r="E63" s="1446"/>
      <c r="F63" s="590"/>
      <c r="G63" s="24">
        <f>+E63*F63</f>
        <v>0</v>
      </c>
      <c r="H63" s="24">
        <f>+E63+G63</f>
        <v>0</v>
      </c>
      <c r="I63" s="24">
        <f>+E63*D63</f>
        <v>0</v>
      </c>
      <c r="J63" s="102">
        <f>+H63*D63</f>
        <v>0</v>
      </c>
      <c r="K63" s="1446"/>
      <c r="L63" s="1446"/>
      <c r="M63" s="1450"/>
    </row>
    <row r="64" spans="1:13" ht="15">
      <c r="A64" s="38" t="s">
        <v>32</v>
      </c>
      <c r="B64" s="39"/>
      <c r="C64" s="40"/>
      <c r="D64" s="41"/>
      <c r="E64" s="1447"/>
      <c r="F64" s="236"/>
      <c r="G64" s="187"/>
      <c r="H64" s="187"/>
      <c r="I64" s="116">
        <f>SUM(I61:I63)</f>
        <v>0</v>
      </c>
      <c r="J64" s="116">
        <f ca="1">SUM(J61:J64)</f>
        <v>0</v>
      </c>
      <c r="K64" s="1447"/>
      <c r="L64" s="1447"/>
      <c r="M64" s="1451"/>
    </row>
    <row r="65" spans="1:13">
      <c r="A65" s="628"/>
      <c r="B65" s="46"/>
      <c r="C65" s="47"/>
      <c r="D65" s="48"/>
    </row>
    <row r="66" spans="1:13">
      <c r="A66" s="628"/>
      <c r="B66" s="46"/>
      <c r="C66" s="47"/>
      <c r="D66" s="48"/>
    </row>
    <row r="67" spans="1:13" ht="15">
      <c r="A67" s="200" t="s">
        <v>2886</v>
      </c>
      <c r="B67" s="66"/>
      <c r="C67" s="47"/>
      <c r="D67" s="48"/>
    </row>
    <row r="68" spans="1:13" ht="30">
      <c r="A68" s="393" t="s">
        <v>9</v>
      </c>
      <c r="B68" s="394" t="s">
        <v>10</v>
      </c>
      <c r="C68" s="394" t="s">
        <v>11</v>
      </c>
      <c r="D68" s="395" t="s">
        <v>12</v>
      </c>
      <c r="E68" s="13" t="s">
        <v>13</v>
      </c>
      <c r="F68" s="14" t="s">
        <v>14</v>
      </c>
      <c r="G68" s="15" t="s">
        <v>15</v>
      </c>
      <c r="H68" s="15" t="s">
        <v>16</v>
      </c>
      <c r="I68" s="15" t="s">
        <v>17</v>
      </c>
      <c r="J68" s="96" t="s">
        <v>18</v>
      </c>
      <c r="K68" s="97" t="s">
        <v>19</v>
      </c>
      <c r="L68" s="98" t="s">
        <v>20</v>
      </c>
      <c r="M68" s="99" t="s">
        <v>21</v>
      </c>
    </row>
    <row r="69" spans="1:13" ht="15">
      <c r="A69" s="396" t="s">
        <v>2913</v>
      </c>
      <c r="B69" s="403"/>
      <c r="C69" s="398"/>
      <c r="D69" s="640"/>
      <c r="E69" s="1112"/>
      <c r="F69" s="1113"/>
      <c r="G69" s="169"/>
      <c r="H69" s="169"/>
      <c r="I69" s="169"/>
      <c r="J69" s="169"/>
      <c r="K69" s="1112"/>
      <c r="L69" s="1112"/>
      <c r="M69" s="1121"/>
    </row>
    <row r="70" spans="1:13" ht="42.75">
      <c r="A70" s="32" t="s">
        <v>2913</v>
      </c>
      <c r="B70" s="490" t="s">
        <v>2914</v>
      </c>
      <c r="C70" s="34" t="s">
        <v>25</v>
      </c>
      <c r="D70" s="406">
        <v>690</v>
      </c>
      <c r="E70" s="1117"/>
      <c r="F70" s="1118"/>
      <c r="G70" s="24">
        <f>+E70*F70</f>
        <v>0</v>
      </c>
      <c r="H70" s="24">
        <f>+E70+G70</f>
        <v>0</v>
      </c>
      <c r="I70" s="24">
        <f>+E70*D70</f>
        <v>0</v>
      </c>
      <c r="J70" s="102">
        <f>+H70*D70</f>
        <v>0</v>
      </c>
      <c r="K70" s="1117"/>
      <c r="L70" s="1117"/>
      <c r="M70" s="1123"/>
    </row>
    <row r="71" spans="1:13" ht="15">
      <c r="A71" s="38" t="s">
        <v>32</v>
      </c>
      <c r="B71" s="39"/>
      <c r="C71" s="40"/>
      <c r="D71" s="41"/>
      <c r="E71" s="1119"/>
      <c r="F71" s="1120"/>
      <c r="G71" s="187"/>
      <c r="H71" s="187"/>
      <c r="I71" s="116">
        <f>SUM(I70)</f>
        <v>0</v>
      </c>
      <c r="J71" s="116">
        <f ca="1">SUM(J70:J71)</f>
        <v>0</v>
      </c>
      <c r="K71" s="1119"/>
      <c r="L71" s="1119"/>
      <c r="M71" s="1124"/>
    </row>
    <row r="72" spans="1:13">
      <c r="A72" s="628"/>
      <c r="B72" s="46"/>
      <c r="C72" s="47"/>
      <c r="D72" s="48"/>
    </row>
    <row r="73" spans="1:13">
      <c r="A73" s="628"/>
      <c r="B73" s="46"/>
      <c r="C73" s="47"/>
      <c r="D73" s="48"/>
    </row>
    <row r="74" spans="1:13" ht="15">
      <c r="A74" s="376" t="s">
        <v>2892</v>
      </c>
      <c r="B74" s="139"/>
      <c r="C74" s="6"/>
      <c r="D74" s="6"/>
    </row>
    <row r="75" spans="1:13" ht="30">
      <c r="A75" s="393" t="s">
        <v>9</v>
      </c>
      <c r="B75" s="394" t="s">
        <v>10</v>
      </c>
      <c r="C75" s="394" t="s">
        <v>11</v>
      </c>
      <c r="D75" s="395" t="s">
        <v>12</v>
      </c>
      <c r="E75" s="13" t="s">
        <v>13</v>
      </c>
      <c r="F75" s="14" t="s">
        <v>14</v>
      </c>
      <c r="G75" s="15" t="s">
        <v>15</v>
      </c>
      <c r="H75" s="15" t="s">
        <v>16</v>
      </c>
      <c r="I75" s="15" t="s">
        <v>17</v>
      </c>
      <c r="J75" s="96" t="s">
        <v>18</v>
      </c>
      <c r="K75" s="97" t="s">
        <v>19</v>
      </c>
      <c r="L75" s="98" t="s">
        <v>20</v>
      </c>
      <c r="M75" s="99" t="s">
        <v>21</v>
      </c>
    </row>
    <row r="76" spans="1:13" ht="28.5">
      <c r="A76" s="641" t="s">
        <v>2915</v>
      </c>
      <c r="B76" s="642" t="s">
        <v>2916</v>
      </c>
      <c r="C76" s="340" t="s">
        <v>52</v>
      </c>
      <c r="D76" s="341">
        <v>3000</v>
      </c>
      <c r="E76" s="1129"/>
      <c r="F76" s="1130"/>
      <c r="G76" s="24">
        <f>+E76*F76</f>
        <v>0</v>
      </c>
      <c r="H76" s="24">
        <f>+E76+G76</f>
        <v>0</v>
      </c>
      <c r="I76" s="24">
        <f>+E76*D76</f>
        <v>0</v>
      </c>
      <c r="J76" s="102">
        <f>+H76*D76</f>
        <v>0</v>
      </c>
      <c r="K76" s="1129"/>
      <c r="L76" s="1129"/>
      <c r="M76" s="1132"/>
    </row>
    <row r="77" spans="1:13" ht="15">
      <c r="A77" s="38" t="s">
        <v>32</v>
      </c>
      <c r="B77" s="643"/>
      <c r="C77" s="40"/>
      <c r="D77" s="41"/>
      <c r="E77" s="1119"/>
      <c r="F77" s="1120"/>
      <c r="G77" s="187"/>
      <c r="H77" s="187"/>
      <c r="I77" s="116">
        <f>SUM(I76)</f>
        <v>0</v>
      </c>
      <c r="J77" s="116">
        <f ca="1">SUM(J76:J77)</f>
        <v>0</v>
      </c>
      <c r="K77" s="1119"/>
      <c r="L77" s="1119"/>
      <c r="M77" s="1124"/>
    </row>
    <row r="78" spans="1:13">
      <c r="A78" s="628"/>
      <c r="B78" s="46"/>
      <c r="C78" s="47"/>
      <c r="D78" s="48"/>
    </row>
    <row r="79" spans="1:13">
      <c r="A79" s="628"/>
      <c r="B79" s="46"/>
      <c r="C79" s="47"/>
      <c r="D79" s="48"/>
    </row>
    <row r="80" spans="1:13" ht="15">
      <c r="A80" s="188" t="s">
        <v>4181</v>
      </c>
      <c r="B80" s="139"/>
      <c r="C80" s="6"/>
      <c r="D80" s="6"/>
    </row>
    <row r="81" spans="1:13" ht="30">
      <c r="A81" s="53" t="s">
        <v>9</v>
      </c>
      <c r="B81" s="11" t="s">
        <v>10</v>
      </c>
      <c r="C81" s="11" t="s">
        <v>11</v>
      </c>
      <c r="D81" s="12" t="s">
        <v>12</v>
      </c>
      <c r="E81" s="13" t="s">
        <v>13</v>
      </c>
      <c r="F81" s="14" t="s">
        <v>14</v>
      </c>
      <c r="G81" s="15" t="s">
        <v>15</v>
      </c>
      <c r="H81" s="15" t="s">
        <v>16</v>
      </c>
      <c r="I81" s="15" t="s">
        <v>17</v>
      </c>
      <c r="J81" s="96" t="s">
        <v>18</v>
      </c>
      <c r="K81" s="97" t="s">
        <v>19</v>
      </c>
      <c r="L81" s="98" t="s">
        <v>20</v>
      </c>
      <c r="M81" s="99" t="s">
        <v>21</v>
      </c>
    </row>
    <row r="82" spans="1:13" ht="15">
      <c r="A82" s="69" t="s">
        <v>2918</v>
      </c>
      <c r="B82" s="190"/>
      <c r="C82" s="90"/>
      <c r="D82" s="90"/>
      <c r="E82" s="1112"/>
      <c r="F82" s="1113"/>
      <c r="G82" s="169"/>
      <c r="H82" s="169"/>
      <c r="I82" s="169"/>
      <c r="J82" s="169"/>
      <c r="K82" s="1112"/>
      <c r="L82" s="1112"/>
      <c r="M82" s="1121"/>
    </row>
    <row r="83" spans="1:13" ht="71.25">
      <c r="A83" s="75" t="s">
        <v>2919</v>
      </c>
      <c r="B83" s="76" t="s">
        <v>2920</v>
      </c>
      <c r="C83" s="61" t="s">
        <v>25</v>
      </c>
      <c r="D83" s="85">
        <v>700</v>
      </c>
      <c r="E83" s="1115"/>
      <c r="F83" s="1116"/>
      <c r="G83" s="24">
        <f>+E83*F83</f>
        <v>0</v>
      </c>
      <c r="H83" s="24">
        <f>+E83+G83</f>
        <v>0</v>
      </c>
      <c r="I83" s="24">
        <f>+E83*D83</f>
        <v>0</v>
      </c>
      <c r="J83" s="102">
        <f>+H83*D83</f>
        <v>0</v>
      </c>
      <c r="K83" s="1115"/>
      <c r="L83" s="1115"/>
      <c r="M83" s="1122"/>
    </row>
    <row r="84" spans="1:13" ht="57">
      <c r="A84" s="75" t="s">
        <v>2921</v>
      </c>
      <c r="B84" s="76" t="s">
        <v>2922</v>
      </c>
      <c r="C84" s="61" t="s">
        <v>25</v>
      </c>
      <c r="D84" s="85">
        <v>100</v>
      </c>
      <c r="E84" s="1115"/>
      <c r="F84" s="1116"/>
      <c r="G84" s="24">
        <f>+E84*F84</f>
        <v>0</v>
      </c>
      <c r="H84" s="24">
        <f>+E84+G84</f>
        <v>0</v>
      </c>
      <c r="I84" s="24">
        <f>+E84*D84</f>
        <v>0</v>
      </c>
      <c r="J84" s="102">
        <f>+H84*D84</f>
        <v>0</v>
      </c>
      <c r="K84" s="1115"/>
      <c r="L84" s="1115"/>
      <c r="M84" s="1122"/>
    </row>
    <row r="85" spans="1:13" ht="71.25">
      <c r="A85" s="86" t="s">
        <v>2923</v>
      </c>
      <c r="B85" s="78" t="s">
        <v>2924</v>
      </c>
      <c r="C85" s="64" t="s">
        <v>25</v>
      </c>
      <c r="D85" s="185">
        <v>100</v>
      </c>
      <c r="E85" s="1117"/>
      <c r="F85" s="1118"/>
      <c r="G85" s="24">
        <f>+E85*F85</f>
        <v>0</v>
      </c>
      <c r="H85" s="24">
        <f>+E85+G85</f>
        <v>0</v>
      </c>
      <c r="I85" s="24">
        <f>+E85*D85</f>
        <v>0</v>
      </c>
      <c r="J85" s="102">
        <f>+H85*D85</f>
        <v>0</v>
      </c>
      <c r="K85" s="1117"/>
      <c r="L85" s="1117"/>
      <c r="M85" s="1123"/>
    </row>
    <row r="86" spans="1:13" ht="15">
      <c r="A86" s="38" t="s">
        <v>32</v>
      </c>
      <c r="B86" s="39"/>
      <c r="C86" s="40"/>
      <c r="D86" s="40"/>
      <c r="E86" s="1119"/>
      <c r="F86" s="1120"/>
      <c r="G86" s="187"/>
      <c r="H86" s="187"/>
      <c r="I86" s="116">
        <f>SUM(I83:I85)</f>
        <v>0</v>
      </c>
      <c r="J86" s="116">
        <f ca="1">SUM(J83:J86)</f>
        <v>0</v>
      </c>
      <c r="K86" s="1119"/>
      <c r="L86" s="1119"/>
      <c r="M86" s="1124"/>
    </row>
    <row r="87" spans="1:13">
      <c r="A87" s="628"/>
      <c r="B87" s="46"/>
      <c r="C87" s="47"/>
      <c r="D87" s="48"/>
    </row>
    <row r="88" spans="1:13">
      <c r="A88" s="628"/>
      <c r="B88" s="46"/>
      <c r="C88" s="47"/>
      <c r="D88" s="48"/>
    </row>
    <row r="89" spans="1:13" ht="15">
      <c r="A89" s="376" t="s">
        <v>2898</v>
      </c>
      <c r="B89" s="5"/>
      <c r="C89" s="6"/>
      <c r="D89" s="6"/>
    </row>
    <row r="90" spans="1:13" ht="30">
      <c r="A90" s="53" t="s">
        <v>9</v>
      </c>
      <c r="B90" s="11" t="s">
        <v>10</v>
      </c>
      <c r="C90" s="11" t="s">
        <v>11</v>
      </c>
      <c r="D90" s="12" t="s">
        <v>12</v>
      </c>
      <c r="E90" s="13" t="s">
        <v>13</v>
      </c>
      <c r="F90" s="14" t="s">
        <v>14</v>
      </c>
      <c r="G90" s="15" t="s">
        <v>15</v>
      </c>
      <c r="H90" s="15" t="s">
        <v>16</v>
      </c>
      <c r="I90" s="15" t="s">
        <v>17</v>
      </c>
      <c r="J90" s="96" t="s">
        <v>18</v>
      </c>
      <c r="K90" s="97" t="s">
        <v>19</v>
      </c>
      <c r="L90" s="98" t="s">
        <v>20</v>
      </c>
      <c r="M90" s="99" t="s">
        <v>21</v>
      </c>
    </row>
    <row r="91" spans="1:13" ht="30">
      <c r="A91" s="304" t="s">
        <v>2926</v>
      </c>
      <c r="B91" s="342"/>
      <c r="C91" s="17"/>
      <c r="D91" s="17"/>
      <c r="E91" s="1112"/>
      <c r="F91" s="1113"/>
      <c r="G91" s="169"/>
      <c r="H91" s="169"/>
      <c r="I91" s="169"/>
      <c r="J91" s="169"/>
      <c r="K91" s="1112"/>
      <c r="L91" s="1112"/>
      <c r="M91" s="1121"/>
    </row>
    <row r="92" spans="1:13" ht="71.25">
      <c r="A92" s="533" t="s">
        <v>2926</v>
      </c>
      <c r="B92" s="147" t="s">
        <v>2927</v>
      </c>
      <c r="C92" s="64" t="s">
        <v>2928</v>
      </c>
      <c r="D92" s="185">
        <v>3800</v>
      </c>
      <c r="E92" s="1117"/>
      <c r="F92" s="1118"/>
      <c r="G92" s="24">
        <f>+E92*F92</f>
        <v>0</v>
      </c>
      <c r="H92" s="24">
        <f>+E92+G92</f>
        <v>0</v>
      </c>
      <c r="I92" s="24">
        <f>+E92*D92</f>
        <v>0</v>
      </c>
      <c r="J92" s="102">
        <f>+H92*D92</f>
        <v>0</v>
      </c>
      <c r="K92" s="1117"/>
      <c r="L92" s="1117"/>
      <c r="M92" s="1123"/>
    </row>
    <row r="93" spans="1:13" ht="15">
      <c r="A93" s="38" t="s">
        <v>32</v>
      </c>
      <c r="B93" s="39"/>
      <c r="C93" s="40"/>
      <c r="D93" s="41"/>
      <c r="E93" s="1119"/>
      <c r="F93" s="1120"/>
      <c r="G93" s="187"/>
      <c r="H93" s="187"/>
      <c r="I93" s="116">
        <f>SUM(I92)</f>
        <v>0</v>
      </c>
      <c r="J93" s="116">
        <f ca="1">SUM(J92:J93)</f>
        <v>0</v>
      </c>
      <c r="K93" s="1119"/>
      <c r="L93" s="1119"/>
      <c r="M93" s="1124"/>
    </row>
    <row r="94" spans="1:13">
      <c r="B94" s="46"/>
      <c r="C94" s="47"/>
      <c r="D94" s="48"/>
    </row>
    <row r="95" spans="1:13">
      <c r="A95" s="628"/>
      <c r="B95" s="46"/>
      <c r="C95" s="47"/>
      <c r="D95" s="48"/>
    </row>
    <row r="96" spans="1:13" ht="15">
      <c r="A96" s="442" t="s">
        <v>2906</v>
      </c>
    </row>
    <row r="97" spans="1:13" ht="30">
      <c r="A97" s="443" t="s">
        <v>9</v>
      </c>
      <c r="B97" s="444" t="s">
        <v>10</v>
      </c>
      <c r="C97" s="11" t="s">
        <v>11</v>
      </c>
      <c r="D97" s="12" t="s">
        <v>12</v>
      </c>
      <c r="E97" s="13" t="s">
        <v>13</v>
      </c>
      <c r="F97" s="14" t="s">
        <v>14</v>
      </c>
      <c r="G97" s="15" t="s">
        <v>15</v>
      </c>
      <c r="H97" s="15" t="s">
        <v>16</v>
      </c>
      <c r="I97" s="15" t="s">
        <v>17</v>
      </c>
      <c r="J97" s="96" t="s">
        <v>18</v>
      </c>
      <c r="K97" s="97" t="s">
        <v>19</v>
      </c>
      <c r="L97" s="98" t="s">
        <v>20</v>
      </c>
      <c r="M97" s="99" t="s">
        <v>21</v>
      </c>
    </row>
    <row r="98" spans="1:13">
      <c r="A98" s="644" t="s">
        <v>2930</v>
      </c>
      <c r="B98" s="2117"/>
      <c r="C98" s="54"/>
      <c r="D98" s="55"/>
      <c r="E98" s="1112"/>
      <c r="F98" s="1113"/>
      <c r="G98" s="169"/>
      <c r="H98" s="169"/>
      <c r="I98" s="169"/>
      <c r="J98" s="169"/>
      <c r="K98" s="1112"/>
      <c r="L98" s="1112"/>
      <c r="M98" s="1121"/>
    </row>
    <row r="99" spans="1:13" ht="171">
      <c r="A99" s="646" t="s">
        <v>2931</v>
      </c>
      <c r="B99" s="647" t="s">
        <v>2932</v>
      </c>
      <c r="C99" s="61" t="s">
        <v>25</v>
      </c>
      <c r="D99" s="85">
        <v>35000</v>
      </c>
      <c r="E99" s="1115"/>
      <c r="F99" s="1116"/>
      <c r="G99" s="24">
        <f>+E99*F99</f>
        <v>0</v>
      </c>
      <c r="H99" s="24">
        <f>+E99+G99</f>
        <v>0</v>
      </c>
      <c r="I99" s="24">
        <f>+E99*D99</f>
        <v>0</v>
      </c>
      <c r="J99" s="102">
        <f>+H99*D99</f>
        <v>0</v>
      </c>
      <c r="K99" s="1115"/>
      <c r="L99" s="1115"/>
      <c r="M99" s="1122"/>
    </row>
    <row r="100" spans="1:13" ht="171">
      <c r="A100" s="646" t="s">
        <v>2933</v>
      </c>
      <c r="B100" s="647" t="s">
        <v>2934</v>
      </c>
      <c r="C100" s="61" t="s">
        <v>25</v>
      </c>
      <c r="D100" s="85">
        <v>142000</v>
      </c>
      <c r="E100" s="1115"/>
      <c r="F100" s="1116"/>
      <c r="G100" s="24">
        <f>+E100*F100</f>
        <v>0</v>
      </c>
      <c r="H100" s="24">
        <f>+E100+G100</f>
        <v>0</v>
      </c>
      <c r="I100" s="24">
        <f>+E100*D100</f>
        <v>0</v>
      </c>
      <c r="J100" s="102">
        <f>+H100*D100</f>
        <v>0</v>
      </c>
      <c r="K100" s="1115"/>
      <c r="L100" s="1115"/>
      <c r="M100" s="1122"/>
    </row>
    <row r="101" spans="1:13" ht="15">
      <c r="A101" s="38" t="s">
        <v>32</v>
      </c>
      <c r="B101" s="39"/>
      <c r="C101" s="40"/>
      <c r="D101" s="41"/>
      <c r="E101" s="1119"/>
      <c r="F101" s="1120"/>
      <c r="G101" s="187"/>
      <c r="H101" s="187"/>
      <c r="I101" s="116">
        <f>SUM(I99:I100)</f>
        <v>0</v>
      </c>
      <c r="J101" s="116">
        <f ca="1">SUM(J99:J101)</f>
        <v>0</v>
      </c>
      <c r="K101" s="1119"/>
      <c r="L101" s="1119"/>
      <c r="M101" s="1124"/>
    </row>
    <row r="102" spans="1:13">
      <c r="B102" s="46"/>
      <c r="C102" s="47"/>
      <c r="D102" s="48"/>
    </row>
    <row r="103" spans="1:13">
      <c r="A103" s="628"/>
      <c r="B103" s="46"/>
      <c r="C103" s="47"/>
      <c r="D103" s="48"/>
    </row>
    <row r="104" spans="1:13" ht="15">
      <c r="A104" s="442" t="s">
        <v>2912</v>
      </c>
    </row>
    <row r="105" spans="1:13" ht="30">
      <c r="A105" s="443" t="s">
        <v>9</v>
      </c>
      <c r="B105" s="444" t="s">
        <v>10</v>
      </c>
      <c r="C105" s="11" t="s">
        <v>11</v>
      </c>
      <c r="D105" s="12" t="s">
        <v>12</v>
      </c>
      <c r="E105" s="13" t="s">
        <v>13</v>
      </c>
      <c r="F105" s="14" t="s">
        <v>14</v>
      </c>
      <c r="G105" s="15" t="s">
        <v>15</v>
      </c>
      <c r="H105" s="15" t="s">
        <v>16</v>
      </c>
      <c r="I105" s="15" t="s">
        <v>17</v>
      </c>
      <c r="J105" s="96" t="s">
        <v>18</v>
      </c>
      <c r="K105" s="97" t="s">
        <v>19</v>
      </c>
      <c r="L105" s="98" t="s">
        <v>20</v>
      </c>
      <c r="M105" s="99" t="s">
        <v>21</v>
      </c>
    </row>
    <row r="106" spans="1:13" ht="28.5">
      <c r="A106" s="648" t="s">
        <v>2936</v>
      </c>
      <c r="B106" s="2118"/>
      <c r="C106" s="54"/>
      <c r="D106" s="55"/>
      <c r="E106" s="1112"/>
      <c r="F106" s="1113"/>
      <c r="G106" s="169"/>
      <c r="H106" s="169"/>
      <c r="I106" s="169"/>
      <c r="J106" s="169"/>
      <c r="K106" s="1112"/>
      <c r="L106" s="1112"/>
      <c r="M106" s="1121"/>
    </row>
    <row r="107" spans="1:13" ht="51" customHeight="1">
      <c r="A107" s="650" t="s">
        <v>2936</v>
      </c>
      <c r="B107" s="2119" t="s">
        <v>2937</v>
      </c>
      <c r="C107" s="64" t="s">
        <v>25</v>
      </c>
      <c r="D107" s="185">
        <v>600</v>
      </c>
      <c r="E107" s="1117"/>
      <c r="F107" s="1118"/>
      <c r="G107" s="24">
        <f>+E107*F107</f>
        <v>0</v>
      </c>
      <c r="H107" s="24">
        <f>+E107+G107</f>
        <v>0</v>
      </c>
      <c r="I107" s="24">
        <f>+E107*D107</f>
        <v>0</v>
      </c>
      <c r="J107" s="102">
        <f>+H107*D107</f>
        <v>0</v>
      </c>
      <c r="K107" s="1117"/>
      <c r="L107" s="1117"/>
      <c r="M107" s="1123"/>
    </row>
    <row r="108" spans="1:13" ht="15">
      <c r="A108" s="38" t="s">
        <v>32</v>
      </c>
      <c r="B108" s="453"/>
      <c r="C108" s="40"/>
      <c r="D108" s="41"/>
      <c r="E108" s="1119"/>
      <c r="F108" s="1120"/>
      <c r="G108" s="187"/>
      <c r="H108" s="187"/>
      <c r="I108" s="116">
        <f>SUM(I107)</f>
        <v>0</v>
      </c>
      <c r="J108" s="116">
        <f ca="1">SUM(J107:J108)</f>
        <v>0</v>
      </c>
      <c r="K108" s="1119"/>
      <c r="L108" s="1119"/>
      <c r="M108" s="1124"/>
    </row>
    <row r="109" spans="1:13">
      <c r="B109" s="46"/>
      <c r="C109" s="47"/>
      <c r="D109" s="48"/>
    </row>
    <row r="110" spans="1:13">
      <c r="A110" s="628"/>
      <c r="B110" s="46"/>
      <c r="C110" s="47"/>
      <c r="D110" s="48"/>
    </row>
    <row r="111" spans="1:13" ht="15">
      <c r="A111" s="442" t="s">
        <v>4182</v>
      </c>
    </row>
    <row r="112" spans="1:13" ht="30">
      <c r="A112" s="443" t="s">
        <v>9</v>
      </c>
      <c r="B112" s="444" t="s">
        <v>10</v>
      </c>
      <c r="C112" s="11" t="s">
        <v>11</v>
      </c>
      <c r="D112" s="12" t="s">
        <v>12</v>
      </c>
      <c r="E112" s="13" t="s">
        <v>13</v>
      </c>
      <c r="F112" s="14" t="s">
        <v>14</v>
      </c>
      <c r="G112" s="15" t="s">
        <v>15</v>
      </c>
      <c r="H112" s="15" t="s">
        <v>16</v>
      </c>
      <c r="I112" s="15" t="s">
        <v>17</v>
      </c>
      <c r="J112" s="96" t="s">
        <v>18</v>
      </c>
      <c r="K112" s="97" t="s">
        <v>19</v>
      </c>
      <c r="L112" s="98" t="s">
        <v>20</v>
      </c>
      <c r="M112" s="99" t="s">
        <v>21</v>
      </c>
    </row>
    <row r="113" spans="1:13" ht="156.75">
      <c r="A113" s="644" t="s">
        <v>2938</v>
      </c>
      <c r="B113" s="648" t="s">
        <v>2704</v>
      </c>
      <c r="C113" s="54"/>
      <c r="D113" s="55"/>
      <c r="E113" s="1112"/>
      <c r="F113" s="1113"/>
      <c r="G113" s="24"/>
      <c r="H113" s="24"/>
      <c r="I113" s="24"/>
      <c r="J113" s="102"/>
      <c r="K113" s="1112"/>
      <c r="L113" s="1112"/>
      <c r="M113" s="1121"/>
    </row>
    <row r="114" spans="1:13" ht="156.75">
      <c r="A114" s="2158" t="s">
        <v>2939</v>
      </c>
      <c r="B114" s="646" t="s">
        <v>2704</v>
      </c>
      <c r="C114" s="1431" t="s">
        <v>25</v>
      </c>
      <c r="D114" s="85">
        <v>100</v>
      </c>
      <c r="E114" s="1115"/>
      <c r="F114" s="1116"/>
      <c r="G114" s="24">
        <f>+E114*F114</f>
        <v>0</v>
      </c>
      <c r="H114" s="24">
        <f>+E114+G114</f>
        <v>0</v>
      </c>
      <c r="I114" s="24">
        <f>+E114*D114</f>
        <v>0</v>
      </c>
      <c r="J114" s="102">
        <f>+H114*D114</f>
        <v>0</v>
      </c>
      <c r="K114" s="1115"/>
      <c r="L114" s="1115"/>
      <c r="M114" s="1122"/>
    </row>
    <row r="115" spans="1:13" ht="156.75">
      <c r="A115" s="2158" t="s">
        <v>2940</v>
      </c>
      <c r="B115" s="646" t="s">
        <v>2704</v>
      </c>
      <c r="C115" s="1431" t="s">
        <v>25</v>
      </c>
      <c r="D115" s="85">
        <v>660</v>
      </c>
      <c r="E115" s="1115"/>
      <c r="F115" s="1116"/>
      <c r="G115" s="24">
        <f>+E115*F115</f>
        <v>0</v>
      </c>
      <c r="H115" s="24">
        <f>+E115+G115</f>
        <v>0</v>
      </c>
      <c r="I115" s="24">
        <f>+E115*D115</f>
        <v>0</v>
      </c>
      <c r="J115" s="102">
        <f>+H115*D115</f>
        <v>0</v>
      </c>
      <c r="K115" s="1115"/>
      <c r="L115" s="1115"/>
      <c r="M115" s="1122"/>
    </row>
    <row r="116" spans="1:13" ht="156.75">
      <c r="A116" s="651" t="s">
        <v>2941</v>
      </c>
      <c r="B116" s="650" t="s">
        <v>2704</v>
      </c>
      <c r="C116" s="1432" t="s">
        <v>25</v>
      </c>
      <c r="D116" s="185">
        <v>650</v>
      </c>
      <c r="E116" s="1117"/>
      <c r="F116" s="1118"/>
      <c r="G116" s="24">
        <f>+E116*F116</f>
        <v>0</v>
      </c>
      <c r="H116" s="24">
        <f>+E116+G116</f>
        <v>0</v>
      </c>
      <c r="I116" s="24">
        <f>+E116*D116</f>
        <v>0</v>
      </c>
      <c r="J116" s="102">
        <f>+H116*D116</f>
        <v>0</v>
      </c>
      <c r="K116" s="1117"/>
      <c r="L116" s="1117"/>
      <c r="M116" s="1123"/>
    </row>
    <row r="117" spans="1:13" ht="15">
      <c r="A117" s="38" t="s">
        <v>32</v>
      </c>
      <c r="B117" s="453"/>
      <c r="C117" s="40"/>
      <c r="D117" s="41"/>
      <c r="E117" s="1119"/>
      <c r="F117" s="1120"/>
      <c r="G117" s="187"/>
      <c r="H117" s="187"/>
      <c r="I117" s="116">
        <f>SUM(I113:I116)</f>
        <v>0</v>
      </c>
      <c r="J117" s="116">
        <f ca="1">SUM(J113:J117)</f>
        <v>0</v>
      </c>
      <c r="K117" s="1119"/>
      <c r="L117" s="1119"/>
      <c r="M117" s="1124"/>
    </row>
    <row r="118" spans="1:13">
      <c r="B118" s="652"/>
    </row>
    <row r="119" spans="1:13">
      <c r="B119" s="653"/>
    </row>
  </sheetData>
  <sheetProtection algorithmName="SHA-512" hashValue="bmzv2pPBuO/BO/icFoXHaFp77AQOUYlP2+VgT9U58ypwETvOq1JaaQo4uGt3I3+DS5DEGb01p2bWzqztoQVC3Q==" saltValue="xRKZIr0KseETHHpnT5i5Ag==" spinCount="100000" sheet="1" formatCells="0" formatColumns="0" formatRows="0" insertColumns="0" insertRows="0" insertHyperlinks="0" deleteColumns="0" deleteRows="0" sort="0" autoFilter="0" pivotTables="0"/>
  <mergeCells count="1">
    <mergeCell ref="A61:A63"/>
  </mergeCells>
  <pageMargins left="0.7" right="0.7" top="0.75" bottom="0.75" header="0.51180555555555496" footer="0.51180555555555496"/>
  <pageSetup paperSize="9" firstPageNumber="0" orientation="portrait" useFirstPageNumber="1"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List33"/>
  <dimension ref="A1:AMK232"/>
  <sheetViews>
    <sheetView topLeftCell="A220" workbookViewId="0">
      <selection activeCell="M228" sqref="M228"/>
    </sheetView>
  </sheetViews>
  <sheetFormatPr defaultColWidth="3.875" defaultRowHeight="15"/>
  <cols>
    <col min="1" max="1" width="27.875" style="1" customWidth="1"/>
    <col min="2" max="2" width="44.875" style="1" customWidth="1"/>
    <col min="3" max="4" width="10.75" style="2" customWidth="1"/>
    <col min="5" max="5" width="10.75" style="1110" customWidth="1"/>
    <col min="6" max="6" width="10.75" style="1111" customWidth="1"/>
    <col min="7" max="8" width="10.75" style="506" customWidth="1"/>
    <col min="9" max="9" width="23.875" style="506" customWidth="1"/>
    <col min="10" max="10" width="23" style="506" customWidth="1"/>
    <col min="11" max="11" width="10.75" style="1110" customWidth="1"/>
    <col min="12" max="12" width="13.625" style="1110" customWidth="1"/>
    <col min="13" max="13" width="10.75" style="1110" customWidth="1"/>
    <col min="14" max="1025" width="3.875" style="1"/>
  </cols>
  <sheetData>
    <row r="1" spans="1:13">
      <c r="A1" s="200" t="s">
        <v>2917</v>
      </c>
      <c r="B1" s="189"/>
      <c r="C1" s="6"/>
      <c r="D1" s="6"/>
    </row>
    <row r="2" spans="1:13" ht="30">
      <c r="A2" s="53" t="s">
        <v>9</v>
      </c>
      <c r="B2" s="11" t="s">
        <v>10</v>
      </c>
      <c r="C2" s="11" t="s">
        <v>11</v>
      </c>
      <c r="D2" s="12" t="s">
        <v>12</v>
      </c>
      <c r="E2" s="13" t="s">
        <v>13</v>
      </c>
      <c r="F2" s="14" t="s">
        <v>14</v>
      </c>
      <c r="G2" s="15" t="s">
        <v>15</v>
      </c>
      <c r="H2" s="15" t="s">
        <v>16</v>
      </c>
      <c r="I2" s="15" t="s">
        <v>17</v>
      </c>
      <c r="J2" s="96" t="s">
        <v>18</v>
      </c>
      <c r="K2" s="97" t="s">
        <v>19</v>
      </c>
      <c r="L2" s="98" t="s">
        <v>20</v>
      </c>
      <c r="M2" s="99" t="s">
        <v>21</v>
      </c>
    </row>
    <row r="3" spans="1:13" ht="61.5" customHeight="1">
      <c r="A3" s="143" t="s">
        <v>2942</v>
      </c>
      <c r="B3" s="194"/>
      <c r="C3" s="17"/>
      <c r="D3" s="17"/>
      <c r="E3" s="1112"/>
      <c r="F3" s="1113"/>
      <c r="G3" s="507"/>
      <c r="H3" s="507"/>
      <c r="I3" s="507"/>
      <c r="J3" s="507"/>
      <c r="K3" s="1112"/>
      <c r="L3" s="1112"/>
      <c r="M3" s="1121"/>
    </row>
    <row r="4" spans="1:13" ht="73.5" customHeight="1">
      <c r="A4" s="508" t="s">
        <v>2943</v>
      </c>
      <c r="B4" s="60" t="s">
        <v>2944</v>
      </c>
      <c r="C4" s="61" t="s">
        <v>25</v>
      </c>
      <c r="D4" s="509">
        <v>100</v>
      </c>
      <c r="E4" s="1115"/>
      <c r="F4" s="1116"/>
      <c r="G4" s="401">
        <f>+E4*F4</f>
        <v>0</v>
      </c>
      <c r="H4" s="401">
        <f>+E4+G4</f>
        <v>0</v>
      </c>
      <c r="I4" s="401">
        <f>+E4*D4</f>
        <v>0</v>
      </c>
      <c r="J4" s="431">
        <f>+H4*D4</f>
        <v>0</v>
      </c>
      <c r="K4" s="1115"/>
      <c r="L4" s="1115"/>
      <c r="M4" s="1122"/>
    </row>
    <row r="5" spans="1:13" ht="114.75" customHeight="1">
      <c r="A5" s="510" t="s">
        <v>2945</v>
      </c>
      <c r="B5" s="60" t="s">
        <v>2946</v>
      </c>
      <c r="C5" s="61" t="s">
        <v>25</v>
      </c>
      <c r="D5" s="509">
        <v>90</v>
      </c>
      <c r="E5" s="1115"/>
      <c r="F5" s="1116"/>
      <c r="G5" s="401">
        <f>+E5*F5</f>
        <v>0</v>
      </c>
      <c r="H5" s="401">
        <f>+E5+G5</f>
        <v>0</v>
      </c>
      <c r="I5" s="401">
        <f>+E5*D5</f>
        <v>0</v>
      </c>
      <c r="J5" s="431">
        <f>+H5*D5</f>
        <v>0</v>
      </c>
      <c r="K5" s="1115"/>
      <c r="L5" s="1115"/>
      <c r="M5" s="1122"/>
    </row>
    <row r="6" spans="1:13" ht="67.5" customHeight="1">
      <c r="A6" s="510" t="s">
        <v>2947</v>
      </c>
      <c r="B6" s="60" t="s">
        <v>2948</v>
      </c>
      <c r="C6" s="61" t="s">
        <v>25</v>
      </c>
      <c r="D6" s="509">
        <v>20</v>
      </c>
      <c r="E6" s="1115"/>
      <c r="F6" s="1116"/>
      <c r="G6" s="401">
        <f>+E6*F6</f>
        <v>0</v>
      </c>
      <c r="H6" s="401">
        <f>+E6+G6</f>
        <v>0</v>
      </c>
      <c r="I6" s="401">
        <f>+E6*D6</f>
        <v>0</v>
      </c>
      <c r="J6" s="431">
        <f>+H6*D6</f>
        <v>0</v>
      </c>
      <c r="K6" s="1115"/>
      <c r="L6" s="1115"/>
      <c r="M6" s="1122"/>
    </row>
    <row r="7" spans="1:13" ht="81" customHeight="1">
      <c r="A7" s="510" t="s">
        <v>2949</v>
      </c>
      <c r="B7" s="60" t="s">
        <v>2950</v>
      </c>
      <c r="C7" s="61" t="s">
        <v>25</v>
      </c>
      <c r="D7" s="509">
        <v>280</v>
      </c>
      <c r="E7" s="1115"/>
      <c r="F7" s="1116"/>
      <c r="G7" s="401">
        <f>+E7*F7</f>
        <v>0</v>
      </c>
      <c r="H7" s="401">
        <f>+E7+G7</f>
        <v>0</v>
      </c>
      <c r="I7" s="401">
        <f>+E7*D7</f>
        <v>0</v>
      </c>
      <c r="J7" s="431">
        <f>+H7*D7</f>
        <v>0</v>
      </c>
      <c r="K7" s="1115"/>
      <c r="L7" s="1115"/>
      <c r="M7" s="1122"/>
    </row>
    <row r="8" spans="1:13" ht="44.25" customHeight="1">
      <c r="A8" s="511" t="s">
        <v>2951</v>
      </c>
      <c r="B8" s="184" t="s">
        <v>2952</v>
      </c>
      <c r="C8" s="64" t="s">
        <v>25</v>
      </c>
      <c r="D8" s="512">
        <v>20</v>
      </c>
      <c r="E8" s="1117"/>
      <c r="F8" s="1118"/>
      <c r="G8" s="401">
        <f>+E8*F8</f>
        <v>0</v>
      </c>
      <c r="H8" s="401">
        <f>+E8+G8</f>
        <v>0</v>
      </c>
      <c r="I8" s="401">
        <f>+E8*D8</f>
        <v>0</v>
      </c>
      <c r="J8" s="431">
        <f>+H8*D8</f>
        <v>0</v>
      </c>
      <c r="K8" s="1117"/>
      <c r="L8" s="1117"/>
      <c r="M8" s="1123"/>
    </row>
    <row r="9" spans="1:13">
      <c r="A9" s="38" t="s">
        <v>32</v>
      </c>
      <c r="B9" s="39"/>
      <c r="C9" s="40"/>
      <c r="D9" s="41"/>
      <c r="E9" s="1119"/>
      <c r="F9" s="1120"/>
      <c r="G9" s="311"/>
      <c r="H9" s="311"/>
      <c r="I9" s="350">
        <f>SUM(I4:I8)</f>
        <v>0</v>
      </c>
      <c r="J9" s="350">
        <f ca="1">SUM(J4:J9)</f>
        <v>0</v>
      </c>
      <c r="K9" s="1119"/>
      <c r="L9" s="1119"/>
      <c r="M9" s="1124"/>
    </row>
    <row r="10" spans="1:13">
      <c r="A10" s="45"/>
      <c r="B10" s="46"/>
      <c r="C10" s="47"/>
      <c r="D10" s="48"/>
    </row>
    <row r="11" spans="1:13">
      <c r="A11" s="138"/>
      <c r="B11" s="46"/>
      <c r="C11" s="47"/>
      <c r="D11" s="6"/>
    </row>
    <row r="12" spans="1:13">
      <c r="A12" s="200" t="s">
        <v>2925</v>
      </c>
      <c r="B12" s="189"/>
      <c r="C12" s="6"/>
      <c r="D12" s="6"/>
    </row>
    <row r="13" spans="1:13" ht="30">
      <c r="A13" s="53" t="s">
        <v>9</v>
      </c>
      <c r="B13" s="11" t="s">
        <v>10</v>
      </c>
      <c r="C13" s="11" t="s">
        <v>11</v>
      </c>
      <c r="D13" s="12" t="s">
        <v>12</v>
      </c>
      <c r="E13" s="13" t="s">
        <v>13</v>
      </c>
      <c r="F13" s="14" t="s">
        <v>14</v>
      </c>
      <c r="G13" s="15" t="s">
        <v>15</v>
      </c>
      <c r="H13" s="15" t="s">
        <v>16</v>
      </c>
      <c r="I13" s="15" t="s">
        <v>17</v>
      </c>
      <c r="J13" s="96" t="s">
        <v>18</v>
      </c>
      <c r="K13" s="97" t="s">
        <v>19</v>
      </c>
      <c r="L13" s="98" t="s">
        <v>20</v>
      </c>
      <c r="M13" s="99" t="s">
        <v>21</v>
      </c>
    </row>
    <row r="14" spans="1:13" ht="45">
      <c r="A14" s="304" t="s">
        <v>2953</v>
      </c>
      <c r="B14" s="378"/>
      <c r="C14" s="513"/>
      <c r="D14" s="514"/>
      <c r="E14" s="1112"/>
      <c r="F14" s="1113"/>
      <c r="G14" s="507"/>
      <c r="H14" s="507"/>
      <c r="I14" s="507"/>
      <c r="J14" s="507"/>
      <c r="K14" s="1112"/>
      <c r="L14" s="1112"/>
      <c r="M14" s="1121"/>
    </row>
    <row r="15" spans="1:13" ht="218.25" customHeight="1">
      <c r="A15" s="515" t="s">
        <v>2954</v>
      </c>
      <c r="B15" s="334" t="s">
        <v>2955</v>
      </c>
      <c r="C15" s="516" t="s">
        <v>25</v>
      </c>
      <c r="D15" s="509">
        <v>590</v>
      </c>
      <c r="E15" s="1115"/>
      <c r="F15" s="1116"/>
      <c r="G15" s="401">
        <f>+E15*F15</f>
        <v>0</v>
      </c>
      <c r="H15" s="401">
        <f>+E15+G15</f>
        <v>0</v>
      </c>
      <c r="I15" s="401">
        <f>+E15*D15</f>
        <v>0</v>
      </c>
      <c r="J15" s="431">
        <f>+H15*D15</f>
        <v>0</v>
      </c>
      <c r="K15" s="1115"/>
      <c r="L15" s="1115"/>
      <c r="M15" s="1122"/>
    </row>
    <row r="16" spans="1:13" ht="216" customHeight="1">
      <c r="A16" s="517" t="s">
        <v>3821</v>
      </c>
      <c r="B16" s="334" t="s">
        <v>3822</v>
      </c>
      <c r="C16" s="516" t="s">
        <v>25</v>
      </c>
      <c r="D16" s="509">
        <v>540</v>
      </c>
      <c r="E16" s="1115"/>
      <c r="F16" s="1116"/>
      <c r="G16" s="401">
        <f>+E16*F16</f>
        <v>0</v>
      </c>
      <c r="H16" s="401">
        <f>+E16+G16</f>
        <v>0</v>
      </c>
      <c r="I16" s="401">
        <f>+E16*D16</f>
        <v>0</v>
      </c>
      <c r="J16" s="431">
        <f>+H16*D16</f>
        <v>0</v>
      </c>
      <c r="K16" s="1115"/>
      <c r="L16" s="1115"/>
      <c r="M16" s="1122"/>
    </row>
    <row r="17" spans="1:13" ht="160.5" customHeight="1">
      <c r="A17" s="518" t="s">
        <v>2956</v>
      </c>
      <c r="B17" s="519" t="s">
        <v>2957</v>
      </c>
      <c r="C17" s="520" t="s">
        <v>25</v>
      </c>
      <c r="D17" s="512">
        <v>120</v>
      </c>
      <c r="E17" s="1117"/>
      <c r="F17" s="1118"/>
      <c r="G17" s="401">
        <f>+E17*F17</f>
        <v>0</v>
      </c>
      <c r="H17" s="401">
        <f>+E17+G17</f>
        <v>0</v>
      </c>
      <c r="I17" s="401">
        <f>+E17*D17</f>
        <v>0</v>
      </c>
      <c r="J17" s="431">
        <f>+H17*D17</f>
        <v>0</v>
      </c>
      <c r="K17" s="1117"/>
      <c r="L17" s="1117"/>
      <c r="M17" s="1123"/>
    </row>
    <row r="18" spans="1:13" ht="16.5" customHeight="1">
      <c r="A18" s="521" t="s">
        <v>32</v>
      </c>
      <c r="B18" s="522"/>
      <c r="C18" s="523"/>
      <c r="D18" s="524"/>
      <c r="E18" s="1119"/>
      <c r="F18" s="1120"/>
      <c r="G18" s="311"/>
      <c r="H18" s="311"/>
      <c r="I18" s="350">
        <f>SUM(I15:I17)</f>
        <v>0</v>
      </c>
      <c r="J18" s="350">
        <f ca="1">SUM(J15:J18)</f>
        <v>0</v>
      </c>
      <c r="K18" s="1119"/>
      <c r="L18" s="1119"/>
      <c r="M18" s="1124"/>
    </row>
    <row r="19" spans="1:13" ht="16.5" customHeight="1">
      <c r="A19" s="45"/>
      <c r="B19" s="46"/>
      <c r="C19" s="47"/>
      <c r="D19" s="48"/>
    </row>
    <row r="20" spans="1:13" ht="16.5" customHeight="1">
      <c r="A20" s="138"/>
      <c r="B20" s="46"/>
      <c r="C20" s="47"/>
      <c r="D20" s="6"/>
    </row>
    <row r="21" spans="1:13">
      <c r="A21" s="200" t="s">
        <v>2929</v>
      </c>
      <c r="B21" s="189"/>
      <c r="C21" s="6"/>
      <c r="D21" s="6"/>
    </row>
    <row r="22" spans="1:13" ht="30">
      <c r="A22" s="53" t="s">
        <v>9</v>
      </c>
      <c r="B22" s="11" t="s">
        <v>10</v>
      </c>
      <c r="C22" s="11" t="s">
        <v>11</v>
      </c>
      <c r="D22" s="12" t="s">
        <v>12</v>
      </c>
      <c r="E22" s="13" t="s">
        <v>13</v>
      </c>
      <c r="F22" s="14" t="s">
        <v>14</v>
      </c>
      <c r="G22" s="15" t="s">
        <v>15</v>
      </c>
      <c r="H22" s="15" t="s">
        <v>16</v>
      </c>
      <c r="I22" s="15" t="s">
        <v>17</v>
      </c>
      <c r="J22" s="96" t="s">
        <v>18</v>
      </c>
      <c r="K22" s="97" t="s">
        <v>19</v>
      </c>
      <c r="L22" s="98" t="s">
        <v>20</v>
      </c>
      <c r="M22" s="99" t="s">
        <v>21</v>
      </c>
    </row>
    <row r="23" spans="1:13" ht="30">
      <c r="A23" s="143" t="s">
        <v>2958</v>
      </c>
      <c r="B23" s="194"/>
      <c r="C23" s="17"/>
      <c r="D23" s="17"/>
      <c r="E23" s="1112"/>
      <c r="F23" s="1113"/>
      <c r="G23" s="507"/>
      <c r="H23" s="507"/>
      <c r="I23" s="507"/>
      <c r="J23" s="507"/>
      <c r="K23" s="1112"/>
      <c r="L23" s="1112"/>
      <c r="M23" s="1121"/>
    </row>
    <row r="24" spans="1:13" ht="28.5">
      <c r="A24" s="525" t="s">
        <v>2959</v>
      </c>
      <c r="B24" s="359"/>
      <c r="C24" s="264" t="s">
        <v>25</v>
      </c>
      <c r="D24" s="265">
        <v>2300</v>
      </c>
      <c r="E24" s="1115"/>
      <c r="F24" s="1116"/>
      <c r="G24" s="401">
        <f>+E24*F24</f>
        <v>0</v>
      </c>
      <c r="H24" s="401">
        <f>+E24+G24</f>
        <v>0</v>
      </c>
      <c r="I24" s="401">
        <f>+E24*D24</f>
        <v>0</v>
      </c>
      <c r="J24" s="431">
        <f>+H24*D24</f>
        <v>0</v>
      </c>
      <c r="K24" s="1115"/>
      <c r="L24" s="1115"/>
      <c r="M24" s="1122"/>
    </row>
    <row r="25" spans="1:13" ht="28.5">
      <c r="A25" s="526" t="s">
        <v>2960</v>
      </c>
      <c r="B25" s="360"/>
      <c r="C25" s="268" t="s">
        <v>25</v>
      </c>
      <c r="D25" s="269">
        <v>2100</v>
      </c>
      <c r="E25" s="1117"/>
      <c r="F25" s="1118"/>
      <c r="G25" s="401">
        <f>+E25*F25</f>
        <v>0</v>
      </c>
      <c r="H25" s="401">
        <f>+E25+G25</f>
        <v>0</v>
      </c>
      <c r="I25" s="401">
        <f>+E25*D25</f>
        <v>0</v>
      </c>
      <c r="J25" s="431">
        <f>+H25*D25</f>
        <v>0</v>
      </c>
      <c r="K25" s="1117"/>
      <c r="L25" s="1117"/>
      <c r="M25" s="1123"/>
    </row>
    <row r="26" spans="1:13">
      <c r="A26" s="38" t="s">
        <v>32</v>
      </c>
      <c r="B26" s="39"/>
      <c r="C26" s="40"/>
      <c r="D26" s="41"/>
      <c r="E26" s="1119"/>
      <c r="F26" s="1120"/>
      <c r="G26" s="311"/>
      <c r="H26" s="311"/>
      <c r="I26" s="350">
        <f>SUM(I24:I25)</f>
        <v>0</v>
      </c>
      <c r="J26" s="350">
        <f ca="1">SUM(J24:J26)</f>
        <v>0</v>
      </c>
      <c r="K26" s="1119"/>
      <c r="L26" s="1119"/>
      <c r="M26" s="1124"/>
    </row>
    <row r="27" spans="1:13">
      <c r="A27" s="45"/>
      <c r="B27" s="46"/>
      <c r="C27" s="47"/>
      <c r="D27" s="48"/>
    </row>
    <row r="28" spans="1:13">
      <c r="A28" s="45"/>
      <c r="B28" s="46"/>
      <c r="C28" s="47"/>
      <c r="D28" s="48"/>
    </row>
    <row r="29" spans="1:13">
      <c r="A29" s="200" t="s">
        <v>2935</v>
      </c>
      <c r="B29" s="189"/>
      <c r="C29" s="6"/>
      <c r="D29" s="6"/>
    </row>
    <row r="30" spans="1:13" ht="30">
      <c r="A30" s="53" t="s">
        <v>9</v>
      </c>
      <c r="B30" s="11" t="s">
        <v>10</v>
      </c>
      <c r="C30" s="11" t="s">
        <v>11</v>
      </c>
      <c r="D30" s="12" t="s">
        <v>12</v>
      </c>
      <c r="E30" s="13" t="s">
        <v>13</v>
      </c>
      <c r="F30" s="14" t="s">
        <v>14</v>
      </c>
      <c r="G30" s="15" t="s">
        <v>15</v>
      </c>
      <c r="H30" s="15" t="s">
        <v>16</v>
      </c>
      <c r="I30" s="15" t="s">
        <v>17</v>
      </c>
      <c r="J30" s="96" t="s">
        <v>18</v>
      </c>
      <c r="K30" s="97" t="s">
        <v>19</v>
      </c>
      <c r="L30" s="98" t="s">
        <v>20</v>
      </c>
      <c r="M30" s="99" t="s">
        <v>21</v>
      </c>
    </row>
    <row r="31" spans="1:13" ht="30">
      <c r="A31" s="304" t="s">
        <v>2962</v>
      </c>
      <c r="B31" s="194"/>
      <c r="C31" s="17"/>
      <c r="D31" s="17"/>
      <c r="E31" s="1112"/>
      <c r="F31" s="1113"/>
      <c r="G31" s="507"/>
      <c r="H31" s="507"/>
      <c r="I31" s="507"/>
      <c r="J31" s="507"/>
      <c r="K31" s="1112"/>
      <c r="L31" s="1112"/>
      <c r="M31" s="1121"/>
    </row>
    <row r="32" spans="1:13" ht="42.75">
      <c r="A32" s="77" t="s">
        <v>2963</v>
      </c>
      <c r="B32" s="184"/>
      <c r="C32" s="64" t="s">
        <v>25</v>
      </c>
      <c r="D32" s="185">
        <v>100</v>
      </c>
      <c r="E32" s="1117"/>
      <c r="F32" s="1118"/>
      <c r="G32" s="401">
        <f>+E32*F32</f>
        <v>0</v>
      </c>
      <c r="H32" s="401">
        <f>+E32+G32</f>
        <v>0</v>
      </c>
      <c r="I32" s="401">
        <f>+E32*D32</f>
        <v>0</v>
      </c>
      <c r="J32" s="431">
        <f>+H32*D32</f>
        <v>0</v>
      </c>
      <c r="K32" s="1117"/>
      <c r="L32" s="1117"/>
      <c r="M32" s="1123"/>
    </row>
    <row r="33" spans="1:13">
      <c r="A33" s="38" t="s">
        <v>32</v>
      </c>
      <c r="B33" s="39"/>
      <c r="C33" s="40"/>
      <c r="D33" s="41"/>
      <c r="E33" s="1119"/>
      <c r="F33" s="1120"/>
      <c r="G33" s="311"/>
      <c r="H33" s="311"/>
      <c r="I33" s="350">
        <f>SUM(I32)</f>
        <v>0</v>
      </c>
      <c r="J33" s="350">
        <f ca="1">SUM(J32:J33)</f>
        <v>0</v>
      </c>
      <c r="K33" s="1119"/>
      <c r="L33" s="1119"/>
      <c r="M33" s="1124"/>
    </row>
    <row r="34" spans="1:13">
      <c r="A34" s="45"/>
      <c r="B34" s="46"/>
      <c r="C34" s="47"/>
      <c r="D34" s="48"/>
    </row>
    <row r="35" spans="1:13">
      <c r="A35" s="138"/>
      <c r="B35" s="46"/>
      <c r="C35" s="47"/>
      <c r="D35" s="6"/>
    </row>
    <row r="36" spans="1:13">
      <c r="A36" s="200" t="s">
        <v>4183</v>
      </c>
      <c r="B36" s="139"/>
      <c r="C36" s="6"/>
      <c r="D36" s="6"/>
    </row>
    <row r="37" spans="1:13" ht="30">
      <c r="A37" s="10" t="s">
        <v>9</v>
      </c>
      <c r="B37" s="11" t="s">
        <v>10</v>
      </c>
      <c r="C37" s="11" t="s">
        <v>11</v>
      </c>
      <c r="D37" s="12" t="s">
        <v>12</v>
      </c>
      <c r="E37" s="13" t="s">
        <v>13</v>
      </c>
      <c r="F37" s="14" t="s">
        <v>14</v>
      </c>
      <c r="G37" s="15" t="s">
        <v>15</v>
      </c>
      <c r="H37" s="15" t="s">
        <v>16</v>
      </c>
      <c r="I37" s="15" t="s">
        <v>17</v>
      </c>
      <c r="J37" s="96" t="s">
        <v>18</v>
      </c>
      <c r="K37" s="97" t="s">
        <v>19</v>
      </c>
      <c r="L37" s="98" t="s">
        <v>20</v>
      </c>
      <c r="M37" s="99" t="s">
        <v>21</v>
      </c>
    </row>
    <row r="38" spans="1:13">
      <c r="A38" s="167" t="s">
        <v>2942</v>
      </c>
      <c r="B38" s="194"/>
      <c r="C38" s="17"/>
      <c r="D38" s="17"/>
      <c r="E38" s="1112"/>
      <c r="F38" s="1113"/>
      <c r="G38" s="507"/>
      <c r="H38" s="507"/>
      <c r="I38" s="507"/>
      <c r="J38" s="507"/>
      <c r="K38" s="1112"/>
      <c r="L38" s="1112"/>
      <c r="M38" s="1121"/>
    </row>
    <row r="39" spans="1:13" ht="57">
      <c r="A39" s="379" t="s">
        <v>2965</v>
      </c>
      <c r="B39" s="60" t="s">
        <v>2966</v>
      </c>
      <c r="C39" s="61" t="s">
        <v>25</v>
      </c>
      <c r="D39" s="509">
        <v>20</v>
      </c>
      <c r="E39" s="1115"/>
      <c r="F39" s="1116"/>
      <c r="G39" s="401">
        <f>+E39*F39</f>
        <v>0</v>
      </c>
      <c r="H39" s="401">
        <f>+E39+G39</f>
        <v>0</v>
      </c>
      <c r="I39" s="401">
        <f>+E39*D39</f>
        <v>0</v>
      </c>
      <c r="J39" s="431">
        <f>+H39*D39</f>
        <v>0</v>
      </c>
      <c r="K39" s="1115"/>
      <c r="L39" s="1115"/>
      <c r="M39" s="1122"/>
    </row>
    <row r="40" spans="1:13" ht="71.25">
      <c r="A40" s="375" t="s">
        <v>2967</v>
      </c>
      <c r="B40" s="184" t="s">
        <v>2968</v>
      </c>
      <c r="C40" s="64" t="s">
        <v>25</v>
      </c>
      <c r="D40" s="512">
        <v>24</v>
      </c>
      <c r="E40" s="1117"/>
      <c r="F40" s="1118"/>
      <c r="G40" s="401">
        <f>+E40*F40</f>
        <v>0</v>
      </c>
      <c r="H40" s="401">
        <f>+E40+G40</f>
        <v>0</v>
      </c>
      <c r="I40" s="401">
        <f>+E40*D40</f>
        <v>0</v>
      </c>
      <c r="J40" s="431">
        <f>+H40*D40</f>
        <v>0</v>
      </c>
      <c r="K40" s="1117"/>
      <c r="L40" s="1117"/>
      <c r="M40" s="1123"/>
    </row>
    <row r="41" spans="1:13">
      <c r="A41" s="38" t="s">
        <v>32</v>
      </c>
      <c r="B41" s="39"/>
      <c r="C41" s="40"/>
      <c r="D41" s="41"/>
      <c r="E41" s="1119"/>
      <c r="F41" s="1120"/>
      <c r="G41" s="311"/>
      <c r="H41" s="311"/>
      <c r="I41" s="350">
        <f>SUM(I39:I40)</f>
        <v>0</v>
      </c>
      <c r="J41" s="350">
        <f ca="1">SUM(J39:J41)</f>
        <v>0</v>
      </c>
      <c r="K41" s="1119"/>
      <c r="L41" s="1119"/>
      <c r="M41" s="1124"/>
    </row>
    <row r="42" spans="1:13">
      <c r="A42" s="45"/>
      <c r="B42" s="46"/>
      <c r="C42" s="47"/>
      <c r="D42" s="48"/>
    </row>
    <row r="43" spans="1:13">
      <c r="A43" s="138"/>
      <c r="B43" s="46"/>
      <c r="C43" s="47"/>
      <c r="D43" s="6"/>
    </row>
    <row r="44" spans="1:13">
      <c r="A44" s="200" t="s">
        <v>4184</v>
      </c>
      <c r="B44" s="189"/>
      <c r="C44" s="6"/>
      <c r="D44" s="6"/>
    </row>
    <row r="45" spans="1:13" ht="30">
      <c r="A45" s="53" t="s">
        <v>9</v>
      </c>
      <c r="B45" s="11" t="s">
        <v>10</v>
      </c>
      <c r="C45" s="11" t="s">
        <v>11</v>
      </c>
      <c r="D45" s="12" t="s">
        <v>12</v>
      </c>
      <c r="E45" s="13" t="s">
        <v>13</v>
      </c>
      <c r="F45" s="14" t="s">
        <v>14</v>
      </c>
      <c r="G45" s="15" t="s">
        <v>15</v>
      </c>
      <c r="H45" s="15" t="s">
        <v>16</v>
      </c>
      <c r="I45" s="15" t="s">
        <v>17</v>
      </c>
      <c r="J45" s="96" t="s">
        <v>18</v>
      </c>
      <c r="K45" s="97" t="s">
        <v>19</v>
      </c>
      <c r="L45" s="98" t="s">
        <v>20</v>
      </c>
      <c r="M45" s="99" t="s">
        <v>21</v>
      </c>
    </row>
    <row r="46" spans="1:13" ht="45">
      <c r="A46" s="143" t="s">
        <v>2969</v>
      </c>
      <c r="B46" s="194"/>
      <c r="C46" s="17"/>
      <c r="D46" s="17"/>
      <c r="E46" s="1112"/>
      <c r="F46" s="1113"/>
      <c r="G46" s="507"/>
      <c r="H46" s="507"/>
      <c r="I46" s="507"/>
      <c r="J46" s="507"/>
      <c r="K46" s="1112"/>
      <c r="L46" s="1112"/>
      <c r="M46" s="1121"/>
    </row>
    <row r="47" spans="1:13" ht="42.75">
      <c r="A47" s="510" t="s">
        <v>2970</v>
      </c>
      <c r="B47" s="334" t="s">
        <v>2971</v>
      </c>
      <c r="C47" s="61" t="s">
        <v>25</v>
      </c>
      <c r="D47" s="509">
        <v>1100</v>
      </c>
      <c r="E47" s="1115"/>
      <c r="F47" s="1116"/>
      <c r="G47" s="401">
        <f>+E47*F47</f>
        <v>0</v>
      </c>
      <c r="H47" s="401">
        <f>+E47+G47</f>
        <v>0</v>
      </c>
      <c r="I47" s="401">
        <f>+E47*D47</f>
        <v>0</v>
      </c>
      <c r="J47" s="431">
        <f>+H47*D47</f>
        <v>0</v>
      </c>
      <c r="K47" s="1115"/>
      <c r="L47" s="1115"/>
      <c r="M47" s="1122"/>
    </row>
    <row r="48" spans="1:13" ht="99.75">
      <c r="A48" s="527" t="s">
        <v>2972</v>
      </c>
      <c r="B48" s="334" t="s">
        <v>2973</v>
      </c>
      <c r="C48" s="61" t="s">
        <v>25</v>
      </c>
      <c r="D48" s="509">
        <v>760</v>
      </c>
      <c r="E48" s="1115"/>
      <c r="F48" s="1116"/>
      <c r="G48" s="401">
        <f>+E48*F48</f>
        <v>0</v>
      </c>
      <c r="H48" s="401">
        <f>+E48+G48</f>
        <v>0</v>
      </c>
      <c r="I48" s="401">
        <f>+E48*D48</f>
        <v>0</v>
      </c>
      <c r="J48" s="431">
        <f>+H48*D48</f>
        <v>0</v>
      </c>
      <c r="K48" s="1115"/>
      <c r="L48" s="1115"/>
      <c r="M48" s="1122"/>
    </row>
    <row r="49" spans="1:13" ht="85.5">
      <c r="A49" s="527" t="s">
        <v>2974</v>
      </c>
      <c r="B49" s="334" t="s">
        <v>2975</v>
      </c>
      <c r="C49" s="61" t="s">
        <v>25</v>
      </c>
      <c r="D49" s="509">
        <v>60</v>
      </c>
      <c r="E49" s="1115"/>
      <c r="F49" s="1116"/>
      <c r="G49" s="401">
        <f>+E49*F49</f>
        <v>0</v>
      </c>
      <c r="H49" s="401">
        <f>+E49+G49</f>
        <v>0</v>
      </c>
      <c r="I49" s="401">
        <f>+E49*D49</f>
        <v>0</v>
      </c>
      <c r="J49" s="431">
        <f>+H49*D49</f>
        <v>0</v>
      </c>
      <c r="K49" s="1115"/>
      <c r="L49" s="1115"/>
      <c r="M49" s="1122"/>
    </row>
    <row r="50" spans="1:13" ht="71.25">
      <c r="A50" s="528" t="s">
        <v>2976</v>
      </c>
      <c r="B50" s="519" t="s">
        <v>2977</v>
      </c>
      <c r="C50" s="64" t="s">
        <v>25</v>
      </c>
      <c r="D50" s="512">
        <v>120</v>
      </c>
      <c r="E50" s="1117"/>
      <c r="F50" s="1118"/>
      <c r="G50" s="401">
        <f>+E50*F50</f>
        <v>0</v>
      </c>
      <c r="H50" s="401">
        <f>+E50+G50</f>
        <v>0</v>
      </c>
      <c r="I50" s="401">
        <f>+E50*D50</f>
        <v>0</v>
      </c>
      <c r="J50" s="431">
        <f>+H50*D50</f>
        <v>0</v>
      </c>
      <c r="K50" s="1117"/>
      <c r="L50" s="1117"/>
      <c r="M50" s="1123"/>
    </row>
    <row r="51" spans="1:13">
      <c r="A51" s="38" t="s">
        <v>32</v>
      </c>
      <c r="B51" s="39"/>
      <c r="C51" s="40"/>
      <c r="D51" s="41"/>
      <c r="E51" s="1119"/>
      <c r="F51" s="1120"/>
      <c r="G51" s="311"/>
      <c r="H51" s="311"/>
      <c r="I51" s="350">
        <f>SUM(I47:I50)</f>
        <v>0</v>
      </c>
      <c r="J51" s="350">
        <f ca="1">SUM(J47:J51)</f>
        <v>0</v>
      </c>
      <c r="K51" s="1119"/>
      <c r="L51" s="1119"/>
      <c r="M51" s="1124"/>
    </row>
    <row r="52" spans="1:13">
      <c r="A52" s="45"/>
      <c r="B52" s="46"/>
      <c r="C52" s="47"/>
      <c r="D52" s="48"/>
    </row>
    <row r="53" spans="1:13">
      <c r="A53" s="138"/>
      <c r="B53" s="46"/>
      <c r="C53" s="47"/>
      <c r="D53" s="6"/>
    </row>
    <row r="54" spans="1:13">
      <c r="A54" s="188" t="s">
        <v>4185</v>
      </c>
      <c r="B54" s="66"/>
      <c r="C54" s="6"/>
      <c r="D54" s="6"/>
    </row>
    <row r="55" spans="1:13" ht="30">
      <c r="A55" s="53" t="s">
        <v>9</v>
      </c>
      <c r="B55" s="11" t="s">
        <v>10</v>
      </c>
      <c r="C55" s="11" t="s">
        <v>11</v>
      </c>
      <c r="D55" s="12" t="s">
        <v>12</v>
      </c>
      <c r="E55" s="13" t="s">
        <v>13</v>
      </c>
      <c r="F55" s="14" t="s">
        <v>14</v>
      </c>
      <c r="G55" s="15" t="s">
        <v>15</v>
      </c>
      <c r="H55" s="15" t="s">
        <v>16</v>
      </c>
      <c r="I55" s="15" t="s">
        <v>17</v>
      </c>
      <c r="J55" s="96" t="s">
        <v>18</v>
      </c>
      <c r="K55" s="97" t="s">
        <v>19</v>
      </c>
      <c r="L55" s="98" t="s">
        <v>20</v>
      </c>
      <c r="M55" s="99" t="s">
        <v>21</v>
      </c>
    </row>
    <row r="56" spans="1:13" ht="42.75">
      <c r="A56" s="529" t="s">
        <v>2978</v>
      </c>
      <c r="B56" s="530" t="s">
        <v>2979</v>
      </c>
      <c r="C56" s="340" t="s">
        <v>25</v>
      </c>
      <c r="D56" s="341">
        <v>20</v>
      </c>
      <c r="E56" s="1129"/>
      <c r="F56" s="1130"/>
      <c r="G56" s="401">
        <f>+E56*F56</f>
        <v>0</v>
      </c>
      <c r="H56" s="401">
        <f>+E56+G56</f>
        <v>0</v>
      </c>
      <c r="I56" s="401">
        <f>+E56*D56</f>
        <v>0</v>
      </c>
      <c r="J56" s="431">
        <f>+H56*D56</f>
        <v>0</v>
      </c>
      <c r="K56" s="1129"/>
      <c r="L56" s="1129"/>
      <c r="M56" s="1132"/>
    </row>
    <row r="57" spans="1:13">
      <c r="A57" s="38" t="s">
        <v>32</v>
      </c>
      <c r="B57" s="39"/>
      <c r="C57" s="40"/>
      <c r="D57" s="41"/>
      <c r="E57" s="1119"/>
      <c r="F57" s="1120"/>
      <c r="G57" s="311"/>
      <c r="H57" s="311"/>
      <c r="I57" s="350">
        <f>SUM(I56)</f>
        <v>0</v>
      </c>
      <c r="J57" s="350">
        <f ca="1">SUM(J56:J57)</f>
        <v>0</v>
      </c>
      <c r="K57" s="1119"/>
      <c r="L57" s="1119"/>
      <c r="M57" s="1124"/>
    </row>
    <row r="58" spans="1:13">
      <c r="A58" s="45"/>
      <c r="B58" s="46"/>
      <c r="C58" s="47"/>
      <c r="D58" s="48"/>
    </row>
    <row r="59" spans="1:13">
      <c r="A59" s="138"/>
      <c r="B59" s="46"/>
      <c r="C59" s="47"/>
      <c r="D59" s="6"/>
    </row>
    <row r="60" spans="1:13">
      <c r="A60" s="188" t="s">
        <v>4186</v>
      </c>
      <c r="B60" s="66"/>
      <c r="C60" s="6"/>
      <c r="D60" s="6"/>
    </row>
    <row r="61" spans="1:13" ht="30">
      <c r="A61" s="53" t="s">
        <v>9</v>
      </c>
      <c r="B61" s="11" t="s">
        <v>10</v>
      </c>
      <c r="C61" s="11" t="s">
        <v>11</v>
      </c>
      <c r="D61" s="12" t="s">
        <v>12</v>
      </c>
      <c r="E61" s="13" t="s">
        <v>13</v>
      </c>
      <c r="F61" s="14" t="s">
        <v>14</v>
      </c>
      <c r="G61" s="15" t="s">
        <v>15</v>
      </c>
      <c r="H61" s="15" t="s">
        <v>16</v>
      </c>
      <c r="I61" s="15" t="s">
        <v>17</v>
      </c>
      <c r="J61" s="96" t="s">
        <v>18</v>
      </c>
      <c r="K61" s="97" t="s">
        <v>19</v>
      </c>
      <c r="L61" s="98" t="s">
        <v>20</v>
      </c>
      <c r="M61" s="99" t="s">
        <v>21</v>
      </c>
    </row>
    <row r="62" spans="1:13" ht="30">
      <c r="A62" s="304" t="s">
        <v>2980</v>
      </c>
      <c r="B62" s="342"/>
      <c r="C62" s="17"/>
      <c r="D62" s="17"/>
      <c r="E62" s="1112"/>
      <c r="F62" s="1113"/>
      <c r="G62" s="507"/>
      <c r="H62" s="507"/>
      <c r="I62" s="507"/>
      <c r="J62" s="507"/>
      <c r="K62" s="1112"/>
      <c r="L62" s="1112"/>
      <c r="M62" s="1121"/>
    </row>
    <row r="63" spans="1:13" ht="409.5">
      <c r="A63" s="193" t="s">
        <v>2981</v>
      </c>
      <c r="B63" s="147" t="s">
        <v>2982</v>
      </c>
      <c r="C63" s="64" t="s">
        <v>25</v>
      </c>
      <c r="D63" s="185">
        <v>20</v>
      </c>
      <c r="E63" s="1117"/>
      <c r="F63" s="1118"/>
      <c r="G63" s="401">
        <f>+E63*F63</f>
        <v>0</v>
      </c>
      <c r="H63" s="401">
        <f>+E63+G63</f>
        <v>0</v>
      </c>
      <c r="I63" s="401">
        <f>+E63*D63</f>
        <v>0</v>
      </c>
      <c r="J63" s="431">
        <f>+H63*D63</f>
        <v>0</v>
      </c>
      <c r="K63" s="1117"/>
      <c r="L63" s="1117"/>
      <c r="M63" s="1123"/>
    </row>
    <row r="64" spans="1:13">
      <c r="A64" s="38" t="s">
        <v>32</v>
      </c>
      <c r="B64" s="39"/>
      <c r="C64" s="40"/>
      <c r="D64" s="41"/>
      <c r="E64" s="1119"/>
      <c r="F64" s="1120"/>
      <c r="G64" s="311"/>
      <c r="H64" s="311"/>
      <c r="I64" s="350">
        <f>SUM(I63)</f>
        <v>0</v>
      </c>
      <c r="J64" s="350">
        <f ca="1">SUM(J63:J64)</f>
        <v>0</v>
      </c>
      <c r="K64" s="1119"/>
      <c r="L64" s="1119"/>
      <c r="M64" s="1124"/>
    </row>
    <row r="65" spans="1:13">
      <c r="A65" s="45"/>
      <c r="B65" s="46"/>
      <c r="C65" s="47"/>
      <c r="D65" s="48"/>
    </row>
    <row r="66" spans="1:13">
      <c r="A66" s="138"/>
      <c r="B66" s="46"/>
      <c r="C66" s="47"/>
      <c r="D66" s="6"/>
    </row>
    <row r="67" spans="1:13">
      <c r="A67" s="188" t="s">
        <v>4187</v>
      </c>
      <c r="B67" s="5"/>
      <c r="C67" s="6"/>
      <c r="D67" s="6"/>
    </row>
    <row r="68" spans="1:13" ht="30">
      <c r="A68" s="53" t="s">
        <v>9</v>
      </c>
      <c r="B68" s="11" t="s">
        <v>10</v>
      </c>
      <c r="C68" s="11" t="s">
        <v>11</v>
      </c>
      <c r="D68" s="12" t="s">
        <v>12</v>
      </c>
      <c r="E68" s="13" t="s">
        <v>13</v>
      </c>
      <c r="F68" s="14" t="s">
        <v>14</v>
      </c>
      <c r="G68" s="15" t="s">
        <v>15</v>
      </c>
      <c r="H68" s="15" t="s">
        <v>16</v>
      </c>
      <c r="I68" s="15" t="s">
        <v>17</v>
      </c>
      <c r="J68" s="96" t="s">
        <v>18</v>
      </c>
      <c r="K68" s="97" t="s">
        <v>19</v>
      </c>
      <c r="L68" s="98" t="s">
        <v>20</v>
      </c>
      <c r="M68" s="99" t="s">
        <v>21</v>
      </c>
    </row>
    <row r="69" spans="1:13">
      <c r="A69" s="69" t="s">
        <v>2983</v>
      </c>
      <c r="B69" s="531"/>
      <c r="C69" s="90"/>
      <c r="D69" s="90"/>
      <c r="E69" s="1112"/>
      <c r="F69" s="1113"/>
      <c r="G69" s="507"/>
      <c r="H69" s="507"/>
      <c r="I69" s="507"/>
      <c r="J69" s="507"/>
      <c r="K69" s="1112"/>
      <c r="L69" s="1112"/>
      <c r="M69" s="1121"/>
    </row>
    <row r="70" spans="1:13" ht="216.75" customHeight="1">
      <c r="A70" s="532" t="s">
        <v>1189</v>
      </c>
      <c r="B70" s="144" t="s">
        <v>2984</v>
      </c>
      <c r="C70" s="61" t="s">
        <v>25</v>
      </c>
      <c r="D70" s="85">
        <v>40</v>
      </c>
      <c r="E70" s="1115"/>
      <c r="F70" s="1116"/>
      <c r="G70" s="401">
        <f>+E70*F70</f>
        <v>0</v>
      </c>
      <c r="H70" s="401">
        <f>+E70+G70</f>
        <v>0</v>
      </c>
      <c r="I70" s="401">
        <f>+E70*D70</f>
        <v>0</v>
      </c>
      <c r="J70" s="431">
        <f>+H70*D70</f>
        <v>0</v>
      </c>
      <c r="K70" s="1115"/>
      <c r="L70" s="1115"/>
      <c r="M70" s="1122"/>
    </row>
    <row r="71" spans="1:13" ht="249.75" customHeight="1">
      <c r="A71" s="532" t="s">
        <v>1190</v>
      </c>
      <c r="B71" s="144" t="s">
        <v>3823</v>
      </c>
      <c r="C71" s="61" t="s">
        <v>25</v>
      </c>
      <c r="D71" s="85">
        <v>20</v>
      </c>
      <c r="E71" s="1115"/>
      <c r="F71" s="1116"/>
      <c r="G71" s="401">
        <f>+E71*F71</f>
        <v>0</v>
      </c>
      <c r="H71" s="401">
        <f>+E71+G71</f>
        <v>0</v>
      </c>
      <c r="I71" s="401">
        <f>+E71*D71</f>
        <v>0</v>
      </c>
      <c r="J71" s="431">
        <f>+H71*D71</f>
        <v>0</v>
      </c>
      <c r="K71" s="1115"/>
      <c r="L71" s="1115"/>
      <c r="M71" s="1122"/>
    </row>
    <row r="72" spans="1:13" ht="210.75" customHeight="1">
      <c r="A72" s="532" t="s">
        <v>1191</v>
      </c>
      <c r="B72" s="146" t="s">
        <v>2985</v>
      </c>
      <c r="C72" s="61" t="s">
        <v>25</v>
      </c>
      <c r="D72" s="85">
        <v>40</v>
      </c>
      <c r="E72" s="1115"/>
      <c r="F72" s="1116"/>
      <c r="G72" s="401">
        <f>+E72*F72</f>
        <v>0</v>
      </c>
      <c r="H72" s="401">
        <f>+E72+G72</f>
        <v>0</v>
      </c>
      <c r="I72" s="401">
        <f>+E72*D72</f>
        <v>0</v>
      </c>
      <c r="J72" s="431">
        <f>+H72*D72</f>
        <v>0</v>
      </c>
      <c r="K72" s="1115"/>
      <c r="L72" s="1115"/>
      <c r="M72" s="1122"/>
    </row>
    <row r="73" spans="1:13" ht="200.25" customHeight="1">
      <c r="A73" s="533" t="s">
        <v>2986</v>
      </c>
      <c r="B73" s="147" t="s">
        <v>2987</v>
      </c>
      <c r="C73" s="64" t="s">
        <v>25</v>
      </c>
      <c r="D73" s="185">
        <v>20</v>
      </c>
      <c r="E73" s="1117"/>
      <c r="F73" s="1118"/>
      <c r="G73" s="401">
        <f>+E73*F73</f>
        <v>0</v>
      </c>
      <c r="H73" s="401">
        <f>+E73+G73</f>
        <v>0</v>
      </c>
      <c r="I73" s="401">
        <f>+E73*D73</f>
        <v>0</v>
      </c>
      <c r="J73" s="431">
        <f>+H73*D73</f>
        <v>0</v>
      </c>
      <c r="K73" s="1117"/>
      <c r="L73" s="1117"/>
      <c r="M73" s="1123"/>
    </row>
    <row r="74" spans="1:13">
      <c r="A74" s="38" t="s">
        <v>32</v>
      </c>
      <c r="B74" s="39"/>
      <c r="C74" s="40"/>
      <c r="D74" s="41"/>
      <c r="E74" s="1119"/>
      <c r="F74" s="1120"/>
      <c r="G74" s="311"/>
      <c r="H74" s="311"/>
      <c r="I74" s="350">
        <f>SUM(I70:I73)</f>
        <v>0</v>
      </c>
      <c r="J74" s="350">
        <f ca="1">SUM(J70:J74)</f>
        <v>0</v>
      </c>
      <c r="K74" s="1119"/>
      <c r="L74" s="1119"/>
      <c r="M74" s="1124"/>
    </row>
    <row r="75" spans="1:13">
      <c r="A75" s="45"/>
      <c r="B75" s="46"/>
      <c r="C75" s="47"/>
      <c r="D75" s="48"/>
    </row>
    <row r="76" spans="1:13">
      <c r="A76" s="138"/>
      <c r="B76" s="46"/>
      <c r="C76" s="47"/>
      <c r="D76" s="6"/>
    </row>
    <row r="77" spans="1:13">
      <c r="A77" s="200" t="s">
        <v>4188</v>
      </c>
      <c r="B77" s="139"/>
      <c r="C77" s="6"/>
      <c r="D77" s="6"/>
    </row>
    <row r="78" spans="1:13" ht="30">
      <c r="A78" s="53" t="s">
        <v>9</v>
      </c>
      <c r="B78" s="11" t="s">
        <v>10</v>
      </c>
      <c r="C78" s="11" t="s">
        <v>11</v>
      </c>
      <c r="D78" s="12" t="s">
        <v>12</v>
      </c>
      <c r="E78" s="13" t="s">
        <v>13</v>
      </c>
      <c r="F78" s="14" t="s">
        <v>14</v>
      </c>
      <c r="G78" s="15" t="s">
        <v>15</v>
      </c>
      <c r="H78" s="15" t="s">
        <v>16</v>
      </c>
      <c r="I78" s="15" t="s">
        <v>17</v>
      </c>
      <c r="J78" s="96" t="s">
        <v>18</v>
      </c>
      <c r="K78" s="97" t="s">
        <v>19</v>
      </c>
      <c r="L78" s="98" t="s">
        <v>20</v>
      </c>
      <c r="M78" s="99" t="s">
        <v>21</v>
      </c>
    </row>
    <row r="79" spans="1:13" ht="45">
      <c r="A79" s="304" t="s">
        <v>2988</v>
      </c>
      <c r="B79" s="270"/>
      <c r="C79" s="17"/>
      <c r="D79" s="17"/>
      <c r="E79" s="1112"/>
      <c r="F79" s="1113"/>
      <c r="G79" s="507"/>
      <c r="H79" s="507"/>
      <c r="I79" s="507"/>
      <c r="J79" s="507"/>
      <c r="K79" s="1112"/>
      <c r="L79" s="1112"/>
      <c r="M79" s="1121"/>
    </row>
    <row r="80" spans="1:13" ht="71.25">
      <c r="A80" s="63" t="s">
        <v>2988</v>
      </c>
      <c r="B80" s="147" t="s">
        <v>2989</v>
      </c>
      <c r="C80" s="520" t="s">
        <v>25</v>
      </c>
      <c r="D80" s="512">
        <v>10</v>
      </c>
      <c r="E80" s="1117"/>
      <c r="F80" s="1118"/>
      <c r="G80" s="401">
        <f>+E80*F80</f>
        <v>0</v>
      </c>
      <c r="H80" s="401">
        <f>+E80+G80</f>
        <v>0</v>
      </c>
      <c r="I80" s="401">
        <f>+E80*D80</f>
        <v>0</v>
      </c>
      <c r="J80" s="431">
        <f>+H80*D80</f>
        <v>0</v>
      </c>
      <c r="K80" s="1117"/>
      <c r="L80" s="1117"/>
      <c r="M80" s="1123"/>
    </row>
    <row r="81" spans="1:13">
      <c r="A81" s="38" t="s">
        <v>32</v>
      </c>
      <c r="B81" s="39"/>
      <c r="C81" s="40"/>
      <c r="D81" s="41"/>
      <c r="E81" s="1119"/>
      <c r="F81" s="1120"/>
      <c r="G81" s="311"/>
      <c r="H81" s="311"/>
      <c r="I81" s="350">
        <f>SUM(I80)</f>
        <v>0</v>
      </c>
      <c r="J81" s="350">
        <f ca="1">SUM(J80:J81)</f>
        <v>0</v>
      </c>
      <c r="K81" s="1119"/>
      <c r="L81" s="1119"/>
      <c r="M81" s="1124"/>
    </row>
    <row r="82" spans="1:13">
      <c r="A82" s="45"/>
      <c r="B82" s="46"/>
      <c r="C82" s="47"/>
      <c r="D82" s="48"/>
    </row>
    <row r="83" spans="1:13">
      <c r="A83" s="138"/>
      <c r="B83" s="46"/>
      <c r="C83" s="47"/>
      <c r="D83" s="6"/>
    </row>
    <row r="84" spans="1:13">
      <c r="A84" s="200" t="s">
        <v>4189</v>
      </c>
      <c r="B84" s="139"/>
      <c r="C84" s="6"/>
      <c r="D84" s="6"/>
    </row>
    <row r="85" spans="1:13" ht="30">
      <c r="A85" s="53" t="s">
        <v>9</v>
      </c>
      <c r="B85" s="11" t="s">
        <v>10</v>
      </c>
      <c r="C85" s="11" t="s">
        <v>11</v>
      </c>
      <c r="D85" s="12" t="s">
        <v>12</v>
      </c>
      <c r="E85" s="13" t="s">
        <v>13</v>
      </c>
      <c r="F85" s="14" t="s">
        <v>14</v>
      </c>
      <c r="G85" s="15" t="s">
        <v>15</v>
      </c>
      <c r="H85" s="15" t="s">
        <v>16</v>
      </c>
      <c r="I85" s="15" t="s">
        <v>17</v>
      </c>
      <c r="J85" s="96" t="s">
        <v>18</v>
      </c>
      <c r="K85" s="97" t="s">
        <v>19</v>
      </c>
      <c r="L85" s="98" t="s">
        <v>20</v>
      </c>
      <c r="M85" s="99" t="s">
        <v>21</v>
      </c>
    </row>
    <row r="86" spans="1:13" ht="45">
      <c r="A86" s="346" t="s">
        <v>2990</v>
      </c>
      <c r="B86" s="493"/>
      <c r="C86" s="348"/>
      <c r="D86" s="348"/>
      <c r="E86" s="1112"/>
      <c r="F86" s="1113"/>
      <c r="G86" s="507"/>
      <c r="H86" s="507"/>
      <c r="I86" s="507"/>
      <c r="J86" s="507"/>
      <c r="K86" s="1112"/>
      <c r="L86" s="1112"/>
      <c r="M86" s="1121"/>
    </row>
    <row r="87" spans="1:13" ht="14.25">
      <c r="A87" s="358" t="s">
        <v>2991</v>
      </c>
      <c r="B87" s="498" t="s">
        <v>2992</v>
      </c>
      <c r="C87" s="264" t="s">
        <v>111</v>
      </c>
      <c r="D87" s="265">
        <v>13</v>
      </c>
      <c r="E87" s="1115"/>
      <c r="F87" s="1116"/>
      <c r="G87" s="401">
        <f>+E87*F87</f>
        <v>0</v>
      </c>
      <c r="H87" s="401">
        <f>+E87+G87</f>
        <v>0</v>
      </c>
      <c r="I87" s="401">
        <f>+E87*D87</f>
        <v>0</v>
      </c>
      <c r="J87" s="431">
        <f>+H87*D87</f>
        <v>0</v>
      </c>
      <c r="K87" s="1115"/>
      <c r="L87" s="1115"/>
      <c r="M87" s="1122"/>
    </row>
    <row r="88" spans="1:13" ht="14.25">
      <c r="A88" s="358" t="s">
        <v>2993</v>
      </c>
      <c r="B88" s="498" t="s">
        <v>2994</v>
      </c>
      <c r="C88" s="264" t="s">
        <v>111</v>
      </c>
      <c r="D88" s="265">
        <v>2</v>
      </c>
      <c r="E88" s="1115"/>
      <c r="F88" s="1116"/>
      <c r="G88" s="401">
        <f>+E88*F88</f>
        <v>0</v>
      </c>
      <c r="H88" s="401">
        <f>+E88+G88</f>
        <v>0</v>
      </c>
      <c r="I88" s="401">
        <f>+E88*D88</f>
        <v>0</v>
      </c>
      <c r="J88" s="431">
        <f>+H88*D88</f>
        <v>0</v>
      </c>
      <c r="K88" s="1115"/>
      <c r="L88" s="1115"/>
      <c r="M88" s="1122"/>
    </row>
    <row r="89" spans="1:13">
      <c r="A89" s="525" t="s">
        <v>2995</v>
      </c>
      <c r="B89" s="263"/>
      <c r="C89" s="264"/>
      <c r="D89" s="264"/>
      <c r="E89" s="1115"/>
      <c r="F89" s="1116"/>
      <c r="G89" s="534"/>
      <c r="H89" s="534"/>
      <c r="I89" s="534"/>
      <c r="J89" s="534"/>
      <c r="K89" s="1115"/>
      <c r="L89" s="1115"/>
      <c r="M89" s="1122"/>
    </row>
    <row r="90" spans="1:13" ht="14.25">
      <c r="A90" s="358" t="s">
        <v>2996</v>
      </c>
      <c r="B90" s="498" t="s">
        <v>2997</v>
      </c>
      <c r="C90" s="264" t="s">
        <v>111</v>
      </c>
      <c r="D90" s="265">
        <v>2</v>
      </c>
      <c r="E90" s="1115"/>
      <c r="F90" s="1116"/>
      <c r="G90" s="401">
        <f>+E90*F90</f>
        <v>0</v>
      </c>
      <c r="H90" s="401">
        <f>+E90+G90</f>
        <v>0</v>
      </c>
      <c r="I90" s="401">
        <f>+E90*D90</f>
        <v>0</v>
      </c>
      <c r="J90" s="431">
        <f>+H90*D90</f>
        <v>0</v>
      </c>
      <c r="K90" s="1115"/>
      <c r="L90" s="1115"/>
      <c r="M90" s="1122"/>
    </row>
    <row r="91" spans="1:13" ht="14.25">
      <c r="A91" s="358" t="s">
        <v>2998</v>
      </c>
      <c r="B91" s="498" t="s">
        <v>2997</v>
      </c>
      <c r="C91" s="264" t="s">
        <v>111</v>
      </c>
      <c r="D91" s="265">
        <v>2</v>
      </c>
      <c r="E91" s="1115"/>
      <c r="F91" s="1116"/>
      <c r="G91" s="401">
        <f>+E91*F91</f>
        <v>0</v>
      </c>
      <c r="H91" s="401">
        <f>+E91+G91</f>
        <v>0</v>
      </c>
      <c r="I91" s="401">
        <f>+E91*D91</f>
        <v>0</v>
      </c>
      <c r="J91" s="431">
        <f>+H91*D91</f>
        <v>0</v>
      </c>
      <c r="K91" s="1115"/>
      <c r="L91" s="1115"/>
      <c r="M91" s="1122"/>
    </row>
    <row r="92" spans="1:13" ht="14.25">
      <c r="A92" s="358" t="s">
        <v>2999</v>
      </c>
      <c r="B92" s="498" t="s">
        <v>2997</v>
      </c>
      <c r="C92" s="264" t="s">
        <v>111</v>
      </c>
      <c r="D92" s="265">
        <v>3</v>
      </c>
      <c r="E92" s="1115"/>
      <c r="F92" s="1116"/>
      <c r="G92" s="401">
        <f>+E92*F92</f>
        <v>0</v>
      </c>
      <c r="H92" s="401">
        <f>+E92+G92</f>
        <v>0</v>
      </c>
      <c r="I92" s="401">
        <f>+E92*D92</f>
        <v>0</v>
      </c>
      <c r="J92" s="431">
        <f>+H92*D92</f>
        <v>0</v>
      </c>
      <c r="K92" s="1115"/>
      <c r="L92" s="1115"/>
      <c r="M92" s="1122"/>
    </row>
    <row r="93" spans="1:13" ht="14.25">
      <c r="A93" s="358" t="s">
        <v>3000</v>
      </c>
      <c r="B93" s="498" t="s">
        <v>2997</v>
      </c>
      <c r="C93" s="264" t="s">
        <v>111</v>
      </c>
      <c r="D93" s="265">
        <v>2</v>
      </c>
      <c r="E93" s="1115"/>
      <c r="F93" s="1116"/>
      <c r="G93" s="401">
        <f>+E93*F93</f>
        <v>0</v>
      </c>
      <c r="H93" s="401">
        <f>+E93+G93</f>
        <v>0</v>
      </c>
      <c r="I93" s="401">
        <f>+E93*D93</f>
        <v>0</v>
      </c>
      <c r="J93" s="431">
        <f>+H93*D93</f>
        <v>0</v>
      </c>
      <c r="K93" s="1115"/>
      <c r="L93" s="1115"/>
      <c r="M93" s="1122"/>
    </row>
    <row r="94" spans="1:13">
      <c r="A94" s="358" t="s">
        <v>3001</v>
      </c>
      <c r="B94" s="498"/>
      <c r="C94" s="264"/>
      <c r="D94" s="265"/>
      <c r="E94" s="1115"/>
      <c r="F94" s="1116"/>
      <c r="G94" s="534"/>
      <c r="H94" s="534"/>
      <c r="I94" s="534"/>
      <c r="J94" s="534"/>
      <c r="K94" s="1115"/>
      <c r="L94" s="1115"/>
      <c r="M94" s="1122"/>
    </row>
    <row r="95" spans="1:13" ht="14.25">
      <c r="A95" s="358" t="s">
        <v>3002</v>
      </c>
      <c r="B95" s="498" t="s">
        <v>2997</v>
      </c>
      <c r="C95" s="264" t="s">
        <v>111</v>
      </c>
      <c r="D95" s="265">
        <v>2</v>
      </c>
      <c r="E95" s="1115"/>
      <c r="F95" s="1116"/>
      <c r="G95" s="401">
        <f>+E95*F95</f>
        <v>0</v>
      </c>
      <c r="H95" s="401">
        <f>+E95+G95</f>
        <v>0</v>
      </c>
      <c r="I95" s="401">
        <f>+E95*D95</f>
        <v>0</v>
      </c>
      <c r="J95" s="431">
        <f>+H95*D95</f>
        <v>0</v>
      </c>
      <c r="K95" s="1115"/>
      <c r="L95" s="1115"/>
      <c r="M95" s="1122"/>
    </row>
    <row r="96" spans="1:13" ht="14.25">
      <c r="A96" s="358" t="s">
        <v>3003</v>
      </c>
      <c r="B96" s="498" t="s">
        <v>2997</v>
      </c>
      <c r="C96" s="264" t="s">
        <v>111</v>
      </c>
      <c r="D96" s="265">
        <v>3</v>
      </c>
      <c r="E96" s="1115"/>
      <c r="F96" s="1116"/>
      <c r="G96" s="401">
        <f>+E96*F96</f>
        <v>0</v>
      </c>
      <c r="H96" s="401">
        <f>+E96+G96</f>
        <v>0</v>
      </c>
      <c r="I96" s="401">
        <f>+E96*D96</f>
        <v>0</v>
      </c>
      <c r="J96" s="431">
        <f>+H96*D96</f>
        <v>0</v>
      </c>
      <c r="K96" s="1115"/>
      <c r="L96" s="1115"/>
      <c r="M96" s="1122"/>
    </row>
    <row r="97" spans="1:13" ht="28.5">
      <c r="A97" s="358" t="s">
        <v>3004</v>
      </c>
      <c r="B97" s="498" t="s">
        <v>2997</v>
      </c>
      <c r="C97" s="264" t="s">
        <v>111</v>
      </c>
      <c r="D97" s="265">
        <v>2</v>
      </c>
      <c r="E97" s="1115"/>
      <c r="F97" s="1116"/>
      <c r="G97" s="401">
        <f>+E97*F97</f>
        <v>0</v>
      </c>
      <c r="H97" s="401">
        <f>+E97+G97</f>
        <v>0</v>
      </c>
      <c r="I97" s="401">
        <f>+E97*D97</f>
        <v>0</v>
      </c>
      <c r="J97" s="431">
        <f>+H97*D97</f>
        <v>0</v>
      </c>
      <c r="K97" s="1115"/>
      <c r="L97" s="1115"/>
      <c r="M97" s="1122"/>
    </row>
    <row r="98" spans="1:13">
      <c r="A98" s="358" t="s">
        <v>3005</v>
      </c>
      <c r="B98" s="498"/>
      <c r="C98" s="264"/>
      <c r="D98" s="265"/>
      <c r="E98" s="1115"/>
      <c r="F98" s="1116"/>
      <c r="G98" s="534"/>
      <c r="H98" s="534"/>
      <c r="I98" s="534"/>
      <c r="J98" s="534"/>
      <c r="K98" s="1115"/>
      <c r="L98" s="1115"/>
      <c r="M98" s="1122"/>
    </row>
    <row r="99" spans="1:13" ht="14.25">
      <c r="A99" s="358" t="s">
        <v>3006</v>
      </c>
      <c r="B99" s="498" t="s">
        <v>2997</v>
      </c>
      <c r="C99" s="264" t="s">
        <v>111</v>
      </c>
      <c r="D99" s="265">
        <v>2</v>
      </c>
      <c r="E99" s="1115"/>
      <c r="F99" s="1116"/>
      <c r="G99" s="401">
        <f>+E99*F99</f>
        <v>0</v>
      </c>
      <c r="H99" s="401">
        <f>+E99+G99</f>
        <v>0</v>
      </c>
      <c r="I99" s="401">
        <f>+E99*D99</f>
        <v>0</v>
      </c>
      <c r="J99" s="431">
        <f>+H99*D99</f>
        <v>0</v>
      </c>
      <c r="K99" s="1115"/>
      <c r="L99" s="1115"/>
      <c r="M99" s="1122"/>
    </row>
    <row r="100" spans="1:13" ht="14.25">
      <c r="A100" s="358" t="s">
        <v>3007</v>
      </c>
      <c r="B100" s="498" t="s">
        <v>2997</v>
      </c>
      <c r="C100" s="264" t="s">
        <v>111</v>
      </c>
      <c r="D100" s="265">
        <v>2</v>
      </c>
      <c r="E100" s="1115"/>
      <c r="F100" s="1116"/>
      <c r="G100" s="401">
        <f>+E100*F100</f>
        <v>0</v>
      </c>
      <c r="H100" s="401">
        <f>+E100+G100</f>
        <v>0</v>
      </c>
      <c r="I100" s="401">
        <f>+E100*D100</f>
        <v>0</v>
      </c>
      <c r="J100" s="431">
        <f>+H100*D100</f>
        <v>0</v>
      </c>
      <c r="K100" s="1115"/>
      <c r="L100" s="1115"/>
      <c r="M100" s="1122"/>
    </row>
    <row r="101" spans="1:13" ht="14.25">
      <c r="A101" s="358" t="s">
        <v>3008</v>
      </c>
      <c r="B101" s="498" t="s">
        <v>2997</v>
      </c>
      <c r="C101" s="264" t="s">
        <v>111</v>
      </c>
      <c r="D101" s="265">
        <v>2</v>
      </c>
      <c r="E101" s="1115"/>
      <c r="F101" s="1116"/>
      <c r="G101" s="401">
        <f>+E101*F101</f>
        <v>0</v>
      </c>
      <c r="H101" s="401">
        <f>+E101+G101</f>
        <v>0</v>
      </c>
      <c r="I101" s="401">
        <f>+E101*D101</f>
        <v>0</v>
      </c>
      <c r="J101" s="431">
        <f>+H101*D101</f>
        <v>0</v>
      </c>
      <c r="K101" s="1115"/>
      <c r="L101" s="1115"/>
      <c r="M101" s="1122"/>
    </row>
    <row r="102" spans="1:13" ht="14.25">
      <c r="A102" s="535" t="s">
        <v>3009</v>
      </c>
      <c r="B102" s="494" t="s">
        <v>2997</v>
      </c>
      <c r="C102" s="268" t="s">
        <v>111</v>
      </c>
      <c r="D102" s="269">
        <v>3</v>
      </c>
      <c r="E102" s="1117"/>
      <c r="F102" s="1118"/>
      <c r="G102" s="401">
        <f>+E102*F102</f>
        <v>0</v>
      </c>
      <c r="H102" s="401">
        <f>+E102+G102</f>
        <v>0</v>
      </c>
      <c r="I102" s="401">
        <f>+E102*D102</f>
        <v>0</v>
      </c>
      <c r="J102" s="431">
        <f>+H102*D102</f>
        <v>0</v>
      </c>
      <c r="K102" s="1117"/>
      <c r="L102" s="1117"/>
      <c r="M102" s="1123"/>
    </row>
    <row r="103" spans="1:13">
      <c r="A103" s="38" t="s">
        <v>32</v>
      </c>
      <c r="B103" s="39"/>
      <c r="C103" s="40"/>
      <c r="D103" s="41"/>
      <c r="E103" s="1119"/>
      <c r="F103" s="1120"/>
      <c r="G103" s="311"/>
      <c r="H103" s="311"/>
      <c r="I103" s="350">
        <f>SUM(I87:I102)</f>
        <v>0</v>
      </c>
      <c r="J103" s="350">
        <f ca="1">SUM(J87:J103)</f>
        <v>0</v>
      </c>
      <c r="K103" s="1119"/>
      <c r="L103" s="1119"/>
      <c r="M103" s="1124"/>
    </row>
    <row r="104" spans="1:13">
      <c r="A104" s="45"/>
      <c r="B104" s="46"/>
      <c r="C104" s="47"/>
      <c r="D104" s="48"/>
    </row>
    <row r="105" spans="1:13">
      <c r="A105" s="138"/>
      <c r="B105" s="46"/>
      <c r="C105" s="47"/>
      <c r="D105" s="6"/>
    </row>
    <row r="106" spans="1:13">
      <c r="A106" s="200" t="s">
        <v>4190</v>
      </c>
      <c r="B106" s="46"/>
      <c r="C106" s="47"/>
      <c r="D106" s="48"/>
    </row>
    <row r="107" spans="1:13" ht="30">
      <c r="A107" s="10" t="s">
        <v>9</v>
      </c>
      <c r="B107" s="11" t="s">
        <v>10</v>
      </c>
      <c r="C107" s="11" t="s">
        <v>11</v>
      </c>
      <c r="D107" s="12" t="s">
        <v>12</v>
      </c>
      <c r="E107" s="13" t="s">
        <v>13</v>
      </c>
      <c r="F107" s="14" t="s">
        <v>14</v>
      </c>
      <c r="G107" s="15" t="s">
        <v>15</v>
      </c>
      <c r="H107" s="15" t="s">
        <v>16</v>
      </c>
      <c r="I107" s="15" t="s">
        <v>17</v>
      </c>
      <c r="J107" s="96" t="s">
        <v>18</v>
      </c>
      <c r="K107" s="97" t="s">
        <v>19</v>
      </c>
      <c r="L107" s="98" t="s">
        <v>20</v>
      </c>
      <c r="M107" s="99" t="s">
        <v>21</v>
      </c>
    </row>
    <row r="108" spans="1:13" ht="42.75">
      <c r="A108" s="536" t="s">
        <v>3010</v>
      </c>
      <c r="B108" s="537" t="s">
        <v>3011</v>
      </c>
      <c r="C108" s="340" t="s">
        <v>25</v>
      </c>
      <c r="D108" s="340">
        <v>600</v>
      </c>
      <c r="E108" s="1129"/>
      <c r="F108" s="1130"/>
      <c r="G108" s="401">
        <f>+E108*F108</f>
        <v>0</v>
      </c>
      <c r="H108" s="401">
        <f>+E108+G108</f>
        <v>0</v>
      </c>
      <c r="I108" s="401">
        <f>+E108*D108</f>
        <v>0</v>
      </c>
      <c r="J108" s="431">
        <f>+H108*D108</f>
        <v>0</v>
      </c>
      <c r="K108" s="1129"/>
      <c r="L108" s="1129"/>
      <c r="M108" s="1132"/>
    </row>
    <row r="109" spans="1:13">
      <c r="A109" s="38" t="s">
        <v>32</v>
      </c>
      <c r="B109" s="2184"/>
      <c r="C109" s="40"/>
      <c r="D109" s="41"/>
      <c r="E109" s="1119"/>
      <c r="F109" s="1120"/>
      <c r="G109" s="311"/>
      <c r="H109" s="311"/>
      <c r="I109" s="350">
        <f>SUM(I108)</f>
        <v>0</v>
      </c>
      <c r="J109" s="350">
        <f ca="1">SUM(J108:J109)</f>
        <v>0</v>
      </c>
      <c r="K109" s="1119"/>
      <c r="L109" s="1119"/>
      <c r="M109" s="1124"/>
    </row>
    <row r="110" spans="1:13" ht="15.75" customHeight="1">
      <c r="A110" s="45"/>
      <c r="B110" s="46"/>
      <c r="C110" s="47"/>
      <c r="D110" s="48"/>
    </row>
    <row r="111" spans="1:13">
      <c r="A111" s="138"/>
      <c r="B111" s="46"/>
      <c r="C111" s="47"/>
      <c r="D111" s="6"/>
    </row>
    <row r="112" spans="1:13">
      <c r="A112" s="188" t="s">
        <v>4191</v>
      </c>
      <c r="B112" s="5"/>
      <c r="C112" s="6"/>
      <c r="D112" s="6"/>
    </row>
    <row r="113" spans="1:13" ht="30">
      <c r="A113" s="53" t="s">
        <v>9</v>
      </c>
      <c r="B113" s="11" t="s">
        <v>10</v>
      </c>
      <c r="C113" s="11" t="s">
        <v>11</v>
      </c>
      <c r="D113" s="12" t="s">
        <v>12</v>
      </c>
      <c r="E113" s="13" t="s">
        <v>13</v>
      </c>
      <c r="F113" s="14" t="s">
        <v>14</v>
      </c>
      <c r="G113" s="15" t="s">
        <v>15</v>
      </c>
      <c r="H113" s="15" t="s">
        <v>16</v>
      </c>
      <c r="I113" s="15" t="s">
        <v>17</v>
      </c>
      <c r="J113" s="96" t="s">
        <v>18</v>
      </c>
      <c r="K113" s="97" t="s">
        <v>19</v>
      </c>
      <c r="L113" s="98" t="s">
        <v>20</v>
      </c>
      <c r="M113" s="99" t="s">
        <v>21</v>
      </c>
    </row>
    <row r="114" spans="1:13">
      <c r="A114" s="304" t="s">
        <v>3012</v>
      </c>
      <c r="B114" s="342"/>
      <c r="C114" s="17"/>
      <c r="D114" s="17"/>
      <c r="E114" s="1112"/>
      <c r="F114" s="1113"/>
      <c r="G114" s="507"/>
      <c r="H114" s="507"/>
      <c r="I114" s="507"/>
      <c r="J114" s="507"/>
      <c r="K114" s="1112"/>
      <c r="L114" s="1112"/>
      <c r="M114" s="1121"/>
    </row>
    <row r="115" spans="1:13" ht="285">
      <c r="A115" s="533" t="s">
        <v>3012</v>
      </c>
      <c r="B115" s="147" t="s">
        <v>3772</v>
      </c>
      <c r="C115" s="64" t="s">
        <v>25</v>
      </c>
      <c r="D115" s="185">
        <v>50</v>
      </c>
      <c r="E115" s="1117"/>
      <c r="F115" s="1118"/>
      <c r="G115" s="401">
        <f>+E115*F115</f>
        <v>0</v>
      </c>
      <c r="H115" s="401">
        <f>+E115+G115</f>
        <v>0</v>
      </c>
      <c r="I115" s="401">
        <f>+E115*D115</f>
        <v>0</v>
      </c>
      <c r="J115" s="431">
        <f>+H115*D115</f>
        <v>0</v>
      </c>
      <c r="K115" s="1117"/>
      <c r="L115" s="1117"/>
      <c r="M115" s="1123"/>
    </row>
    <row r="116" spans="1:13">
      <c r="A116" s="38" t="s">
        <v>32</v>
      </c>
      <c r="B116" s="39"/>
      <c r="C116" s="40"/>
      <c r="D116" s="41"/>
      <c r="E116" s="1119"/>
      <c r="F116" s="1120"/>
      <c r="G116" s="311"/>
      <c r="H116" s="311"/>
      <c r="I116" s="350">
        <f>SUM(I115)</f>
        <v>0</v>
      </c>
      <c r="J116" s="350">
        <f ca="1">SUM(J115:J116)</f>
        <v>0</v>
      </c>
      <c r="K116" s="1119"/>
      <c r="L116" s="1119"/>
      <c r="M116" s="1124"/>
    </row>
    <row r="117" spans="1:13">
      <c r="A117" s="45"/>
      <c r="B117" s="46"/>
      <c r="C117" s="47"/>
      <c r="D117" s="48"/>
    </row>
    <row r="118" spans="1:13">
      <c r="A118" s="138"/>
      <c r="B118" s="46"/>
      <c r="C118" s="47"/>
      <c r="D118" s="6"/>
    </row>
    <row r="119" spans="1:13">
      <c r="A119" s="200" t="s">
        <v>4192</v>
      </c>
      <c r="B119" s="273"/>
      <c r="C119" s="413"/>
      <c r="D119" s="6"/>
    </row>
    <row r="120" spans="1:13" ht="30">
      <c r="A120" s="1983" t="s">
        <v>9</v>
      </c>
      <c r="B120" s="2007" t="s">
        <v>10</v>
      </c>
      <c r="C120" s="1953" t="s">
        <v>11</v>
      </c>
      <c r="D120" s="1954" t="s">
        <v>12</v>
      </c>
      <c r="E120" s="1996" t="s">
        <v>13</v>
      </c>
      <c r="F120" s="1997" t="s">
        <v>14</v>
      </c>
      <c r="G120" s="1998" t="s">
        <v>15</v>
      </c>
      <c r="H120" s="1998" t="s">
        <v>16</v>
      </c>
      <c r="I120" s="1998" t="s">
        <v>17</v>
      </c>
      <c r="J120" s="1999" t="s">
        <v>18</v>
      </c>
      <c r="K120" s="2000" t="s">
        <v>19</v>
      </c>
      <c r="L120" s="2001" t="s">
        <v>20</v>
      </c>
      <c r="M120" s="2002" t="s">
        <v>21</v>
      </c>
    </row>
    <row r="121" spans="1:13" ht="60">
      <c r="A121" s="2028" t="s">
        <v>3013</v>
      </c>
      <c r="B121" s="2029"/>
      <c r="C121" s="2030"/>
      <c r="D121" s="2030"/>
      <c r="E121" s="1801"/>
      <c r="F121" s="1802"/>
      <c r="G121" s="2031"/>
      <c r="H121" s="2031"/>
      <c r="I121" s="2031"/>
      <c r="J121" s="2031"/>
      <c r="K121" s="1801"/>
      <c r="L121" s="1801"/>
      <c r="M121" s="1804"/>
    </row>
    <row r="122" spans="1:13" ht="85.5">
      <c r="A122" s="2032" t="s">
        <v>3014</v>
      </c>
      <c r="B122" s="1978" t="s">
        <v>3015</v>
      </c>
      <c r="C122" s="2033" t="s">
        <v>271</v>
      </c>
      <c r="D122" s="2033">
        <v>40</v>
      </c>
      <c r="E122" s="1810"/>
      <c r="F122" s="1811"/>
      <c r="G122" s="2034">
        <f>+E122*F122</f>
        <v>0</v>
      </c>
      <c r="H122" s="2034">
        <f>+E122+G122</f>
        <v>0</v>
      </c>
      <c r="I122" s="2034">
        <f>+E122*D122</f>
        <v>0</v>
      </c>
      <c r="J122" s="2035">
        <f>+H122*D122</f>
        <v>0</v>
      </c>
      <c r="K122" s="1810"/>
      <c r="L122" s="1810"/>
      <c r="M122" s="1812"/>
    </row>
    <row r="123" spans="1:13">
      <c r="A123" s="38" t="s">
        <v>32</v>
      </c>
      <c r="B123" s="39"/>
      <c r="C123" s="40"/>
      <c r="D123" s="41"/>
      <c r="E123" s="1119"/>
      <c r="F123" s="1120"/>
      <c r="G123" s="311"/>
      <c r="H123" s="311"/>
      <c r="I123" s="350">
        <f>SUM(I122)</f>
        <v>0</v>
      </c>
      <c r="J123" s="350">
        <f>SUM(J122)</f>
        <v>0</v>
      </c>
      <c r="K123" s="1119"/>
      <c r="L123" s="1119"/>
      <c r="M123" s="1124"/>
    </row>
    <row r="124" spans="1:13">
      <c r="A124" s="45"/>
      <c r="B124" s="46"/>
      <c r="C124" s="47"/>
      <c r="D124" s="48"/>
    </row>
    <row r="125" spans="1:13">
      <c r="A125" s="138"/>
      <c r="B125" s="46"/>
      <c r="C125" s="47"/>
      <c r="D125" s="6"/>
    </row>
    <row r="126" spans="1:13">
      <c r="A126" s="188" t="s">
        <v>4193</v>
      </c>
      <c r="B126" s="273"/>
      <c r="C126" s="413"/>
      <c r="D126" s="6"/>
    </row>
    <row r="127" spans="1:13" ht="30">
      <c r="A127" s="53" t="s">
        <v>9</v>
      </c>
      <c r="B127" s="386" t="s">
        <v>10</v>
      </c>
      <c r="C127" s="11" t="s">
        <v>11</v>
      </c>
      <c r="D127" s="12" t="s">
        <v>12</v>
      </c>
      <c r="E127" s="13" t="s">
        <v>13</v>
      </c>
      <c r="F127" s="14" t="s">
        <v>14</v>
      </c>
      <c r="G127" s="15" t="s">
        <v>15</v>
      </c>
      <c r="H127" s="15" t="s">
        <v>16</v>
      </c>
      <c r="I127" s="15" t="s">
        <v>17</v>
      </c>
      <c r="J127" s="96" t="s">
        <v>18</v>
      </c>
      <c r="K127" s="97" t="s">
        <v>19</v>
      </c>
      <c r="L127" s="98" t="s">
        <v>20</v>
      </c>
      <c r="M127" s="99" t="s">
        <v>21</v>
      </c>
    </row>
    <row r="128" spans="1:13" ht="29.25">
      <c r="A128" s="425" t="s">
        <v>3016</v>
      </c>
      <c r="B128" s="70"/>
      <c r="C128" s="426"/>
      <c r="D128" s="426"/>
      <c r="E128" s="1112"/>
      <c r="F128" s="1113"/>
      <c r="G128" s="507"/>
      <c r="H128" s="507"/>
      <c r="I128" s="507"/>
      <c r="J128" s="507"/>
      <c r="K128" s="1112"/>
      <c r="L128" s="1112"/>
      <c r="M128" s="1121"/>
    </row>
    <row r="129" spans="1:14" ht="171">
      <c r="A129" s="86" t="s">
        <v>3017</v>
      </c>
      <c r="B129" s="78" t="s">
        <v>3018</v>
      </c>
      <c r="C129" s="197" t="s">
        <v>102</v>
      </c>
      <c r="D129" s="197">
        <v>20</v>
      </c>
      <c r="E129" s="1117"/>
      <c r="F129" s="1118"/>
      <c r="G129" s="401">
        <f>+E129*F129</f>
        <v>0</v>
      </c>
      <c r="H129" s="401">
        <f>+E129+G129</f>
        <v>0</v>
      </c>
      <c r="I129" s="401">
        <f>+E129*D129</f>
        <v>0</v>
      </c>
      <c r="J129" s="431">
        <f>+H129*D129</f>
        <v>0</v>
      </c>
      <c r="K129" s="1117"/>
      <c r="L129" s="1117"/>
      <c r="M129" s="1123"/>
    </row>
    <row r="130" spans="1:14">
      <c r="A130" s="38" t="s">
        <v>32</v>
      </c>
      <c r="B130" s="39"/>
      <c r="C130" s="40"/>
      <c r="D130" s="41"/>
      <c r="E130" s="1119"/>
      <c r="F130" s="1120"/>
      <c r="G130" s="311"/>
      <c r="H130" s="311"/>
      <c r="I130" s="350">
        <f>SUM(I129)</f>
        <v>0</v>
      </c>
      <c r="J130" s="350">
        <f>SUM(J129)</f>
        <v>0</v>
      </c>
      <c r="K130" s="1119"/>
      <c r="L130" s="1119"/>
      <c r="M130" s="1124"/>
    </row>
    <row r="131" spans="1:14">
      <c r="A131" s="338"/>
      <c r="B131" s="45"/>
      <c r="C131" s="46"/>
      <c r="D131" s="47"/>
      <c r="E131" s="1437"/>
      <c r="F131" s="1110"/>
      <c r="G131" s="3"/>
      <c r="K131" s="1440"/>
    </row>
    <row r="132" spans="1:14">
      <c r="A132" s="338"/>
      <c r="B132" s="138"/>
      <c r="C132" s="46"/>
      <c r="D132" s="47"/>
      <c r="E132" s="1384"/>
      <c r="F132" s="1110"/>
      <c r="G132" s="3"/>
      <c r="K132" s="1440"/>
    </row>
    <row r="133" spans="1:14">
      <c r="A133" s="546" t="s">
        <v>4194</v>
      </c>
    </row>
    <row r="134" spans="1:14" ht="30">
      <c r="A134" s="150" t="s">
        <v>9</v>
      </c>
      <c r="B134" s="151" t="s">
        <v>10</v>
      </c>
      <c r="C134" s="151" t="s">
        <v>11</v>
      </c>
      <c r="D134" s="152" t="s">
        <v>12</v>
      </c>
      <c r="E134" s="13" t="s">
        <v>13</v>
      </c>
      <c r="F134" s="14" t="s">
        <v>14</v>
      </c>
      <c r="G134" s="15" t="s">
        <v>15</v>
      </c>
      <c r="H134" s="15" t="s">
        <v>16</v>
      </c>
      <c r="I134" s="15" t="s">
        <v>17</v>
      </c>
      <c r="J134" s="96" t="s">
        <v>18</v>
      </c>
      <c r="K134" s="97" t="s">
        <v>19</v>
      </c>
      <c r="L134" s="98" t="s">
        <v>20</v>
      </c>
      <c r="M134" s="99" t="s">
        <v>21</v>
      </c>
    </row>
    <row r="135" spans="1:14" ht="30">
      <c r="A135" s="547" t="s">
        <v>1156</v>
      </c>
      <c r="B135" s="548"/>
      <c r="C135" s="464"/>
      <c r="D135" s="245"/>
      <c r="E135" s="1112"/>
      <c r="F135" s="1113"/>
      <c r="G135" s="507"/>
      <c r="H135" s="507"/>
      <c r="I135" s="507"/>
      <c r="J135" s="507"/>
      <c r="K135" s="1112"/>
      <c r="L135" s="1112"/>
      <c r="M135" s="1121"/>
    </row>
    <row r="136" spans="1:14" ht="71.25">
      <c r="A136" s="549"/>
      <c r="B136" s="549" t="s">
        <v>1157</v>
      </c>
      <c r="C136" s="550" t="s">
        <v>52</v>
      </c>
      <c r="D136" s="551">
        <v>10</v>
      </c>
      <c r="E136" s="1115"/>
      <c r="F136" s="1116"/>
      <c r="G136" s="401">
        <f>+E136*F136</f>
        <v>0</v>
      </c>
      <c r="H136" s="401">
        <f>+E136+G136</f>
        <v>0</v>
      </c>
      <c r="I136" s="401">
        <f>+E136*D136</f>
        <v>0</v>
      </c>
      <c r="J136" s="431">
        <f>+H136*D136</f>
        <v>0</v>
      </c>
      <c r="K136" s="1115"/>
      <c r="L136" s="1115"/>
      <c r="M136" s="1122"/>
    </row>
    <row r="137" spans="1:14" ht="71.25">
      <c r="A137" s="549"/>
      <c r="B137" s="549" t="s">
        <v>1158</v>
      </c>
      <c r="C137" s="467" t="s">
        <v>52</v>
      </c>
      <c r="D137" s="226">
        <v>20</v>
      </c>
      <c r="E137" s="1115"/>
      <c r="F137" s="1116"/>
      <c r="G137" s="401">
        <f>+E137*F137</f>
        <v>0</v>
      </c>
      <c r="H137" s="401">
        <f>+E137+G137</f>
        <v>0</v>
      </c>
      <c r="I137" s="401">
        <f>+E137*D137</f>
        <v>0</v>
      </c>
      <c r="J137" s="431">
        <f>+H137*D137</f>
        <v>0</v>
      </c>
      <c r="K137" s="1115"/>
      <c r="L137" s="1115"/>
      <c r="M137" s="1122"/>
    </row>
    <row r="138" spans="1:14" ht="72" thickBot="1">
      <c r="A138" s="552"/>
      <c r="B138" s="552" t="s">
        <v>1159</v>
      </c>
      <c r="C138" s="470" t="s">
        <v>52</v>
      </c>
      <c r="D138" s="231">
        <v>30</v>
      </c>
      <c r="E138" s="1117"/>
      <c r="F138" s="1118"/>
      <c r="G138" s="401">
        <f>+E138*F138</f>
        <v>0</v>
      </c>
      <c r="H138" s="401">
        <f>+E138+G138</f>
        <v>0</v>
      </c>
      <c r="I138" s="401">
        <f>+E138*D138</f>
        <v>0</v>
      </c>
      <c r="J138" s="431">
        <f>+H138*D138</f>
        <v>0</v>
      </c>
      <c r="K138" s="1117"/>
      <c r="L138" s="1117"/>
      <c r="M138" s="1123"/>
    </row>
    <row r="139" spans="1:14" ht="15.75" thickBot="1">
      <c r="A139" s="159" t="s">
        <v>32</v>
      </c>
      <c r="B139" s="2036"/>
      <c r="C139" s="161"/>
      <c r="D139" s="162"/>
      <c r="E139" s="1119"/>
      <c r="F139" s="1120"/>
      <c r="G139" s="311"/>
      <c r="H139" s="311"/>
      <c r="I139" s="350">
        <f>SUM(I136:I138)</f>
        <v>0</v>
      </c>
      <c r="J139" s="350">
        <f>SUM(J136:J138)</f>
        <v>0</v>
      </c>
      <c r="K139" s="1119"/>
      <c r="L139" s="1119"/>
      <c r="M139" s="1124"/>
    </row>
    <row r="140" spans="1:14">
      <c r="A140" s="338"/>
      <c r="B140" s="45"/>
      <c r="C140" s="46"/>
      <c r="D140" s="47"/>
      <c r="E140" s="1437"/>
      <c r="F140" s="1110"/>
      <c r="G140" s="3"/>
      <c r="K140" s="1440"/>
    </row>
    <row r="141" spans="1:14">
      <c r="A141" s="338"/>
      <c r="B141" s="138"/>
      <c r="C141" s="46"/>
      <c r="D141" s="47"/>
      <c r="E141" s="1384"/>
      <c r="F141" s="1110"/>
      <c r="G141" s="3"/>
      <c r="K141" s="1440"/>
      <c r="N141" s="567"/>
    </row>
    <row r="142" spans="1:14">
      <c r="A142" s="553" t="s">
        <v>4195</v>
      </c>
      <c r="B142" s="46"/>
      <c r="C142" s="47"/>
      <c r="D142" s="48"/>
    </row>
    <row r="143" spans="1:14" ht="30">
      <c r="A143" s="53" t="s">
        <v>9</v>
      </c>
      <c r="B143" s="11" t="s">
        <v>10</v>
      </c>
      <c r="C143" s="11" t="s">
        <v>11</v>
      </c>
      <c r="D143" s="12" t="s">
        <v>12</v>
      </c>
      <c r="E143" s="13" t="s">
        <v>13</v>
      </c>
      <c r="F143" s="14" t="s">
        <v>14</v>
      </c>
      <c r="G143" s="15" t="s">
        <v>15</v>
      </c>
      <c r="H143" s="15" t="s">
        <v>16</v>
      </c>
      <c r="I143" s="15" t="s">
        <v>17</v>
      </c>
      <c r="J143" s="96" t="s">
        <v>18</v>
      </c>
      <c r="K143" s="97" t="s">
        <v>19</v>
      </c>
      <c r="L143" s="98" t="s">
        <v>20</v>
      </c>
      <c r="M143" s="99" t="s">
        <v>21</v>
      </c>
    </row>
    <row r="144" spans="1:14" ht="28.5">
      <c r="A144" s="536" t="s">
        <v>3019</v>
      </c>
      <c r="B144" s="537" t="s">
        <v>4078</v>
      </c>
      <c r="C144" s="340" t="s">
        <v>25</v>
      </c>
      <c r="D144" s="341">
        <v>100</v>
      </c>
      <c r="E144" s="1129"/>
      <c r="F144" s="1130"/>
      <c r="G144" s="401">
        <f>+E144*F144</f>
        <v>0</v>
      </c>
      <c r="H144" s="401">
        <f>+E144+G144</f>
        <v>0</v>
      </c>
      <c r="I144" s="401">
        <f>+E144*D144</f>
        <v>0</v>
      </c>
      <c r="J144" s="431">
        <f>+H144*D144</f>
        <v>0</v>
      </c>
      <c r="K144" s="1129"/>
      <c r="L144" s="1129"/>
      <c r="M144" s="1132"/>
    </row>
    <row r="145" spans="1:13">
      <c r="A145" s="38" t="s">
        <v>32</v>
      </c>
      <c r="B145" s="39"/>
      <c r="C145" s="40"/>
      <c r="D145" s="41"/>
      <c r="E145" s="1119"/>
      <c r="F145" s="1120"/>
      <c r="G145" s="311"/>
      <c r="H145" s="311"/>
      <c r="I145" s="350">
        <f>SUM(I144)</f>
        <v>0</v>
      </c>
      <c r="J145" s="350">
        <f>SUM(J144)</f>
        <v>0</v>
      </c>
      <c r="K145" s="1119"/>
      <c r="L145" s="1119"/>
      <c r="M145" s="1124"/>
    </row>
    <row r="146" spans="1:13">
      <c r="A146" s="338"/>
      <c r="B146" s="45"/>
      <c r="C146" s="46"/>
      <c r="D146" s="47"/>
      <c r="E146" s="1437"/>
      <c r="F146" s="1110"/>
      <c r="G146" s="3"/>
      <c r="K146" s="1440"/>
    </row>
    <row r="147" spans="1:13">
      <c r="A147" s="338"/>
      <c r="B147" s="138"/>
      <c r="C147" s="46"/>
      <c r="D147" s="47"/>
      <c r="E147" s="1384"/>
      <c r="F147" s="1110"/>
      <c r="G147" s="3"/>
      <c r="K147" s="1440"/>
    </row>
    <row r="148" spans="1:13">
      <c r="A148" s="200" t="s">
        <v>4196</v>
      </c>
      <c r="B148" s="139"/>
      <c r="C148" s="6"/>
      <c r="D148" s="6"/>
    </row>
    <row r="149" spans="1:13" ht="30">
      <c r="A149" s="53" t="s">
        <v>9</v>
      </c>
      <c r="B149" s="11" t="s">
        <v>10</v>
      </c>
      <c r="C149" s="11" t="s">
        <v>11</v>
      </c>
      <c r="D149" s="12" t="s">
        <v>12</v>
      </c>
      <c r="E149" s="13" t="s">
        <v>13</v>
      </c>
      <c r="F149" s="14" t="s">
        <v>14</v>
      </c>
      <c r="G149" s="15" t="s">
        <v>15</v>
      </c>
      <c r="H149" s="15" t="s">
        <v>16</v>
      </c>
      <c r="I149" s="15" t="s">
        <v>17</v>
      </c>
      <c r="J149" s="96" t="s">
        <v>18</v>
      </c>
      <c r="K149" s="97" t="s">
        <v>19</v>
      </c>
      <c r="L149" s="98" t="s">
        <v>20</v>
      </c>
      <c r="M149" s="99" t="s">
        <v>21</v>
      </c>
    </row>
    <row r="150" spans="1:13">
      <c r="A150" s="554" t="s">
        <v>3020</v>
      </c>
      <c r="B150" s="270"/>
      <c r="C150" s="17"/>
      <c r="D150" s="17"/>
      <c r="E150" s="1112"/>
      <c r="F150" s="1113"/>
      <c r="G150" s="507"/>
      <c r="H150" s="507"/>
      <c r="I150" s="507"/>
      <c r="J150" s="507"/>
      <c r="K150" s="1112"/>
      <c r="L150" s="1112"/>
      <c r="M150" s="1121"/>
    </row>
    <row r="151" spans="1:13" ht="73.5" customHeight="1">
      <c r="A151" s="897" t="s">
        <v>3913</v>
      </c>
      <c r="B151" s="147" t="s">
        <v>3914</v>
      </c>
      <c r="C151" s="520" t="s">
        <v>25</v>
      </c>
      <c r="D151" s="512">
        <v>80</v>
      </c>
      <c r="E151" s="1117"/>
      <c r="F151" s="1118"/>
      <c r="G151" s="401">
        <f>+E151*F151</f>
        <v>0</v>
      </c>
      <c r="H151" s="401">
        <f>+E151+G151</f>
        <v>0</v>
      </c>
      <c r="I151" s="401">
        <f>+E151*D151</f>
        <v>0</v>
      </c>
      <c r="J151" s="431">
        <f>+H151*D151</f>
        <v>0</v>
      </c>
      <c r="K151" s="1117"/>
      <c r="L151" s="1117"/>
      <c r="M151" s="1123"/>
    </row>
    <row r="152" spans="1:13">
      <c r="A152" s="38" t="s">
        <v>32</v>
      </c>
      <c r="B152" s="39"/>
      <c r="C152" s="40"/>
      <c r="D152" s="41"/>
      <c r="E152" s="1119"/>
      <c r="F152" s="1120"/>
      <c r="G152" s="311"/>
      <c r="H152" s="311"/>
      <c r="I152" s="350">
        <f>SUM(I151)</f>
        <v>0</v>
      </c>
      <c r="J152" s="350">
        <f>SUM(J151)</f>
        <v>0</v>
      </c>
      <c r="K152" s="1119"/>
      <c r="L152" s="1119"/>
      <c r="M152" s="1124"/>
    </row>
    <row r="153" spans="1:13">
      <c r="A153" s="45"/>
      <c r="B153" s="273"/>
      <c r="C153" s="6"/>
      <c r="D153" s="6"/>
    </row>
    <row r="154" spans="1:13">
      <c r="A154" s="45"/>
      <c r="B154" s="273"/>
      <c r="C154" s="6"/>
      <c r="D154" s="6"/>
    </row>
    <row r="155" spans="1:13">
      <c r="A155" s="299" t="s">
        <v>4197</v>
      </c>
      <c r="B155" s="139"/>
      <c r="C155" s="6"/>
      <c r="D155" s="6"/>
    </row>
    <row r="156" spans="1:13" ht="30">
      <c r="A156" s="53" t="s">
        <v>9</v>
      </c>
      <c r="B156" s="11" t="s">
        <v>10</v>
      </c>
      <c r="C156" s="11" t="s">
        <v>11</v>
      </c>
      <c r="D156" s="12" t="s">
        <v>12</v>
      </c>
      <c r="E156" s="13" t="s">
        <v>13</v>
      </c>
      <c r="F156" s="14" t="s">
        <v>14</v>
      </c>
      <c r="G156" s="15" t="s">
        <v>15</v>
      </c>
      <c r="H156" s="15" t="s">
        <v>16</v>
      </c>
      <c r="I156" s="15" t="s">
        <v>17</v>
      </c>
      <c r="J156" s="96" t="s">
        <v>18</v>
      </c>
      <c r="K156" s="97" t="s">
        <v>19</v>
      </c>
      <c r="L156" s="98" t="s">
        <v>20</v>
      </c>
      <c r="M156" s="99" t="s">
        <v>21</v>
      </c>
    </row>
    <row r="157" spans="1:13" ht="15" customHeight="1">
      <c r="A157" s="495" t="s">
        <v>3021</v>
      </c>
      <c r="B157" s="2548" t="s">
        <v>3022</v>
      </c>
      <c r="C157" s="348"/>
      <c r="D157" s="348"/>
      <c r="E157" s="1112"/>
      <c r="F157" s="1113"/>
      <c r="G157" s="507"/>
      <c r="H157" s="507"/>
      <c r="I157" s="507"/>
      <c r="J157" s="507"/>
      <c r="K157" s="1112"/>
      <c r="L157" s="1112"/>
      <c r="M157" s="1121"/>
    </row>
    <row r="158" spans="1:13" ht="57">
      <c r="A158" s="556" t="s">
        <v>3023</v>
      </c>
      <c r="B158" s="2548"/>
      <c r="C158" s="264" t="s">
        <v>25</v>
      </c>
      <c r="D158" s="265">
        <v>525</v>
      </c>
      <c r="E158" s="1115"/>
      <c r="F158" s="1116"/>
      <c r="G158" s="401">
        <f>+E158*F158</f>
        <v>0</v>
      </c>
      <c r="H158" s="401">
        <f>+E158+G158</f>
        <v>0</v>
      </c>
      <c r="I158" s="401">
        <f>+E158*D158</f>
        <v>0</v>
      </c>
      <c r="J158" s="431">
        <f>+H158*D158</f>
        <v>0</v>
      </c>
      <c r="K158" s="1115"/>
      <c r="L158" s="1115"/>
      <c r="M158" s="1122"/>
    </row>
    <row r="159" spans="1:13" ht="57">
      <c r="A159" s="555" t="s">
        <v>3024</v>
      </c>
      <c r="B159" s="2548"/>
      <c r="C159" s="268" t="s">
        <v>25</v>
      </c>
      <c r="D159" s="269">
        <v>75</v>
      </c>
      <c r="E159" s="1117"/>
      <c r="F159" s="1118"/>
      <c r="G159" s="401">
        <f>+E159*F159</f>
        <v>0</v>
      </c>
      <c r="H159" s="401">
        <f>+E159+G159</f>
        <v>0</v>
      </c>
      <c r="I159" s="401">
        <f>+E159*D159</f>
        <v>0</v>
      </c>
      <c r="J159" s="431">
        <f>+H159*D159</f>
        <v>0</v>
      </c>
      <c r="K159" s="1117"/>
      <c r="L159" s="1117"/>
      <c r="M159" s="1123"/>
    </row>
    <row r="160" spans="1:13">
      <c r="A160" s="38" t="s">
        <v>32</v>
      </c>
      <c r="B160" s="39"/>
      <c r="C160" s="40"/>
      <c r="D160" s="41"/>
      <c r="E160" s="1119"/>
      <c r="F160" s="1120"/>
      <c r="G160" s="311"/>
      <c r="H160" s="311"/>
      <c r="I160" s="350">
        <f>SUM(I158:I159)</f>
        <v>0</v>
      </c>
      <c r="J160" s="350">
        <f>SUM(J158:J159)</f>
        <v>0</v>
      </c>
      <c r="K160" s="1119"/>
      <c r="L160" s="1119"/>
      <c r="M160" s="1124"/>
    </row>
    <row r="161" spans="1:13">
      <c r="A161" s="557"/>
      <c r="B161" s="139"/>
      <c r="C161" s="6"/>
      <c r="D161" s="6"/>
    </row>
    <row r="162" spans="1:13">
      <c r="A162" s="558"/>
      <c r="B162" s="139"/>
      <c r="C162" s="6"/>
      <c r="D162" s="6"/>
    </row>
    <row r="163" spans="1:13">
      <c r="A163" s="200" t="s">
        <v>4198</v>
      </c>
      <c r="B163" s="139"/>
      <c r="C163" s="6"/>
      <c r="D163" s="6"/>
    </row>
    <row r="164" spans="1:13" ht="30">
      <c r="A164" s="53" t="s">
        <v>9</v>
      </c>
      <c r="B164" s="11" t="s">
        <v>10</v>
      </c>
      <c r="C164" s="11" t="s">
        <v>11</v>
      </c>
      <c r="D164" s="12" t="s">
        <v>12</v>
      </c>
      <c r="E164" s="13" t="s">
        <v>13</v>
      </c>
      <c r="F164" s="14" t="s">
        <v>14</v>
      </c>
      <c r="G164" s="15" t="s">
        <v>15</v>
      </c>
      <c r="H164" s="15" t="s">
        <v>16</v>
      </c>
      <c r="I164" s="15" t="s">
        <v>17</v>
      </c>
      <c r="J164" s="96" t="s">
        <v>18</v>
      </c>
      <c r="K164" s="97" t="s">
        <v>19</v>
      </c>
      <c r="L164" s="98" t="s">
        <v>20</v>
      </c>
      <c r="M164" s="99" t="s">
        <v>21</v>
      </c>
    </row>
    <row r="165" spans="1:13">
      <c r="A165" s="559" t="s">
        <v>3025</v>
      </c>
      <c r="B165" s="342"/>
      <c r="C165" s="17"/>
      <c r="D165" s="17"/>
      <c r="E165" s="1112"/>
      <c r="F165" s="1113"/>
      <c r="G165" s="507"/>
      <c r="H165" s="507"/>
      <c r="I165" s="507"/>
      <c r="J165" s="507"/>
      <c r="K165" s="1112"/>
      <c r="L165" s="1112"/>
      <c r="M165" s="1121"/>
    </row>
    <row r="166" spans="1:13" ht="14.25">
      <c r="A166" s="535" t="s">
        <v>3026</v>
      </c>
      <c r="B166" s="494" t="s">
        <v>3027</v>
      </c>
      <c r="C166" s="268" t="s">
        <v>25</v>
      </c>
      <c r="D166" s="269">
        <v>200</v>
      </c>
      <c r="E166" s="1117"/>
      <c r="F166" s="1118"/>
      <c r="G166" s="401">
        <f>+E166*F166</f>
        <v>0</v>
      </c>
      <c r="H166" s="401">
        <f>+E166+G166</f>
        <v>0</v>
      </c>
      <c r="I166" s="401">
        <f>+E166*D166</f>
        <v>0</v>
      </c>
      <c r="J166" s="431">
        <f>+H166*D166</f>
        <v>0</v>
      </c>
      <c r="K166" s="1117"/>
      <c r="L166" s="1117"/>
      <c r="M166" s="1123"/>
    </row>
    <row r="167" spans="1:13">
      <c r="A167" s="38" t="s">
        <v>32</v>
      </c>
      <c r="B167" s="39"/>
      <c r="C167" s="40"/>
      <c r="D167" s="41"/>
      <c r="E167" s="1119"/>
      <c r="F167" s="1120"/>
      <c r="G167" s="311"/>
      <c r="H167" s="311"/>
      <c r="I167" s="350">
        <f>SUM(I166)</f>
        <v>0</v>
      </c>
      <c r="J167" s="350">
        <f>SUM(J166)</f>
        <v>0</v>
      </c>
      <c r="K167" s="1119"/>
      <c r="L167" s="1119"/>
      <c r="M167" s="1124"/>
    </row>
    <row r="168" spans="1:13">
      <c r="A168" s="557"/>
      <c r="B168" s="139"/>
      <c r="C168" s="6"/>
      <c r="D168" s="6"/>
    </row>
    <row r="169" spans="1:13">
      <c r="A169" s="558"/>
      <c r="B169" s="139"/>
      <c r="C169" s="6"/>
      <c r="D169" s="6"/>
    </row>
    <row r="170" spans="1:13">
      <c r="A170" s="200" t="s">
        <v>4199</v>
      </c>
      <c r="B170" s="139"/>
      <c r="C170" s="6"/>
      <c r="D170" s="6"/>
    </row>
    <row r="171" spans="1:13" ht="30">
      <c r="A171" s="393" t="s">
        <v>9</v>
      </c>
      <c r="B171" s="394" t="s">
        <v>10</v>
      </c>
      <c r="C171" s="394" t="s">
        <v>11</v>
      </c>
      <c r="D171" s="395" t="s">
        <v>12</v>
      </c>
      <c r="E171" s="13" t="s">
        <v>13</v>
      </c>
      <c r="F171" s="14" t="s">
        <v>14</v>
      </c>
      <c r="G171" s="15" t="s">
        <v>15</v>
      </c>
      <c r="H171" s="15" t="s">
        <v>16</v>
      </c>
      <c r="I171" s="15" t="s">
        <v>17</v>
      </c>
      <c r="J171" s="96" t="s">
        <v>18</v>
      </c>
      <c r="K171" s="97" t="s">
        <v>19</v>
      </c>
      <c r="L171" s="98" t="s">
        <v>20</v>
      </c>
      <c r="M171" s="99" t="s">
        <v>21</v>
      </c>
    </row>
    <row r="172" spans="1:13" ht="30">
      <c r="A172" s="396" t="s">
        <v>3028</v>
      </c>
      <c r="B172" s="397"/>
      <c r="C172" s="398"/>
      <c r="D172" s="398"/>
      <c r="E172" s="1112"/>
      <c r="F172" s="1113"/>
      <c r="G172" s="507"/>
      <c r="H172" s="507"/>
      <c r="I172" s="507"/>
      <c r="J172" s="507"/>
      <c r="K172" s="1112"/>
      <c r="L172" s="1112"/>
      <c r="M172" s="1121"/>
    </row>
    <row r="173" spans="1:13" ht="28.5">
      <c r="A173" s="32" t="s">
        <v>3028</v>
      </c>
      <c r="B173" s="33" t="s">
        <v>3029</v>
      </c>
      <c r="C173" s="34" t="s">
        <v>25</v>
      </c>
      <c r="D173" s="406">
        <v>750</v>
      </c>
      <c r="E173" s="1117"/>
      <c r="F173" s="1118"/>
      <c r="G173" s="401">
        <f>+E173*F173</f>
        <v>0</v>
      </c>
      <c r="H173" s="401">
        <f>+E173+G173</f>
        <v>0</v>
      </c>
      <c r="I173" s="401">
        <f>+E173*D173</f>
        <v>0</v>
      </c>
      <c r="J173" s="431">
        <f>+H173*D173</f>
        <v>0</v>
      </c>
      <c r="K173" s="1117"/>
      <c r="L173" s="1117"/>
      <c r="M173" s="1123"/>
    </row>
    <row r="174" spans="1:13">
      <c r="A174" s="38" t="s">
        <v>32</v>
      </c>
      <c r="B174" s="39"/>
      <c r="C174" s="40"/>
      <c r="D174" s="41"/>
      <c r="E174" s="1119"/>
      <c r="F174" s="1120"/>
      <c r="G174" s="311"/>
      <c r="H174" s="311"/>
      <c r="I174" s="350">
        <f>SUM(I173)</f>
        <v>0</v>
      </c>
      <c r="J174" s="350">
        <f>SUM(J173)</f>
        <v>0</v>
      </c>
      <c r="K174" s="1119"/>
      <c r="L174" s="1119"/>
      <c r="M174" s="1124"/>
    </row>
    <row r="175" spans="1:13">
      <c r="A175" s="557"/>
      <c r="B175" s="139"/>
      <c r="C175" s="6"/>
      <c r="D175" s="6"/>
    </row>
    <row r="176" spans="1:13">
      <c r="A176" s="558"/>
      <c r="B176" s="139"/>
      <c r="C176" s="6"/>
      <c r="D176" s="6"/>
    </row>
    <row r="177" spans="1:15">
      <c r="A177" s="200" t="s">
        <v>4200</v>
      </c>
      <c r="B177" s="139"/>
      <c r="C177" s="6"/>
      <c r="D177" s="6"/>
    </row>
    <row r="178" spans="1:15" ht="30">
      <c r="A178" s="393" t="s">
        <v>9</v>
      </c>
      <c r="B178" s="394" t="s">
        <v>10</v>
      </c>
      <c r="C178" s="394" t="s">
        <v>11</v>
      </c>
      <c r="D178" s="395" t="s">
        <v>12</v>
      </c>
      <c r="E178" s="13" t="s">
        <v>13</v>
      </c>
      <c r="F178" s="14" t="s">
        <v>14</v>
      </c>
      <c r="G178" s="15" t="s">
        <v>15</v>
      </c>
      <c r="H178" s="15" t="s">
        <v>16</v>
      </c>
      <c r="I178" s="15" t="s">
        <v>17</v>
      </c>
      <c r="J178" s="96" t="s">
        <v>18</v>
      </c>
      <c r="K178" s="97" t="s">
        <v>19</v>
      </c>
      <c r="L178" s="98" t="s">
        <v>20</v>
      </c>
      <c r="M178" s="99" t="s">
        <v>21</v>
      </c>
    </row>
    <row r="179" spans="1:15">
      <c r="A179" s="437" t="s">
        <v>3030</v>
      </c>
      <c r="B179" s="403"/>
      <c r="C179" s="398"/>
      <c r="D179" s="398"/>
      <c r="E179" s="1112"/>
      <c r="F179" s="1113"/>
      <c r="G179" s="507"/>
      <c r="H179" s="507"/>
      <c r="I179" s="507"/>
      <c r="J179" s="507"/>
      <c r="K179" s="1112"/>
      <c r="L179" s="1112"/>
      <c r="M179" s="1121"/>
    </row>
    <row r="180" spans="1:15">
      <c r="A180" s="32" t="s">
        <v>3030</v>
      </c>
      <c r="B180" s="490"/>
      <c r="C180" s="560" t="s">
        <v>25</v>
      </c>
      <c r="D180" s="560">
        <v>1</v>
      </c>
      <c r="E180" s="1117"/>
      <c r="F180" s="1118"/>
      <c r="G180" s="401">
        <f>+E180*F180</f>
        <v>0</v>
      </c>
      <c r="H180" s="401">
        <f>+E180+G180</f>
        <v>0</v>
      </c>
      <c r="I180" s="401">
        <f>+E180*D180</f>
        <v>0</v>
      </c>
      <c r="J180" s="431">
        <f>+H180*D180</f>
        <v>0</v>
      </c>
      <c r="K180" s="1117"/>
      <c r="L180" s="1117"/>
      <c r="M180" s="1123"/>
    </row>
    <row r="181" spans="1:15" ht="15.75">
      <c r="A181" s="561" t="s">
        <v>32</v>
      </c>
      <c r="B181" s="562"/>
      <c r="C181" s="563"/>
      <c r="D181" s="564"/>
      <c r="E181" s="1438"/>
      <c r="F181" s="1439"/>
      <c r="G181" s="311"/>
      <c r="H181" s="311"/>
      <c r="I181" s="350">
        <f>SUM(I180)</f>
        <v>0</v>
      </c>
      <c r="J181" s="350">
        <f>SUM(J180)</f>
        <v>0</v>
      </c>
      <c r="K181" s="1438"/>
      <c r="L181" s="1438"/>
      <c r="M181" s="1441"/>
    </row>
    <row r="182" spans="1:15">
      <c r="A182" s="138"/>
      <c r="B182" s="565"/>
      <c r="C182" s="6"/>
      <c r="D182" s="6"/>
    </row>
    <row r="183" spans="1:15">
      <c r="A183" s="138"/>
      <c r="B183" s="565"/>
      <c r="C183" s="6"/>
      <c r="D183" s="6"/>
    </row>
    <row r="184" spans="1:15">
      <c r="A184" s="200" t="s">
        <v>4201</v>
      </c>
      <c r="B184" s="139"/>
      <c r="C184" s="6"/>
      <c r="D184" s="6"/>
    </row>
    <row r="185" spans="1:15" ht="30">
      <c r="A185" s="393" t="s">
        <v>9</v>
      </c>
      <c r="B185" s="394" t="s">
        <v>10</v>
      </c>
      <c r="C185" s="394" t="s">
        <v>11</v>
      </c>
      <c r="D185" s="395" t="s">
        <v>12</v>
      </c>
      <c r="E185" s="13" t="s">
        <v>13</v>
      </c>
      <c r="F185" s="14" t="s">
        <v>14</v>
      </c>
      <c r="G185" s="15" t="s">
        <v>15</v>
      </c>
      <c r="H185" s="15" t="s">
        <v>16</v>
      </c>
      <c r="I185" s="15" t="s">
        <v>17</v>
      </c>
      <c r="J185" s="96" t="s">
        <v>18</v>
      </c>
      <c r="K185" s="97" t="s">
        <v>19</v>
      </c>
      <c r="L185" s="98" t="s">
        <v>20</v>
      </c>
      <c r="M185" s="99" t="s">
        <v>21</v>
      </c>
    </row>
    <row r="186" spans="1:15">
      <c r="A186" s="487" t="s">
        <v>3031</v>
      </c>
      <c r="B186" s="566"/>
      <c r="C186" s="71"/>
      <c r="D186" s="71"/>
      <c r="E186" s="1112"/>
      <c r="F186" s="1113"/>
      <c r="G186" s="507"/>
      <c r="H186" s="507"/>
      <c r="I186" s="507"/>
      <c r="J186" s="507"/>
      <c r="K186" s="1112"/>
      <c r="L186" s="1112"/>
      <c r="M186" s="1121"/>
    </row>
    <row r="187" spans="1:15" ht="28.5">
      <c r="A187" s="374" t="s">
        <v>3032</v>
      </c>
      <c r="B187" s="374" t="s">
        <v>3033</v>
      </c>
      <c r="C187" s="568" t="s">
        <v>25</v>
      </c>
      <c r="D187" s="569">
        <v>370</v>
      </c>
      <c r="E187" s="1115"/>
      <c r="F187" s="1116"/>
      <c r="G187" s="401">
        <f>+E187*F187</f>
        <v>0</v>
      </c>
      <c r="H187" s="401">
        <f>+E187+G187</f>
        <v>0</v>
      </c>
      <c r="I187" s="401">
        <f>+E187*D187</f>
        <v>0</v>
      </c>
      <c r="J187" s="431">
        <f>+H187*D187</f>
        <v>0</v>
      </c>
      <c r="K187" s="1115"/>
      <c r="L187" s="1115"/>
      <c r="M187" s="1122"/>
    </row>
    <row r="188" spans="1:15" ht="28.5">
      <c r="A188" s="2070" t="s">
        <v>3034</v>
      </c>
      <c r="B188" s="2071" t="s">
        <v>3035</v>
      </c>
      <c r="C188" s="2072" t="s">
        <v>25</v>
      </c>
      <c r="D188" s="2073">
        <v>830</v>
      </c>
      <c r="E188" s="1805"/>
      <c r="F188" s="1806"/>
      <c r="G188" s="2034">
        <f>+E188*F188</f>
        <v>0</v>
      </c>
      <c r="H188" s="2034">
        <f>+E188+G188</f>
        <v>0</v>
      </c>
      <c r="I188" s="2034">
        <f>+E188*D188</f>
        <v>0</v>
      </c>
      <c r="J188" s="2035">
        <f>+H188*D188</f>
        <v>0</v>
      </c>
      <c r="K188" s="1805"/>
      <c r="L188" s="1805"/>
      <c r="M188" s="1808"/>
      <c r="N188" s="1894"/>
      <c r="O188" s="1894"/>
    </row>
    <row r="189" spans="1:15" ht="28.5">
      <c r="A189" s="2071" t="s">
        <v>3915</v>
      </c>
      <c r="B189" s="2071" t="s">
        <v>3916</v>
      </c>
      <c r="C189" s="2072" t="s">
        <v>25</v>
      </c>
      <c r="D189" s="2073">
        <v>10</v>
      </c>
      <c r="E189" s="1805"/>
      <c r="F189" s="1806"/>
      <c r="G189" s="2034">
        <f>+E189*F189</f>
        <v>0</v>
      </c>
      <c r="H189" s="2034">
        <f>+E189+G189</f>
        <v>0</v>
      </c>
      <c r="I189" s="2034">
        <f>+E189*D189</f>
        <v>0</v>
      </c>
      <c r="J189" s="2035">
        <f>+H189*D189</f>
        <v>0</v>
      </c>
      <c r="K189" s="1805"/>
      <c r="L189" s="1805"/>
      <c r="M189" s="1808"/>
      <c r="N189" s="1894"/>
      <c r="O189" s="1894"/>
    </row>
    <row r="190" spans="1:15" ht="28.5">
      <c r="A190" s="2074" t="s">
        <v>3036</v>
      </c>
      <c r="B190" s="2074" t="s">
        <v>3037</v>
      </c>
      <c r="C190" s="2075" t="s">
        <v>25</v>
      </c>
      <c r="D190" s="2076">
        <v>10</v>
      </c>
      <c r="E190" s="1810"/>
      <c r="F190" s="1811"/>
      <c r="G190" s="2034">
        <f>+E190*F190</f>
        <v>0</v>
      </c>
      <c r="H190" s="2034">
        <f>+E190+G190</f>
        <v>0</v>
      </c>
      <c r="I190" s="2034">
        <f>+E190*D190</f>
        <v>0</v>
      </c>
      <c r="J190" s="2035">
        <f>+H190*D190</f>
        <v>0</v>
      </c>
      <c r="K190" s="1810"/>
      <c r="L190" s="1810"/>
      <c r="M190" s="1812"/>
      <c r="N190" s="1894"/>
      <c r="O190" s="1894"/>
    </row>
    <row r="191" spans="1:15">
      <c r="A191" s="1926" t="s">
        <v>32</v>
      </c>
      <c r="B191" s="1927"/>
      <c r="C191" s="1928"/>
      <c r="D191" s="1929"/>
      <c r="E191" s="1930"/>
      <c r="F191" s="1931"/>
      <c r="G191" s="2077"/>
      <c r="H191" s="2077"/>
      <c r="I191" s="2078">
        <f>SUM(I187:I190)</f>
        <v>0</v>
      </c>
      <c r="J191" s="2078">
        <f>SUM(J187:J190)</f>
        <v>0</v>
      </c>
      <c r="K191" s="1930"/>
      <c r="L191" s="1930"/>
      <c r="M191" s="1934"/>
      <c r="N191" s="1894"/>
      <c r="O191" s="1894"/>
    </row>
    <row r="192" spans="1:15">
      <c r="A192" s="1886"/>
      <c r="B192" s="1887"/>
      <c r="C192" s="1888"/>
      <c r="D192" s="1889"/>
      <c r="E192" s="1890"/>
      <c r="F192" s="1891"/>
      <c r="G192" s="2079"/>
      <c r="H192" s="2079"/>
      <c r="I192" s="2079"/>
      <c r="J192" s="2079"/>
      <c r="K192" s="1890"/>
      <c r="L192" s="1890"/>
      <c r="M192" s="1890"/>
      <c r="N192" s="1894"/>
      <c r="O192" s="1894"/>
    </row>
    <row r="193" spans="1:13">
      <c r="A193" s="45"/>
      <c r="B193" s="46"/>
      <c r="C193" s="47"/>
      <c r="D193" s="48"/>
    </row>
    <row r="194" spans="1:13">
      <c r="A194" s="1882" t="s">
        <v>4202</v>
      </c>
      <c r="B194" s="238"/>
      <c r="C194" s="570"/>
      <c r="D194" s="571"/>
      <c r="E194" s="209"/>
      <c r="F194" s="210"/>
      <c r="G194" s="572"/>
      <c r="H194" s="572"/>
      <c r="I194" s="572"/>
      <c r="J194" s="606"/>
      <c r="K194" s="275"/>
      <c r="L194" s="276"/>
      <c r="M194" s="275"/>
    </row>
    <row r="195" spans="1:13" ht="30">
      <c r="A195" s="150" t="s">
        <v>9</v>
      </c>
      <c r="B195" s="151" t="s">
        <v>10</v>
      </c>
      <c r="C195" s="151" t="s">
        <v>11</v>
      </c>
      <c r="D195" s="152" t="s">
        <v>12</v>
      </c>
      <c r="E195" s="573" t="s">
        <v>13</v>
      </c>
      <c r="F195" s="213" t="s">
        <v>14</v>
      </c>
      <c r="G195" s="574" t="s">
        <v>15</v>
      </c>
      <c r="H195" s="574" t="s">
        <v>16</v>
      </c>
      <c r="I195" s="574" t="s">
        <v>17</v>
      </c>
      <c r="J195" s="607" t="s">
        <v>18</v>
      </c>
      <c r="K195" s="278" t="s">
        <v>19</v>
      </c>
      <c r="L195" s="279" t="s">
        <v>20</v>
      </c>
      <c r="M195" s="280" t="s">
        <v>21</v>
      </c>
    </row>
    <row r="196" spans="1:13" ht="60">
      <c r="A196" s="575" t="s">
        <v>3038</v>
      </c>
      <c r="B196" s="576"/>
      <c r="C196" s="577"/>
      <c r="D196" s="578"/>
      <c r="E196" s="255"/>
      <c r="F196" s="221"/>
      <c r="G196" s="579"/>
      <c r="H196" s="579"/>
      <c r="I196" s="579"/>
      <c r="J196" s="608"/>
      <c r="K196" s="282"/>
      <c r="L196" s="283"/>
      <c r="M196" s="609"/>
    </row>
    <row r="197" spans="1:13" ht="235.5" customHeight="1">
      <c r="A197" s="580" t="s">
        <v>3039</v>
      </c>
      <c r="B197" s="334" t="s">
        <v>3040</v>
      </c>
      <c r="C197" s="581" t="s">
        <v>25</v>
      </c>
      <c r="D197" s="582">
        <v>20</v>
      </c>
      <c r="E197" s="249"/>
      <c r="F197" s="228"/>
      <c r="G197" s="401">
        <f>+E197*F197</f>
        <v>0</v>
      </c>
      <c r="H197" s="401">
        <f>+E197+G197</f>
        <v>0</v>
      </c>
      <c r="I197" s="401">
        <f>+E197*D197</f>
        <v>0</v>
      </c>
      <c r="J197" s="431">
        <f>+H197*D197</f>
        <v>0</v>
      </c>
      <c r="K197" s="284"/>
      <c r="L197" s="285"/>
      <c r="M197" s="610"/>
    </row>
    <row r="198" spans="1:13" ht="214.5" thickBot="1">
      <c r="A198" s="583" t="s">
        <v>4106</v>
      </c>
      <c r="B198" s="334" t="s">
        <v>2955</v>
      </c>
      <c r="C198" s="584" t="s">
        <v>25</v>
      </c>
      <c r="D198" s="585">
        <v>60</v>
      </c>
      <c r="E198" s="586"/>
      <c r="F198" s="587"/>
      <c r="G198" s="310">
        <f>+E198*F198</f>
        <v>0</v>
      </c>
      <c r="H198" s="310">
        <f>+E198+G198</f>
        <v>0</v>
      </c>
      <c r="I198" s="310">
        <f>+E198*D198</f>
        <v>0</v>
      </c>
      <c r="J198" s="349">
        <f>+H198*D198</f>
        <v>0</v>
      </c>
      <c r="K198" s="611"/>
      <c r="L198" s="612"/>
      <c r="M198" s="613"/>
    </row>
    <row r="199" spans="1:13" ht="15.75" thickBot="1">
      <c r="A199" s="159" t="s">
        <v>32</v>
      </c>
      <c r="B199" s="234"/>
      <c r="C199" s="161"/>
      <c r="D199" s="162"/>
      <c r="E199" s="588"/>
      <c r="F199" s="236"/>
      <c r="G199" s="311"/>
      <c r="H199" s="311"/>
      <c r="I199" s="350">
        <f>SUM(I197:I198)</f>
        <v>0</v>
      </c>
      <c r="J199" s="350">
        <f>SUM(J197:J198)</f>
        <v>0</v>
      </c>
      <c r="K199" s="298"/>
      <c r="L199" s="289"/>
      <c r="M199" s="290"/>
    </row>
    <row r="200" spans="1:13">
      <c r="A200" s="45"/>
      <c r="B200" s="46"/>
      <c r="C200" s="47"/>
      <c r="D200" s="48"/>
    </row>
    <row r="201" spans="1:13">
      <c r="A201" s="45"/>
      <c r="B201" s="46"/>
      <c r="C201" s="47"/>
      <c r="D201" s="48"/>
    </row>
    <row r="202" spans="1:13">
      <c r="A202" s="1882" t="s">
        <v>4203</v>
      </c>
      <c r="B202" s="238"/>
      <c r="C202" s="570"/>
      <c r="D202" s="571"/>
      <c r="E202" s="209"/>
      <c r="F202" s="210"/>
      <c r="G202" s="572"/>
      <c r="H202" s="572"/>
      <c r="I202" s="572"/>
      <c r="J202" s="606"/>
      <c r="K202" s="275"/>
      <c r="L202" s="276"/>
      <c r="M202" s="275"/>
    </row>
    <row r="203" spans="1:13" ht="30">
      <c r="A203" s="150" t="s">
        <v>9</v>
      </c>
      <c r="B203" s="151" t="s">
        <v>10</v>
      </c>
      <c r="C203" s="151" t="s">
        <v>11</v>
      </c>
      <c r="D203" s="152" t="s">
        <v>12</v>
      </c>
      <c r="E203" s="573" t="s">
        <v>13</v>
      </c>
      <c r="F203" s="213" t="s">
        <v>14</v>
      </c>
      <c r="G203" s="574" t="s">
        <v>15</v>
      </c>
      <c r="H203" s="574" t="s">
        <v>16</v>
      </c>
      <c r="I203" s="574" t="s">
        <v>17</v>
      </c>
      <c r="J203" s="607" t="s">
        <v>18</v>
      </c>
      <c r="K203" s="278" t="s">
        <v>19</v>
      </c>
      <c r="L203" s="279" t="s">
        <v>20</v>
      </c>
      <c r="M203" s="280" t="s">
        <v>21</v>
      </c>
    </row>
    <row r="204" spans="1:13" ht="30">
      <c r="A204" s="2176" t="s">
        <v>3041</v>
      </c>
      <c r="B204" s="589"/>
      <c r="C204" s="155"/>
      <c r="D204" s="166"/>
      <c r="E204" s="255"/>
      <c r="F204" s="240"/>
      <c r="G204" s="579"/>
      <c r="H204" s="2177"/>
      <c r="I204" s="579"/>
      <c r="J204" s="2177"/>
      <c r="K204" s="296"/>
      <c r="L204" s="297"/>
      <c r="M204" s="2178"/>
    </row>
    <row r="205" spans="1:13" ht="185.25">
      <c r="A205" s="2179" t="s">
        <v>3042</v>
      </c>
      <c r="B205" s="238" t="s">
        <v>3043</v>
      </c>
      <c r="C205" s="470" t="s">
        <v>25</v>
      </c>
      <c r="D205" s="231">
        <v>20</v>
      </c>
      <c r="E205" s="2180"/>
      <c r="F205" s="590"/>
      <c r="G205" s="310">
        <f>+E205*F205</f>
        <v>0</v>
      </c>
      <c r="H205" s="310">
        <f>+E205+G205</f>
        <v>0</v>
      </c>
      <c r="I205" s="310">
        <f>+E205*D205</f>
        <v>0</v>
      </c>
      <c r="J205" s="349">
        <f>+H205*D205</f>
        <v>0</v>
      </c>
      <c r="K205" s="2181"/>
      <c r="L205" s="287"/>
      <c r="M205" s="613"/>
    </row>
    <row r="206" spans="1:13">
      <c r="A206" s="591" t="s">
        <v>32</v>
      </c>
      <c r="B206" s="592"/>
      <c r="C206" s="161"/>
      <c r="D206" s="162"/>
      <c r="E206" s="588"/>
      <c r="F206" s="236"/>
      <c r="G206" s="311"/>
      <c r="H206" s="311"/>
      <c r="I206" s="350">
        <f>SUM(I205)</f>
        <v>0</v>
      </c>
      <c r="J206" s="350">
        <f>SUM(J205)</f>
        <v>0</v>
      </c>
      <c r="K206" s="298"/>
      <c r="L206" s="289"/>
      <c r="M206" s="290"/>
    </row>
    <row r="209" spans="1:13">
      <c r="A209" s="1883" t="s">
        <v>4204</v>
      </c>
    </row>
    <row r="210" spans="1:13" ht="30">
      <c r="A210" s="593" t="s">
        <v>9</v>
      </c>
      <c r="B210" s="151" t="s">
        <v>10</v>
      </c>
      <c r="C210" s="594" t="s">
        <v>11</v>
      </c>
      <c r="D210" s="152" t="s">
        <v>12</v>
      </c>
      <c r="E210" s="573" t="s">
        <v>13</v>
      </c>
      <c r="F210" s="213" t="s">
        <v>14</v>
      </c>
      <c r="G210" s="574" t="s">
        <v>15</v>
      </c>
      <c r="H210" s="574" t="s">
        <v>16</v>
      </c>
      <c r="I210" s="574" t="s">
        <v>17</v>
      </c>
      <c r="J210" s="607" t="s">
        <v>18</v>
      </c>
      <c r="K210" s="278" t="s">
        <v>19</v>
      </c>
      <c r="L210" s="279" t="s">
        <v>20</v>
      </c>
      <c r="M210" s="280" t="s">
        <v>21</v>
      </c>
    </row>
    <row r="211" spans="1:13" ht="66.75" customHeight="1">
      <c r="A211" s="388" t="s">
        <v>3044</v>
      </c>
      <c r="B211" s="595" t="s">
        <v>3045</v>
      </c>
      <c r="C211" s="596" t="s">
        <v>25</v>
      </c>
      <c r="D211" s="596">
        <v>25</v>
      </c>
      <c r="E211" s="1129"/>
      <c r="F211" s="1130"/>
      <c r="G211" s="310">
        <f>+E211*F211</f>
        <v>0</v>
      </c>
      <c r="H211" s="310">
        <f>+E211+G211</f>
        <v>0</v>
      </c>
      <c r="I211" s="310">
        <f>+E211*D211</f>
        <v>0</v>
      </c>
      <c r="J211" s="349">
        <f>+H211*D211</f>
        <v>0</v>
      </c>
      <c r="K211" s="1129"/>
      <c r="L211" s="1129"/>
      <c r="M211" s="613"/>
    </row>
    <row r="212" spans="1:13">
      <c r="A212" s="159" t="s">
        <v>32</v>
      </c>
      <c r="B212" s="234"/>
      <c r="C212" s="161"/>
      <c r="D212" s="162"/>
      <c r="E212" s="588"/>
      <c r="F212" s="236"/>
      <c r="G212" s="311"/>
      <c r="H212" s="311"/>
      <c r="I212" s="350">
        <f>SUM(I211)</f>
        <v>0</v>
      </c>
      <c r="J212" s="350">
        <f>SUM(J211)</f>
        <v>0</v>
      </c>
      <c r="K212" s="298"/>
      <c r="L212" s="289"/>
      <c r="M212" s="614"/>
    </row>
    <row r="215" spans="1:13">
      <c r="A215" s="1883" t="s">
        <v>4205</v>
      </c>
      <c r="B215" s="597"/>
      <c r="C215" s="598"/>
      <c r="D215" s="598"/>
      <c r="E215" s="1413"/>
      <c r="F215" s="1414"/>
      <c r="G215" s="599"/>
      <c r="H215" s="599"/>
      <c r="I215" s="599"/>
      <c r="J215" s="599"/>
      <c r="K215" s="1413"/>
      <c r="L215" s="1413"/>
      <c r="M215" s="1413"/>
    </row>
    <row r="216" spans="1:13" ht="30">
      <c r="A216" s="593" t="s">
        <v>9</v>
      </c>
      <c r="B216" s="150" t="s">
        <v>10</v>
      </c>
      <c r="C216" s="594" t="s">
        <v>11</v>
      </c>
      <c r="D216" s="152" t="s">
        <v>12</v>
      </c>
      <c r="E216" s="573" t="s">
        <v>13</v>
      </c>
      <c r="F216" s="600" t="s">
        <v>14</v>
      </c>
      <c r="G216" s="601" t="s">
        <v>15</v>
      </c>
      <c r="H216" s="574" t="s">
        <v>16</v>
      </c>
      <c r="I216" s="574" t="s">
        <v>17</v>
      </c>
      <c r="J216" s="615" t="s">
        <v>18</v>
      </c>
      <c r="K216" s="616" t="s">
        <v>19</v>
      </c>
      <c r="L216" s="279" t="s">
        <v>20</v>
      </c>
      <c r="M216" s="280" t="s">
        <v>21</v>
      </c>
    </row>
    <row r="217" spans="1:13" ht="114">
      <c r="A217" s="2144" t="s">
        <v>3046</v>
      </c>
      <c r="B217" s="2159" t="s">
        <v>3047</v>
      </c>
      <c r="C217" s="464" t="s">
        <v>25</v>
      </c>
      <c r="D217" s="245">
        <v>10</v>
      </c>
      <c r="E217" s="602"/>
      <c r="F217" s="603"/>
      <c r="G217" s="381">
        <f>+E217*F217</f>
        <v>0</v>
      </c>
      <c r="H217" s="381">
        <f>+E217+G217</f>
        <v>0</v>
      </c>
      <c r="I217" s="381">
        <f>+E217*D217</f>
        <v>0</v>
      </c>
      <c r="J217" s="389">
        <f>+H217*D217</f>
        <v>0</v>
      </c>
      <c r="K217" s="617"/>
      <c r="L217" s="618"/>
      <c r="M217" s="619"/>
    </row>
    <row r="218" spans="1:13" ht="85.5">
      <c r="A218" s="2160" t="s">
        <v>3048</v>
      </c>
      <c r="B218" s="2161" t="s">
        <v>3049</v>
      </c>
      <c r="C218" s="467" t="s">
        <v>25</v>
      </c>
      <c r="D218" s="226">
        <v>500</v>
      </c>
      <c r="E218" s="604"/>
      <c r="F218" s="605"/>
      <c r="G218" s="313">
        <f>+E218*F218</f>
        <v>0</v>
      </c>
      <c r="H218" s="313">
        <f>+E218+G218</f>
        <v>0</v>
      </c>
      <c r="I218" s="313">
        <f>+E218*D218</f>
        <v>0</v>
      </c>
      <c r="J218" s="351">
        <f>+H218*D218</f>
        <v>0</v>
      </c>
      <c r="K218" s="620"/>
      <c r="L218" s="621"/>
      <c r="M218" s="610"/>
    </row>
    <row r="219" spans="1:13" ht="85.5">
      <c r="A219" s="2162" t="s">
        <v>3050</v>
      </c>
      <c r="B219" s="2163" t="s">
        <v>3051</v>
      </c>
      <c r="C219" s="473" t="s">
        <v>25</v>
      </c>
      <c r="D219" s="473">
        <v>200</v>
      </c>
      <c r="E219" s="1117"/>
      <c r="F219" s="1118"/>
      <c r="G219" s="313">
        <f>+E219*F219</f>
        <v>0</v>
      </c>
      <c r="H219" s="313">
        <f>+E219+G219</f>
        <v>0</v>
      </c>
      <c r="I219" s="313">
        <f>+E219*D219</f>
        <v>0</v>
      </c>
      <c r="J219" s="351">
        <f>+H219*D219</f>
        <v>0</v>
      </c>
      <c r="K219" s="1117"/>
      <c r="L219" s="1117"/>
      <c r="M219" s="610"/>
    </row>
    <row r="220" spans="1:13" ht="85.5">
      <c r="A220" s="2160" t="s">
        <v>3907</v>
      </c>
      <c r="B220" s="374" t="s">
        <v>3908</v>
      </c>
      <c r="C220" s="662" t="s">
        <v>25</v>
      </c>
      <c r="D220" s="662">
        <v>10</v>
      </c>
      <c r="E220" s="1115"/>
      <c r="F220" s="1116"/>
      <c r="G220" s="381">
        <f t="shared" ref="G220:G221" si="0">+E220*F220</f>
        <v>0</v>
      </c>
      <c r="H220" s="381">
        <f t="shared" ref="H220:H221" si="1">+E220+G220</f>
        <v>0</v>
      </c>
      <c r="I220" s="381">
        <f t="shared" ref="I220:I221" si="2">+E220*D220</f>
        <v>0</v>
      </c>
      <c r="J220" s="389">
        <f t="shared" ref="J220:J221" si="3">+H220*D220</f>
        <v>0</v>
      </c>
      <c r="K220" s="1115"/>
      <c r="L220" s="1115"/>
      <c r="M220" s="622"/>
    </row>
    <row r="221" spans="1:13" ht="86.25" thickBot="1">
      <c r="A221" s="2162" t="s">
        <v>3909</v>
      </c>
      <c r="B221" s="323" t="s">
        <v>3908</v>
      </c>
      <c r="C221" s="473" t="s">
        <v>25</v>
      </c>
      <c r="D221" s="473">
        <v>10</v>
      </c>
      <c r="E221" s="1117"/>
      <c r="F221" s="1118"/>
      <c r="G221" s="319">
        <f t="shared" si="0"/>
        <v>0</v>
      </c>
      <c r="H221" s="319">
        <f t="shared" si="1"/>
        <v>0</v>
      </c>
      <c r="I221" s="319">
        <f t="shared" si="2"/>
        <v>0</v>
      </c>
      <c r="J221" s="353">
        <f t="shared" si="3"/>
        <v>0</v>
      </c>
      <c r="K221" s="1117"/>
      <c r="L221" s="1117"/>
      <c r="M221" s="1884"/>
    </row>
    <row r="222" spans="1:13" ht="15.75" thickBot="1">
      <c r="A222" s="159" t="s">
        <v>32</v>
      </c>
      <c r="B222" s="234"/>
      <c r="C222" s="161"/>
      <c r="D222" s="162"/>
      <c r="E222" s="588"/>
      <c r="F222" s="236"/>
      <c r="G222" s="311"/>
      <c r="H222" s="311"/>
      <c r="I222" s="350">
        <f>SUM(I217:I221)</f>
        <v>0</v>
      </c>
      <c r="J222" s="350">
        <f>SUM(J217:J221)</f>
        <v>0</v>
      </c>
      <c r="K222" s="298"/>
      <c r="L222" s="289"/>
      <c r="M222" s="614"/>
    </row>
    <row r="225" spans="1:13" ht="15.75" thickBot="1">
      <c r="A225" s="1883" t="s">
        <v>4206</v>
      </c>
      <c r="B225" s="597"/>
      <c r="C225" s="598"/>
      <c r="D225" s="598"/>
      <c r="E225" s="1413"/>
      <c r="F225" s="1414"/>
      <c r="G225" s="599"/>
      <c r="H225" s="599"/>
      <c r="I225" s="599"/>
      <c r="J225" s="599"/>
      <c r="K225" s="1413"/>
      <c r="L225" s="1413"/>
      <c r="M225" s="1413"/>
    </row>
    <row r="226" spans="1:13" ht="30.75" thickBot="1">
      <c r="A226" s="593" t="s">
        <v>9</v>
      </c>
      <c r="B226" s="150" t="s">
        <v>10</v>
      </c>
      <c r="C226" s="594" t="s">
        <v>11</v>
      </c>
      <c r="D226" s="152" t="s">
        <v>12</v>
      </c>
      <c r="E226" s="573" t="s">
        <v>13</v>
      </c>
      <c r="F226" s="600" t="s">
        <v>14</v>
      </c>
      <c r="G226" s="601" t="s">
        <v>15</v>
      </c>
      <c r="H226" s="574" t="s">
        <v>16</v>
      </c>
      <c r="I226" s="574" t="s">
        <v>17</v>
      </c>
      <c r="J226" s="615" t="s">
        <v>18</v>
      </c>
      <c r="K226" s="616" t="s">
        <v>19</v>
      </c>
      <c r="L226" s="279" t="s">
        <v>20</v>
      </c>
      <c r="M226" s="280" t="s">
        <v>21</v>
      </c>
    </row>
    <row r="227" spans="1:13" ht="28.5">
      <c r="A227" s="2144" t="s">
        <v>3919</v>
      </c>
      <c r="B227" s="2159"/>
      <c r="C227" s="464" t="s">
        <v>25</v>
      </c>
      <c r="D227" s="245">
        <v>600</v>
      </c>
      <c r="E227" s="602"/>
      <c r="F227" s="603"/>
      <c r="G227" s="381">
        <f>+E227*F227</f>
        <v>0</v>
      </c>
      <c r="H227" s="381">
        <f>+E227+G227</f>
        <v>0</v>
      </c>
      <c r="I227" s="381">
        <f>+E227*D227</f>
        <v>0</v>
      </c>
      <c r="J227" s="389">
        <f>+H227*D227</f>
        <v>0</v>
      </c>
      <c r="K227" s="617"/>
      <c r="L227" s="618"/>
      <c r="M227" s="619"/>
    </row>
    <row r="228" spans="1:13" ht="28.5">
      <c r="A228" s="2144" t="s">
        <v>3920</v>
      </c>
      <c r="B228" s="2161"/>
      <c r="C228" s="467" t="s">
        <v>25</v>
      </c>
      <c r="D228" s="226">
        <v>3000</v>
      </c>
      <c r="E228" s="604"/>
      <c r="F228" s="605"/>
      <c r="G228" s="313">
        <f>+E228*F228</f>
        <v>0</v>
      </c>
      <c r="H228" s="313">
        <f>+E228+G228</f>
        <v>0</v>
      </c>
      <c r="I228" s="313">
        <f>+E228*D228</f>
        <v>0</v>
      </c>
      <c r="J228" s="351">
        <f>+H228*D228</f>
        <v>0</v>
      </c>
      <c r="K228" s="620"/>
      <c r="L228" s="621"/>
      <c r="M228" s="610"/>
    </row>
    <row r="229" spans="1:13" ht="28.5">
      <c r="A229" s="2144" t="s">
        <v>3921</v>
      </c>
      <c r="B229" s="2163"/>
      <c r="C229" s="473" t="s">
        <v>25</v>
      </c>
      <c r="D229" s="473">
        <v>300</v>
      </c>
      <c r="E229" s="1117"/>
      <c r="F229" s="1118"/>
      <c r="G229" s="313">
        <f>+E229*F229</f>
        <v>0</v>
      </c>
      <c r="H229" s="313">
        <f>+E229+G229</f>
        <v>0</v>
      </c>
      <c r="I229" s="313">
        <f>+E229*D229</f>
        <v>0</v>
      </c>
      <c r="J229" s="351">
        <f>+H229*D229</f>
        <v>0</v>
      </c>
      <c r="K229" s="1117"/>
      <c r="L229" s="1117"/>
      <c r="M229" s="610"/>
    </row>
    <row r="230" spans="1:13" ht="28.5">
      <c r="A230" s="2144" t="s">
        <v>3922</v>
      </c>
      <c r="B230" s="374"/>
      <c r="C230" s="662" t="s">
        <v>25</v>
      </c>
      <c r="D230" s="662">
        <v>100</v>
      </c>
      <c r="E230" s="1115"/>
      <c r="F230" s="1116"/>
      <c r="G230" s="381">
        <f t="shared" ref="G230:G231" si="4">+E230*F230</f>
        <v>0</v>
      </c>
      <c r="H230" s="381">
        <f t="shared" ref="H230:H231" si="5">+E230+G230</f>
        <v>0</v>
      </c>
      <c r="I230" s="381">
        <f>+E230*D230</f>
        <v>0</v>
      </c>
      <c r="J230" s="389">
        <f>+H230*D230</f>
        <v>0</v>
      </c>
      <c r="K230" s="1115"/>
      <c r="L230" s="1115"/>
      <c r="M230" s="622"/>
    </row>
    <row r="231" spans="1:13" ht="29.25" thickBot="1">
      <c r="A231" s="2144" t="s">
        <v>3923</v>
      </c>
      <c r="B231" s="323"/>
      <c r="C231" s="473" t="s">
        <v>25</v>
      </c>
      <c r="D231" s="473">
        <v>50</v>
      </c>
      <c r="E231" s="1117"/>
      <c r="F231" s="1118"/>
      <c r="G231" s="319">
        <f t="shared" si="4"/>
        <v>0</v>
      </c>
      <c r="H231" s="319">
        <f t="shared" si="5"/>
        <v>0</v>
      </c>
      <c r="I231" s="319">
        <f>+E231*D231</f>
        <v>0</v>
      </c>
      <c r="J231" s="353">
        <f>+H231*D231</f>
        <v>0</v>
      </c>
      <c r="K231" s="1117"/>
      <c r="L231" s="1117"/>
      <c r="M231" s="1884"/>
    </row>
    <row r="232" spans="1:13" ht="15.75" thickBot="1">
      <c r="A232" s="159" t="s">
        <v>32</v>
      </c>
      <c r="B232" s="234"/>
      <c r="C232" s="161"/>
      <c r="D232" s="162"/>
      <c r="E232" s="588"/>
      <c r="F232" s="236"/>
      <c r="G232" s="311"/>
      <c r="H232" s="311"/>
      <c r="I232" s="350">
        <f>SUM(I227:I231)</f>
        <v>0</v>
      </c>
      <c r="J232" s="350">
        <f>SUM(J227:J231)</f>
        <v>0</v>
      </c>
      <c r="K232" s="298"/>
      <c r="L232" s="289"/>
      <c r="M232" s="614"/>
    </row>
  </sheetData>
  <sheetProtection algorithmName="SHA-512" hashValue="3OjaQgPTMrz1tGTLGEVnDmcDM5DAW737pPHwQt1Y47Z8B6Ya6R17bHD4ZUdOuGuuMS4+Z9+N8d1astwsYM4NhQ==" saltValue="7jxJm+CcP7zo48bgYnclLw==" spinCount="100000" sheet="1" formatCells="0" formatColumns="0" formatRows="0" insertColumns="0" insertRows="0" insertHyperlinks="0" deleteColumns="0" deleteRows="0" sort="0" autoFilter="0" pivotTables="0"/>
  <mergeCells count="1">
    <mergeCell ref="B157:B159"/>
  </mergeCells>
  <pageMargins left="0.7" right="0.7" top="0.75" bottom="0.75" header="0.51180555555555496" footer="0.51180555555555496"/>
  <pageSetup paperSize="9" firstPageNumber="0" orientation="portrait" useFirstPageNumber="1"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List34"/>
  <dimension ref="A1:AMK464"/>
  <sheetViews>
    <sheetView topLeftCell="A287" workbookViewId="0">
      <selection activeCell="M301" sqref="M301"/>
    </sheetView>
  </sheetViews>
  <sheetFormatPr defaultColWidth="3.875" defaultRowHeight="14.25"/>
  <cols>
    <col min="1" max="1" width="33.25" style="1" customWidth="1"/>
    <col min="2" max="2" width="43.75" style="1" customWidth="1"/>
    <col min="3" max="3" width="9.25" style="2" customWidth="1"/>
    <col min="4" max="4" width="10.75" style="2" customWidth="1"/>
    <col min="5" max="5" width="10.75" style="1110" customWidth="1"/>
    <col min="6" max="6" width="10.75" style="1111" customWidth="1"/>
    <col min="7" max="8" width="10.75" style="1" customWidth="1"/>
    <col min="9" max="9" width="19.75" style="1" customWidth="1"/>
    <col min="10" max="10" width="22.875" style="1" customWidth="1"/>
    <col min="11" max="11" width="10.75" style="1110" customWidth="1"/>
    <col min="12" max="12" width="13.5" style="1110" customWidth="1"/>
    <col min="13" max="13" width="10.75" style="1110" customWidth="1"/>
    <col min="14" max="16" width="10.75" style="1" customWidth="1"/>
    <col min="17" max="1025" width="3.875" style="1"/>
  </cols>
  <sheetData>
    <row r="1" spans="1:13" ht="15">
      <c r="A1" s="303" t="s">
        <v>2961</v>
      </c>
      <c r="B1" s="189"/>
      <c r="C1" s="6"/>
      <c r="D1" s="6"/>
    </row>
    <row r="2" spans="1:13" ht="30">
      <c r="A2" s="53" t="s">
        <v>9</v>
      </c>
      <c r="B2" s="11" t="s">
        <v>10</v>
      </c>
      <c r="C2" s="11" t="s">
        <v>11</v>
      </c>
      <c r="D2" s="12" t="s">
        <v>12</v>
      </c>
      <c r="E2" s="13" t="s">
        <v>13</v>
      </c>
      <c r="F2" s="14" t="s">
        <v>14</v>
      </c>
      <c r="G2" s="15" t="s">
        <v>15</v>
      </c>
      <c r="H2" s="15" t="s">
        <v>16</v>
      </c>
      <c r="I2" s="15" t="s">
        <v>17</v>
      </c>
      <c r="J2" s="96" t="s">
        <v>18</v>
      </c>
      <c r="K2" s="97" t="s">
        <v>19</v>
      </c>
      <c r="L2" s="98" t="s">
        <v>20</v>
      </c>
      <c r="M2" s="99" t="s">
        <v>21</v>
      </c>
    </row>
    <row r="3" spans="1:13" ht="15">
      <c r="A3" s="304" t="s">
        <v>3052</v>
      </c>
      <c r="B3" s="305"/>
      <c r="C3" s="306"/>
      <c r="D3" s="306"/>
      <c r="E3" s="1112"/>
      <c r="F3" s="1113"/>
      <c r="G3" s="169"/>
      <c r="H3" s="169"/>
      <c r="I3" s="169"/>
      <c r="J3" s="169"/>
      <c r="K3" s="1112"/>
      <c r="L3" s="1112"/>
      <c r="M3" s="1121"/>
    </row>
    <row r="4" spans="1:13" ht="50.25" customHeight="1">
      <c r="A4" s="307" t="s">
        <v>3053</v>
      </c>
      <c r="B4" s="308"/>
      <c r="C4" s="64" t="s">
        <v>25</v>
      </c>
      <c r="D4" s="309">
        <v>360</v>
      </c>
      <c r="E4" s="1117"/>
      <c r="F4" s="1118"/>
      <c r="G4" s="310">
        <f>+E4*F4</f>
        <v>0</v>
      </c>
      <c r="H4" s="310">
        <f>+E4+G4</f>
        <v>0</v>
      </c>
      <c r="I4" s="310">
        <f>+E4*D4</f>
        <v>0</v>
      </c>
      <c r="J4" s="349">
        <f>+H4*D4</f>
        <v>0</v>
      </c>
      <c r="K4" s="1117"/>
      <c r="L4" s="1117"/>
      <c r="M4" s="1123"/>
    </row>
    <row r="5" spans="1:13" ht="15">
      <c r="A5" s="38" t="s">
        <v>32</v>
      </c>
      <c r="B5" s="39"/>
      <c r="C5" s="40"/>
      <c r="D5" s="41"/>
      <c r="E5" s="1119"/>
      <c r="F5" s="1120"/>
      <c r="G5" s="311"/>
      <c r="H5" s="311"/>
      <c r="I5" s="350">
        <f>SUM(I4)</f>
        <v>0</v>
      </c>
      <c r="J5" s="350">
        <f>SUM(J4)</f>
        <v>0</v>
      </c>
      <c r="K5" s="1119"/>
      <c r="L5" s="1119"/>
      <c r="M5" s="1124"/>
    </row>
    <row r="8" spans="1:13" ht="15">
      <c r="A8" s="312" t="s">
        <v>2964</v>
      </c>
      <c r="B8" s="189"/>
      <c r="C8" s="6"/>
      <c r="D8" s="6"/>
    </row>
    <row r="9" spans="1:13" ht="30">
      <c r="A9" s="53" t="s">
        <v>9</v>
      </c>
      <c r="B9" s="11" t="s">
        <v>10</v>
      </c>
      <c r="C9" s="11" t="s">
        <v>11</v>
      </c>
      <c r="D9" s="12" t="s">
        <v>12</v>
      </c>
      <c r="E9" s="13" t="s">
        <v>13</v>
      </c>
      <c r="F9" s="14" t="s">
        <v>14</v>
      </c>
      <c r="G9" s="15" t="s">
        <v>15</v>
      </c>
      <c r="H9" s="15" t="s">
        <v>16</v>
      </c>
      <c r="I9" s="15" t="s">
        <v>17</v>
      </c>
      <c r="J9" s="96" t="s">
        <v>18</v>
      </c>
      <c r="K9" s="97" t="s">
        <v>19</v>
      </c>
      <c r="L9" s="98" t="s">
        <v>20</v>
      </c>
      <c r="M9" s="99" t="s">
        <v>21</v>
      </c>
    </row>
    <row r="10" spans="1:13" ht="30">
      <c r="A10" s="304" t="s">
        <v>3054</v>
      </c>
      <c r="B10" s="194"/>
      <c r="C10" s="17"/>
      <c r="D10" s="17"/>
      <c r="E10" s="1112"/>
      <c r="F10" s="1113"/>
      <c r="G10" s="169"/>
      <c r="H10" s="169"/>
      <c r="I10" s="169"/>
      <c r="J10" s="169"/>
      <c r="K10" s="1112"/>
      <c r="L10" s="1112"/>
      <c r="M10" s="1121"/>
    </row>
    <row r="11" spans="1:13" ht="156.75">
      <c r="A11" s="145" t="s">
        <v>3055</v>
      </c>
      <c r="B11" s="60" t="s">
        <v>3056</v>
      </c>
      <c r="C11" s="61" t="s">
        <v>25</v>
      </c>
      <c r="D11" s="85">
        <v>24</v>
      </c>
      <c r="E11" s="1115"/>
      <c r="F11" s="1116"/>
      <c r="G11" s="313">
        <f>+E11*F11</f>
        <v>0</v>
      </c>
      <c r="H11" s="313">
        <f>+E11+G11</f>
        <v>0</v>
      </c>
      <c r="I11" s="313">
        <f>+E11*D11</f>
        <v>0</v>
      </c>
      <c r="J11" s="351">
        <f>+H11*D11</f>
        <v>0</v>
      </c>
      <c r="K11" s="1115"/>
      <c r="L11" s="1115"/>
      <c r="M11" s="1122"/>
    </row>
    <row r="12" spans="1:13" ht="156.75">
      <c r="A12" s="314" t="s">
        <v>3057</v>
      </c>
      <c r="B12" s="184" t="s">
        <v>3058</v>
      </c>
      <c r="C12" s="64" t="s">
        <v>25</v>
      </c>
      <c r="D12" s="185">
        <v>3700</v>
      </c>
      <c r="E12" s="1117"/>
      <c r="F12" s="1118"/>
      <c r="G12" s="315">
        <f>+E12*F12</f>
        <v>0</v>
      </c>
      <c r="H12" s="315">
        <f>+E12+G12</f>
        <v>0</v>
      </c>
      <c r="I12" s="315">
        <f>+E12*D12</f>
        <v>0</v>
      </c>
      <c r="J12" s="352">
        <f>+H12*D12</f>
        <v>0</v>
      </c>
      <c r="K12" s="1117"/>
      <c r="L12" s="1117"/>
      <c r="M12" s="1123"/>
    </row>
    <row r="13" spans="1:13" ht="15">
      <c r="A13" s="38" t="s">
        <v>32</v>
      </c>
      <c r="B13" s="39"/>
      <c r="C13" s="40"/>
      <c r="D13" s="41"/>
      <c r="E13" s="1119"/>
      <c r="F13" s="1120"/>
      <c r="G13" s="311"/>
      <c r="H13" s="311"/>
      <c r="I13" s="350">
        <f>SUM(I11:I12)</f>
        <v>0</v>
      </c>
      <c r="J13" s="350">
        <f>SUM(J11:J12)</f>
        <v>0</v>
      </c>
      <c r="K13" s="1119"/>
      <c r="L13" s="1119"/>
      <c r="M13" s="1124"/>
    </row>
    <row r="16" spans="1:13" ht="15.75" thickBot="1">
      <c r="A16" s="312" t="s">
        <v>4207</v>
      </c>
      <c r="B16" s="189"/>
      <c r="C16" s="6"/>
      <c r="D16" s="6"/>
    </row>
    <row r="17" spans="1:13" ht="30.75" thickBot="1">
      <c r="A17" s="53" t="s">
        <v>9</v>
      </c>
      <c r="B17" s="11" t="s">
        <v>10</v>
      </c>
      <c r="C17" s="11" t="s">
        <v>11</v>
      </c>
      <c r="D17" s="12" t="s">
        <v>12</v>
      </c>
      <c r="E17" s="13" t="s">
        <v>13</v>
      </c>
      <c r="F17" s="14" t="s">
        <v>14</v>
      </c>
      <c r="G17" s="15" t="s">
        <v>15</v>
      </c>
      <c r="H17" s="15" t="s">
        <v>16</v>
      </c>
      <c r="I17" s="15" t="s">
        <v>17</v>
      </c>
      <c r="J17" s="96" t="s">
        <v>18</v>
      </c>
      <c r="K17" s="97" t="s">
        <v>19</v>
      </c>
      <c r="L17" s="98" t="s">
        <v>20</v>
      </c>
      <c r="M17" s="99" t="s">
        <v>21</v>
      </c>
    </row>
    <row r="18" spans="1:13" ht="30">
      <c r="A18" s="304" t="s">
        <v>3060</v>
      </c>
      <c r="B18" s="194"/>
      <c r="C18" s="17"/>
      <c r="D18" s="17"/>
      <c r="E18" s="1112"/>
      <c r="F18" s="1113"/>
      <c r="G18" s="169"/>
      <c r="H18" s="169"/>
      <c r="I18" s="169"/>
      <c r="J18" s="169"/>
      <c r="K18" s="1443"/>
      <c r="L18" s="1112"/>
      <c r="M18" s="1121"/>
    </row>
    <row r="19" spans="1:13" ht="191.25">
      <c r="A19" s="316" t="s">
        <v>3061</v>
      </c>
      <c r="B19" s="1853" t="s">
        <v>3866</v>
      </c>
      <c r="C19" s="61" t="s">
        <v>25</v>
      </c>
      <c r="D19" s="85">
        <v>1200</v>
      </c>
      <c r="E19" s="1115"/>
      <c r="F19" s="1116"/>
      <c r="G19" s="313">
        <f t="shared" ref="G19:G24" si="0">+E19*F19</f>
        <v>0</v>
      </c>
      <c r="H19" s="313">
        <f t="shared" ref="H19:H24" si="1">+E19+G19</f>
        <v>0</v>
      </c>
      <c r="I19" s="313">
        <f t="shared" ref="I19:I24" si="2">+E19*D19</f>
        <v>0</v>
      </c>
      <c r="J19" s="351">
        <f t="shared" ref="J19:J24" si="3">+H19*D19</f>
        <v>0</v>
      </c>
      <c r="K19" s="1854"/>
      <c r="L19" s="1115"/>
      <c r="M19" s="1122"/>
    </row>
    <row r="20" spans="1:13" ht="204">
      <c r="A20" s="317" t="s">
        <v>3061</v>
      </c>
      <c r="B20" s="1853" t="s">
        <v>3867</v>
      </c>
      <c r="C20" s="61" t="s">
        <v>25</v>
      </c>
      <c r="D20" s="85">
        <v>24</v>
      </c>
      <c r="E20" s="1115"/>
      <c r="F20" s="1116"/>
      <c r="G20" s="313">
        <f t="shared" si="0"/>
        <v>0</v>
      </c>
      <c r="H20" s="313">
        <f t="shared" si="1"/>
        <v>0</v>
      </c>
      <c r="I20" s="313">
        <f t="shared" si="2"/>
        <v>0</v>
      </c>
      <c r="J20" s="351">
        <f t="shared" si="3"/>
        <v>0</v>
      </c>
      <c r="K20" s="1445"/>
      <c r="L20" s="1115"/>
      <c r="M20" s="1122"/>
    </row>
    <row r="21" spans="1:13" ht="267.75">
      <c r="A21" s="317" t="s">
        <v>3062</v>
      </c>
      <c r="B21" s="1853" t="s">
        <v>3868</v>
      </c>
      <c r="C21" s="61" t="s">
        <v>25</v>
      </c>
      <c r="D21" s="85">
        <v>3200</v>
      </c>
      <c r="E21" s="1115"/>
      <c r="F21" s="1116"/>
      <c r="G21" s="313">
        <f t="shared" si="0"/>
        <v>0</v>
      </c>
      <c r="H21" s="313">
        <f t="shared" si="1"/>
        <v>0</v>
      </c>
      <c r="I21" s="313">
        <f t="shared" si="2"/>
        <v>0</v>
      </c>
      <c r="J21" s="351">
        <f t="shared" si="3"/>
        <v>0</v>
      </c>
      <c r="K21" s="1445"/>
      <c r="L21" s="1115"/>
      <c r="M21" s="1122"/>
    </row>
    <row r="22" spans="1:13" ht="280.5">
      <c r="A22" s="317" t="s">
        <v>3062</v>
      </c>
      <c r="B22" s="1853" t="s">
        <v>3869</v>
      </c>
      <c r="C22" s="61" t="s">
        <v>25</v>
      </c>
      <c r="D22" s="85">
        <v>2000</v>
      </c>
      <c r="E22" s="1115"/>
      <c r="F22" s="1116"/>
      <c r="G22" s="313">
        <f t="shared" si="0"/>
        <v>0</v>
      </c>
      <c r="H22" s="313">
        <f t="shared" si="1"/>
        <v>0</v>
      </c>
      <c r="I22" s="313">
        <f t="shared" si="2"/>
        <v>0</v>
      </c>
      <c r="J22" s="351">
        <f t="shared" si="3"/>
        <v>0</v>
      </c>
      <c r="K22" s="1445"/>
      <c r="L22" s="1115"/>
      <c r="M22" s="1122"/>
    </row>
    <row r="23" spans="1:13" ht="242.25">
      <c r="A23" s="317" t="s">
        <v>3063</v>
      </c>
      <c r="B23" s="1855" t="s">
        <v>3870</v>
      </c>
      <c r="C23" s="61" t="s">
        <v>25</v>
      </c>
      <c r="D23" s="85">
        <v>24</v>
      </c>
      <c r="E23" s="1115"/>
      <c r="F23" s="1116"/>
      <c r="G23" s="313">
        <f t="shared" si="0"/>
        <v>0</v>
      </c>
      <c r="H23" s="313">
        <f t="shared" si="1"/>
        <v>0</v>
      </c>
      <c r="I23" s="313">
        <f t="shared" si="2"/>
        <v>0</v>
      </c>
      <c r="J23" s="351">
        <f t="shared" si="3"/>
        <v>0</v>
      </c>
      <c r="K23" s="1445"/>
      <c r="L23" s="1115"/>
      <c r="M23" s="1122"/>
    </row>
    <row r="24" spans="1:13" ht="63.75">
      <c r="A24" s="317" t="s">
        <v>3064</v>
      </c>
      <c r="B24" s="1853" t="s">
        <v>3871</v>
      </c>
      <c r="C24" s="61" t="s">
        <v>25</v>
      </c>
      <c r="D24" s="85">
        <v>20</v>
      </c>
      <c r="E24" s="1115"/>
      <c r="F24" s="1116"/>
      <c r="G24" s="313">
        <f t="shared" si="0"/>
        <v>0</v>
      </c>
      <c r="H24" s="313">
        <f t="shared" si="1"/>
        <v>0</v>
      </c>
      <c r="I24" s="313">
        <f t="shared" si="2"/>
        <v>0</v>
      </c>
      <c r="J24" s="351">
        <f t="shared" si="3"/>
        <v>0</v>
      </c>
      <c r="K24" s="1445"/>
      <c r="L24" s="1115"/>
      <c r="M24" s="1122"/>
    </row>
    <row r="25" spans="1:13" ht="42.75">
      <c r="A25" s="320" t="s">
        <v>3064</v>
      </c>
      <c r="B25" s="1856" t="s">
        <v>3872</v>
      </c>
      <c r="C25" s="64" t="s">
        <v>25</v>
      </c>
      <c r="D25" s="185">
        <v>20</v>
      </c>
      <c r="E25" s="1117"/>
      <c r="F25" s="1118"/>
      <c r="G25" s="313">
        <f>+E25*F25</f>
        <v>0</v>
      </c>
      <c r="H25" s="313">
        <f>+E25+G25</f>
        <v>0</v>
      </c>
      <c r="I25" s="313">
        <f>+E25*D25</f>
        <v>0</v>
      </c>
      <c r="J25" s="351">
        <f>+H25*D25</f>
        <v>0</v>
      </c>
      <c r="K25" s="1446"/>
      <c r="L25" s="1117"/>
      <c r="M25" s="1123"/>
    </row>
    <row r="26" spans="1:13" ht="192" thickBot="1">
      <c r="A26" s="337" t="s">
        <v>3873</v>
      </c>
      <c r="B26" s="1858" t="s">
        <v>3874</v>
      </c>
      <c r="C26" s="1859" t="s">
        <v>25</v>
      </c>
      <c r="D26" s="1859">
        <v>20</v>
      </c>
      <c r="E26" s="1859"/>
      <c r="F26" s="1859"/>
      <c r="G26" s="401">
        <f>+E26*F26</f>
        <v>0</v>
      </c>
      <c r="H26" s="401">
        <f>+E26+G26</f>
        <v>0</v>
      </c>
      <c r="I26" s="401">
        <f>+E26*D26</f>
        <v>0</v>
      </c>
      <c r="J26" s="431">
        <f>+H26*D26</f>
        <v>0</v>
      </c>
      <c r="K26" s="337"/>
      <c r="L26" s="1859"/>
      <c r="M26" s="1859"/>
    </row>
    <row r="27" spans="1:13" ht="15.75" thickBot="1">
      <c r="A27" s="38" t="s">
        <v>32</v>
      </c>
      <c r="B27" s="39"/>
      <c r="C27" s="40"/>
      <c r="D27" s="41"/>
      <c r="E27" s="1119"/>
      <c r="F27" s="1120"/>
      <c r="G27" s="311"/>
      <c r="H27" s="311"/>
      <c r="I27" s="350">
        <f>SUM(I19:I26)</f>
        <v>0</v>
      </c>
      <c r="J27" s="350">
        <f>SUM(J19:J26)</f>
        <v>0</v>
      </c>
      <c r="K27" s="1447"/>
      <c r="L27" s="1119"/>
      <c r="M27" s="1124"/>
    </row>
    <row r="28" spans="1:13" ht="15">
      <c r="A28" s="45"/>
      <c r="B28" s="46"/>
      <c r="C28" s="47"/>
      <c r="D28" s="48"/>
    </row>
    <row r="29" spans="1:13" ht="15">
      <c r="A29" s="45"/>
      <c r="B29" s="46"/>
      <c r="C29" s="47"/>
      <c r="D29" s="48"/>
    </row>
    <row r="30" spans="1:13" ht="15.75" thickBot="1">
      <c r="A30" s="312" t="s">
        <v>4208</v>
      </c>
      <c r="B30" s="189"/>
      <c r="C30" s="6"/>
      <c r="D30" s="6"/>
    </row>
    <row r="31" spans="1:13" ht="30.75" thickBot="1">
      <c r="A31" s="53" t="s">
        <v>9</v>
      </c>
      <c r="B31" s="11" t="s">
        <v>10</v>
      </c>
      <c r="C31" s="11" t="s">
        <v>11</v>
      </c>
      <c r="D31" s="12" t="s">
        <v>12</v>
      </c>
      <c r="E31" s="13" t="s">
        <v>13</v>
      </c>
      <c r="F31" s="14" t="s">
        <v>14</v>
      </c>
      <c r="G31" s="15" t="s">
        <v>15</v>
      </c>
      <c r="H31" s="15" t="s">
        <v>16</v>
      </c>
      <c r="I31" s="15" t="s">
        <v>17</v>
      </c>
      <c r="J31" s="96" t="s">
        <v>18</v>
      </c>
      <c r="K31" s="97" t="s">
        <v>19</v>
      </c>
      <c r="L31" s="98" t="s">
        <v>20</v>
      </c>
      <c r="M31" s="99" t="s">
        <v>21</v>
      </c>
    </row>
    <row r="32" spans="1:13" ht="15">
      <c r="A32" s="143" t="s">
        <v>3066</v>
      </c>
      <c r="B32" s="194"/>
      <c r="C32" s="17"/>
      <c r="D32" s="17"/>
      <c r="E32" s="1112"/>
      <c r="F32" s="1113"/>
      <c r="G32" s="169"/>
      <c r="H32" s="169"/>
      <c r="I32" s="169"/>
      <c r="J32" s="169"/>
      <c r="K32" s="1112"/>
      <c r="L32" s="1112"/>
      <c r="M32" s="1121"/>
    </row>
    <row r="33" spans="1:13" ht="43.5" thickBot="1">
      <c r="A33" s="77" t="s">
        <v>3067</v>
      </c>
      <c r="B33" s="321" t="s">
        <v>3068</v>
      </c>
      <c r="C33" s="64" t="s">
        <v>25</v>
      </c>
      <c r="D33" s="185">
        <v>150</v>
      </c>
      <c r="E33" s="1117"/>
      <c r="F33" s="1118"/>
      <c r="G33" s="319">
        <f>+E33*F33</f>
        <v>0</v>
      </c>
      <c r="H33" s="319">
        <f>+E33+G33</f>
        <v>0</v>
      </c>
      <c r="I33" s="319">
        <f>+E33*D33</f>
        <v>0</v>
      </c>
      <c r="J33" s="353">
        <f>+H33*D33</f>
        <v>0</v>
      </c>
      <c r="K33" s="1117"/>
      <c r="L33" s="1117"/>
      <c r="M33" s="1123"/>
    </row>
    <row r="34" spans="1:13" ht="15.75" thickBot="1">
      <c r="A34" s="38" t="s">
        <v>32</v>
      </c>
      <c r="B34" s="39"/>
      <c r="C34" s="40"/>
      <c r="D34" s="41"/>
      <c r="E34" s="1119"/>
      <c r="F34" s="1120"/>
      <c r="G34" s="311"/>
      <c r="H34" s="311"/>
      <c r="I34" s="350">
        <f>SUM(I33)</f>
        <v>0</v>
      </c>
      <c r="J34" s="350">
        <f>SUM(J33)</f>
        <v>0</v>
      </c>
      <c r="K34" s="1119"/>
      <c r="L34" s="1119"/>
      <c r="M34" s="1124"/>
    </row>
    <row r="35" spans="1:13" ht="15">
      <c r="A35" s="45"/>
      <c r="B35" s="46"/>
      <c r="C35" s="47"/>
      <c r="D35" s="48"/>
    </row>
    <row r="36" spans="1:13" ht="20.25" customHeight="1">
      <c r="A36" s="45"/>
      <c r="B36" s="46"/>
      <c r="C36" s="47"/>
      <c r="D36" s="48"/>
    </row>
    <row r="37" spans="1:13" ht="15.75" thickBot="1">
      <c r="A37" s="312" t="s">
        <v>4209</v>
      </c>
      <c r="B37" s="139"/>
      <c r="C37" s="6"/>
      <c r="D37" s="6"/>
    </row>
    <row r="38" spans="1:13" ht="30.75" thickBot="1">
      <c r="A38" s="53" t="s">
        <v>9</v>
      </c>
      <c r="B38" s="11" t="s">
        <v>10</v>
      </c>
      <c r="C38" s="11" t="s">
        <v>11</v>
      </c>
      <c r="D38" s="12" t="s">
        <v>12</v>
      </c>
      <c r="E38" s="13" t="s">
        <v>13</v>
      </c>
      <c r="F38" s="14" t="s">
        <v>14</v>
      </c>
      <c r="G38" s="15" t="s">
        <v>15</v>
      </c>
      <c r="H38" s="15" t="s">
        <v>16</v>
      </c>
      <c r="I38" s="15" t="s">
        <v>17</v>
      </c>
      <c r="J38" s="96" t="s">
        <v>18</v>
      </c>
      <c r="K38" s="97" t="s">
        <v>19</v>
      </c>
      <c r="L38" s="98" t="s">
        <v>20</v>
      </c>
      <c r="M38" s="99" t="s">
        <v>21</v>
      </c>
    </row>
    <row r="39" spans="1:13" ht="30">
      <c r="A39" s="143" t="s">
        <v>3069</v>
      </c>
      <c r="B39" s="194"/>
      <c r="C39" s="17"/>
      <c r="D39" s="17"/>
      <c r="E39" s="1112"/>
      <c r="F39" s="1113"/>
      <c r="G39" s="169"/>
      <c r="H39" s="169"/>
      <c r="I39" s="169"/>
      <c r="J39" s="169"/>
      <c r="K39" s="1112"/>
      <c r="L39" s="1112"/>
      <c r="M39" s="1121"/>
    </row>
    <row r="40" spans="1:13" ht="143.25" thickBot="1">
      <c r="A40" s="322" t="s">
        <v>3070</v>
      </c>
      <c r="B40" s="323" t="s">
        <v>3071</v>
      </c>
      <c r="C40" s="268" t="s">
        <v>25</v>
      </c>
      <c r="D40" s="268">
        <v>20</v>
      </c>
      <c r="E40" s="1117"/>
      <c r="F40" s="1118"/>
      <c r="G40" s="319">
        <f>+E40*F40</f>
        <v>0</v>
      </c>
      <c r="H40" s="319">
        <f>+E40+G40</f>
        <v>0</v>
      </c>
      <c r="I40" s="319">
        <f>+E40*D40</f>
        <v>0</v>
      </c>
      <c r="J40" s="353">
        <f>+H40*D40</f>
        <v>0</v>
      </c>
      <c r="K40" s="1117"/>
      <c r="L40" s="1117"/>
      <c r="M40" s="1123"/>
    </row>
    <row r="41" spans="1:13" ht="15.75" thickBot="1">
      <c r="A41" s="38" t="s">
        <v>32</v>
      </c>
      <c r="B41" s="39"/>
      <c r="C41" s="40"/>
      <c r="D41" s="41"/>
      <c r="E41" s="1119"/>
      <c r="F41" s="1120"/>
      <c r="G41" s="311"/>
      <c r="H41" s="311"/>
      <c r="I41" s="350">
        <f>SUM(I40)</f>
        <v>0</v>
      </c>
      <c r="J41" s="350">
        <f>SUM(J40)</f>
        <v>0</v>
      </c>
      <c r="K41" s="1119"/>
      <c r="L41" s="1119"/>
      <c r="M41" s="1124"/>
    </row>
    <row r="44" spans="1:13" ht="15.75" thickBot="1">
      <c r="A44" s="312" t="s">
        <v>4210</v>
      </c>
      <c r="B44" s="189"/>
      <c r="C44" s="6"/>
      <c r="D44" s="6"/>
      <c r="K44" s="1442"/>
    </row>
    <row r="45" spans="1:13" ht="30.75" thickBot="1">
      <c r="A45" s="53" t="s">
        <v>9</v>
      </c>
      <c r="B45" s="11" t="s">
        <v>10</v>
      </c>
      <c r="C45" s="11" t="s">
        <v>11</v>
      </c>
      <c r="D45" s="12" t="s">
        <v>12</v>
      </c>
      <c r="E45" s="13" t="s">
        <v>13</v>
      </c>
      <c r="F45" s="14" t="s">
        <v>14</v>
      </c>
      <c r="G45" s="15" t="s">
        <v>15</v>
      </c>
      <c r="H45" s="15" t="s">
        <v>16</v>
      </c>
      <c r="I45" s="15" t="s">
        <v>17</v>
      </c>
      <c r="J45" s="96" t="s">
        <v>18</v>
      </c>
      <c r="K45" s="97" t="s">
        <v>19</v>
      </c>
      <c r="L45" s="98" t="s">
        <v>20</v>
      </c>
      <c r="M45" s="99" t="s">
        <v>21</v>
      </c>
    </row>
    <row r="46" spans="1:13" ht="30">
      <c r="A46" s="304" t="s">
        <v>3054</v>
      </c>
      <c r="B46" s="194"/>
      <c r="C46" s="17"/>
      <c r="D46" s="17"/>
      <c r="E46" s="1112"/>
      <c r="F46" s="1113"/>
      <c r="G46" s="169"/>
      <c r="H46" s="169"/>
      <c r="I46" s="169"/>
      <c r="J46" s="169"/>
      <c r="K46" s="1443"/>
      <c r="L46" s="1112"/>
      <c r="M46" s="1121"/>
    </row>
    <row r="47" spans="1:13" ht="28.5">
      <c r="A47" s="333" t="s">
        <v>3073</v>
      </c>
      <c r="B47" s="2549" t="s">
        <v>3875</v>
      </c>
      <c r="C47" s="61" t="s">
        <v>25</v>
      </c>
      <c r="D47" s="85">
        <v>200</v>
      </c>
      <c r="E47" s="1115"/>
      <c r="F47" s="1116"/>
      <c r="G47" s="313">
        <f>+E47*F47</f>
        <v>0</v>
      </c>
      <c r="H47" s="313">
        <f>+E47+G47</f>
        <v>0</v>
      </c>
      <c r="I47" s="313">
        <f>+E47*D47</f>
        <v>0</v>
      </c>
      <c r="J47" s="351">
        <f>+H47*D47</f>
        <v>0</v>
      </c>
      <c r="K47" s="1445"/>
      <c r="L47" s="1115"/>
      <c r="M47" s="1122"/>
    </row>
    <row r="48" spans="1:13" ht="102.75" customHeight="1">
      <c r="A48" s="333" t="s">
        <v>3074</v>
      </c>
      <c r="B48" s="2549"/>
      <c r="C48" s="61" t="s">
        <v>2119</v>
      </c>
      <c r="D48" s="85">
        <v>116000</v>
      </c>
      <c r="E48" s="1115"/>
      <c r="F48" s="1116"/>
      <c r="G48" s="313">
        <f>+E48*F48</f>
        <v>0</v>
      </c>
      <c r="H48" s="313">
        <f>+E48+G48</f>
        <v>0</v>
      </c>
      <c r="I48" s="313">
        <f>+E48*D48</f>
        <v>0</v>
      </c>
      <c r="J48" s="351">
        <f>+H48*D48</f>
        <v>0</v>
      </c>
      <c r="K48" s="351"/>
      <c r="L48" s="1115"/>
      <c r="M48" s="1122"/>
    </row>
    <row r="49" spans="1:13" ht="15">
      <c r="A49" s="335" t="s">
        <v>3075</v>
      </c>
      <c r="B49" s="336"/>
      <c r="C49" s="31"/>
      <c r="D49" s="31"/>
      <c r="E49" s="1115"/>
      <c r="F49" s="1116"/>
      <c r="G49" s="313"/>
      <c r="H49" s="313"/>
      <c r="I49" s="313"/>
      <c r="J49" s="351"/>
      <c r="K49" s="351"/>
      <c r="L49" s="1115"/>
      <c r="M49" s="1122"/>
    </row>
    <row r="50" spans="1:13" ht="179.25" thickBot="1">
      <c r="A50" s="60" t="s">
        <v>3076</v>
      </c>
      <c r="B50" s="1860" t="s">
        <v>3876</v>
      </c>
      <c r="C50" s="61" t="s">
        <v>25</v>
      </c>
      <c r="D50" s="85">
        <v>1500</v>
      </c>
      <c r="E50" s="1115"/>
      <c r="F50" s="1116"/>
      <c r="G50" s="313">
        <f>+E50*F50</f>
        <v>0</v>
      </c>
      <c r="H50" s="313">
        <f>+E50+G50</f>
        <v>0</v>
      </c>
      <c r="I50" s="313">
        <f>+E50*D50</f>
        <v>0</v>
      </c>
      <c r="J50" s="351">
        <f>+H50*D50</f>
        <v>0</v>
      </c>
      <c r="K50" s="1857"/>
      <c r="L50" s="1115"/>
      <c r="M50" s="1122"/>
    </row>
    <row r="51" spans="1:13" ht="15.75" thickBot="1">
      <c r="A51" s="38" t="s">
        <v>32</v>
      </c>
      <c r="B51" s="39"/>
      <c r="C51" s="40"/>
      <c r="D51" s="41"/>
      <c r="E51" s="1119"/>
      <c r="F51" s="1120"/>
      <c r="G51" s="311"/>
      <c r="H51" s="311"/>
      <c r="I51" s="350">
        <f>SUM(I47:I50)</f>
        <v>0</v>
      </c>
      <c r="J51" s="350">
        <f>SUM(J47:J50)</f>
        <v>0</v>
      </c>
      <c r="K51" s="1447"/>
      <c r="L51" s="1119"/>
      <c r="M51" s="1124"/>
    </row>
    <row r="52" spans="1:13">
      <c r="A52" s="3"/>
      <c r="B52" s="3"/>
      <c r="C52" s="3"/>
      <c r="D52" s="3"/>
    </row>
    <row r="53" spans="1:13">
      <c r="A53" s="3"/>
      <c r="B53" s="3"/>
      <c r="C53" s="3"/>
      <c r="D53" s="3"/>
    </row>
    <row r="54" spans="1:13" ht="15.75" thickBot="1">
      <c r="A54" s="312" t="s">
        <v>4211</v>
      </c>
      <c r="B54" s="5"/>
      <c r="C54" s="6"/>
      <c r="D54" s="6"/>
    </row>
    <row r="55" spans="1:13" ht="30.75" thickBot="1">
      <c r="A55" s="53" t="s">
        <v>9</v>
      </c>
      <c r="B55" s="11" t="s">
        <v>10</v>
      </c>
      <c r="C55" s="11" t="s">
        <v>11</v>
      </c>
      <c r="D55" s="12" t="s">
        <v>12</v>
      </c>
      <c r="E55" s="13" t="s">
        <v>13</v>
      </c>
      <c r="F55" s="14" t="s">
        <v>14</v>
      </c>
      <c r="G55" s="15" t="s">
        <v>15</v>
      </c>
      <c r="H55" s="15" t="s">
        <v>16</v>
      </c>
      <c r="I55" s="15" t="s">
        <v>17</v>
      </c>
      <c r="J55" s="96" t="s">
        <v>18</v>
      </c>
      <c r="K55" s="97" t="s">
        <v>19</v>
      </c>
      <c r="L55" s="98" t="s">
        <v>20</v>
      </c>
      <c r="M55" s="99" t="s">
        <v>21</v>
      </c>
    </row>
    <row r="56" spans="1:13" ht="105">
      <c r="A56" s="143" t="s">
        <v>3078</v>
      </c>
      <c r="B56" s="342"/>
      <c r="C56" s="17"/>
      <c r="D56" s="17"/>
      <c r="E56" s="1112"/>
      <c r="F56" s="1113"/>
      <c r="G56" s="169"/>
      <c r="H56" s="169"/>
      <c r="I56" s="169"/>
      <c r="J56" s="169"/>
      <c r="K56" s="1112"/>
      <c r="L56" s="1112"/>
      <c r="M56" s="1121"/>
    </row>
    <row r="57" spans="1:13" ht="72" thickBot="1">
      <c r="A57" s="62" t="s">
        <v>3079</v>
      </c>
      <c r="B57" s="144" t="s">
        <v>3080</v>
      </c>
      <c r="C57" s="343" t="s">
        <v>25</v>
      </c>
      <c r="D57" s="343">
        <v>150000</v>
      </c>
      <c r="E57" s="1115"/>
      <c r="F57" s="1116"/>
      <c r="G57" s="313">
        <f>+E57*F57</f>
        <v>0</v>
      </c>
      <c r="H57" s="313">
        <f>+E57+G57</f>
        <v>0</v>
      </c>
      <c r="I57" s="313">
        <f>+E57*D57</f>
        <v>0</v>
      </c>
      <c r="J57" s="351">
        <f>+H57*D57</f>
        <v>0</v>
      </c>
      <c r="K57" s="1115"/>
      <c r="L57" s="1115"/>
      <c r="M57" s="1122"/>
    </row>
    <row r="58" spans="1:13" ht="15.75" thickBot="1">
      <c r="A58" s="38" t="s">
        <v>32</v>
      </c>
      <c r="B58" s="39"/>
      <c r="C58" s="40"/>
      <c r="D58" s="41"/>
      <c r="E58" s="1119"/>
      <c r="F58" s="1120"/>
      <c r="G58" s="311"/>
      <c r="H58" s="311"/>
      <c r="I58" s="350">
        <f>SUM(I57:I57)</f>
        <v>0</v>
      </c>
      <c r="J58" s="350">
        <f>SUM(J57:J57)</f>
        <v>0</v>
      </c>
      <c r="K58" s="1119"/>
      <c r="L58" s="1119"/>
      <c r="M58" s="1124"/>
    </row>
    <row r="61" spans="1:13" ht="15.75" thickBot="1">
      <c r="A61" s="188" t="s">
        <v>4212</v>
      </c>
      <c r="B61" s="139"/>
      <c r="C61" s="6"/>
      <c r="D61" s="6"/>
    </row>
    <row r="62" spans="1:13" ht="30.75" thickBot="1">
      <c r="A62" s="53" t="s">
        <v>9</v>
      </c>
      <c r="B62" s="11" t="s">
        <v>10</v>
      </c>
      <c r="C62" s="11" t="s">
        <v>11</v>
      </c>
      <c r="D62" s="12" t="s">
        <v>12</v>
      </c>
      <c r="E62" s="13" t="s">
        <v>13</v>
      </c>
      <c r="F62" s="14" t="s">
        <v>14</v>
      </c>
      <c r="G62" s="15" t="s">
        <v>15</v>
      </c>
      <c r="H62" s="15" t="s">
        <v>16</v>
      </c>
      <c r="I62" s="15" t="s">
        <v>17</v>
      </c>
      <c r="J62" s="96" t="s">
        <v>18</v>
      </c>
      <c r="K62" s="97" t="s">
        <v>19</v>
      </c>
      <c r="L62" s="98" t="s">
        <v>20</v>
      </c>
      <c r="M62" s="99" t="s">
        <v>21</v>
      </c>
    </row>
    <row r="63" spans="1:13" ht="30">
      <c r="A63" s="346" t="s">
        <v>3082</v>
      </c>
      <c r="B63" s="347"/>
      <c r="C63" s="348"/>
      <c r="D63" s="348"/>
      <c r="E63" s="1112"/>
      <c r="F63" s="1113"/>
      <c r="G63" s="169"/>
      <c r="H63" s="169"/>
      <c r="I63" s="169"/>
      <c r="J63" s="169"/>
      <c r="K63" s="1112"/>
      <c r="L63" s="1112"/>
      <c r="M63" s="1121"/>
    </row>
    <row r="64" spans="1:13" ht="142.5">
      <c r="A64" s="358" t="s">
        <v>3083</v>
      </c>
      <c r="B64" s="359" t="s">
        <v>3084</v>
      </c>
      <c r="C64" s="264" t="s">
        <v>25</v>
      </c>
      <c r="D64" s="265">
        <v>10</v>
      </c>
      <c r="E64" s="1115"/>
      <c r="F64" s="1116"/>
      <c r="G64" s="313">
        <f>+E64*F64</f>
        <v>0</v>
      </c>
      <c r="H64" s="313">
        <f>+E64+G64</f>
        <v>0</v>
      </c>
      <c r="I64" s="313">
        <f>+E64*D64</f>
        <v>0</v>
      </c>
      <c r="J64" s="351">
        <f>+H64*D64</f>
        <v>0</v>
      </c>
      <c r="K64" s="1115"/>
      <c r="L64" s="1115"/>
      <c r="M64" s="1122"/>
    </row>
    <row r="65" spans="1:13" ht="86.25" thickBot="1">
      <c r="A65" s="358" t="s">
        <v>3085</v>
      </c>
      <c r="B65" s="359" t="s">
        <v>3086</v>
      </c>
      <c r="C65" s="264" t="s">
        <v>25</v>
      </c>
      <c r="D65" s="265">
        <v>180</v>
      </c>
      <c r="E65" s="1115"/>
      <c r="F65" s="1116"/>
      <c r="G65" s="313">
        <f>+E65*F65</f>
        <v>0</v>
      </c>
      <c r="H65" s="313">
        <f>+E65+G65</f>
        <v>0</v>
      </c>
      <c r="I65" s="313">
        <f>+E65*D65</f>
        <v>0</v>
      </c>
      <c r="J65" s="351">
        <f>+H65*D65</f>
        <v>0</v>
      </c>
      <c r="K65" s="1115"/>
      <c r="L65" s="1115"/>
      <c r="M65" s="1122"/>
    </row>
    <row r="66" spans="1:13" ht="15.75" thickBot="1">
      <c r="A66" s="38" t="s">
        <v>32</v>
      </c>
      <c r="B66" s="39"/>
      <c r="C66" s="40"/>
      <c r="D66" s="41"/>
      <c r="E66" s="1119"/>
      <c r="F66" s="1120"/>
      <c r="G66" s="311"/>
      <c r="H66" s="311"/>
      <c r="I66" s="350">
        <f>SUM(I64:I65)</f>
        <v>0</v>
      </c>
      <c r="J66" s="350">
        <f>SUM(J64:J65)</f>
        <v>0</v>
      </c>
      <c r="K66" s="1119"/>
      <c r="L66" s="1119"/>
      <c r="M66" s="1124"/>
    </row>
    <row r="69" spans="1:13" ht="39" customHeight="1" thickBot="1">
      <c r="A69" s="188" t="s">
        <v>4213</v>
      </c>
      <c r="B69" s="273"/>
      <c r="C69" s="6"/>
      <c r="D69" s="6"/>
    </row>
    <row r="70" spans="1:13" ht="30.75" thickBot="1">
      <c r="A70" s="53" t="s">
        <v>9</v>
      </c>
      <c r="B70" s="11" t="s">
        <v>10</v>
      </c>
      <c r="C70" s="11" t="s">
        <v>11</v>
      </c>
      <c r="D70" s="12" t="s">
        <v>12</v>
      </c>
      <c r="E70" s="13" t="s">
        <v>13</v>
      </c>
      <c r="F70" s="14" t="s">
        <v>14</v>
      </c>
      <c r="G70" s="15" t="s">
        <v>15</v>
      </c>
      <c r="H70" s="15" t="s">
        <v>16</v>
      </c>
      <c r="I70" s="15" t="s">
        <v>17</v>
      </c>
      <c r="J70" s="96" t="s">
        <v>18</v>
      </c>
      <c r="K70" s="97" t="s">
        <v>19</v>
      </c>
      <c r="L70" s="98" t="s">
        <v>20</v>
      </c>
      <c r="M70" s="99" t="s">
        <v>21</v>
      </c>
    </row>
    <row r="71" spans="1:13" ht="15">
      <c r="A71" s="143" t="s">
        <v>3088</v>
      </c>
      <c r="B71" s="261"/>
      <c r="C71" s="17"/>
      <c r="D71" s="17"/>
      <c r="E71" s="1112"/>
      <c r="F71" s="1113"/>
      <c r="G71" s="169"/>
      <c r="H71" s="169"/>
      <c r="I71" s="169"/>
      <c r="J71" s="169"/>
      <c r="K71" s="1112"/>
      <c r="L71" s="1112"/>
      <c r="M71" s="1121"/>
    </row>
    <row r="72" spans="1:13" ht="72" thickBot="1">
      <c r="A72" s="361" t="s">
        <v>3089</v>
      </c>
      <c r="B72" s="362" t="s">
        <v>3090</v>
      </c>
      <c r="C72" s="64" t="s">
        <v>25</v>
      </c>
      <c r="D72" s="185">
        <v>100</v>
      </c>
      <c r="E72" s="1117"/>
      <c r="F72" s="1118"/>
      <c r="G72" s="319">
        <f>+E72*F72</f>
        <v>0</v>
      </c>
      <c r="H72" s="319">
        <f>+E72+G72</f>
        <v>0</v>
      </c>
      <c r="I72" s="319">
        <f>+E72*D72</f>
        <v>0</v>
      </c>
      <c r="J72" s="353">
        <f>+H72*D72</f>
        <v>0</v>
      </c>
      <c r="K72" s="1117"/>
      <c r="L72" s="1117"/>
      <c r="M72" s="1123"/>
    </row>
    <row r="73" spans="1:13" ht="15.75" thickBot="1">
      <c r="A73" s="38" t="s">
        <v>32</v>
      </c>
      <c r="B73" s="363"/>
      <c r="C73" s="40"/>
      <c r="D73" s="41"/>
      <c r="E73" s="1119"/>
      <c r="F73" s="1120"/>
      <c r="G73" s="311"/>
      <c r="H73" s="311"/>
      <c r="I73" s="350">
        <f>SUM(I72)</f>
        <v>0</v>
      </c>
      <c r="J73" s="350">
        <f>SUM(J72)</f>
        <v>0</v>
      </c>
      <c r="K73" s="1119"/>
      <c r="L73" s="1119"/>
      <c r="M73" s="1124"/>
    </row>
    <row r="76" spans="1:13" ht="15.75" thickBot="1">
      <c r="A76" s="188" t="s">
        <v>4214</v>
      </c>
      <c r="B76" s="273"/>
      <c r="C76" s="6"/>
      <c r="D76" s="6"/>
    </row>
    <row r="77" spans="1:13" ht="30.75" thickBot="1">
      <c r="A77" s="53" t="s">
        <v>9</v>
      </c>
      <c r="B77" s="11" t="s">
        <v>10</v>
      </c>
      <c r="C77" s="11" t="s">
        <v>11</v>
      </c>
      <c r="D77" s="12" t="s">
        <v>12</v>
      </c>
      <c r="E77" s="13" t="s">
        <v>13</v>
      </c>
      <c r="F77" s="14" t="s">
        <v>14</v>
      </c>
      <c r="G77" s="15" t="s">
        <v>15</v>
      </c>
      <c r="H77" s="15" t="s">
        <v>16</v>
      </c>
      <c r="I77" s="15" t="s">
        <v>17</v>
      </c>
      <c r="J77" s="96" t="s">
        <v>18</v>
      </c>
      <c r="K77" s="97" t="s">
        <v>19</v>
      </c>
      <c r="L77" s="98" t="s">
        <v>20</v>
      </c>
      <c r="M77" s="99" t="s">
        <v>21</v>
      </c>
    </row>
    <row r="78" spans="1:13" ht="15">
      <c r="A78" s="304" t="s">
        <v>3092</v>
      </c>
      <c r="B78" s="261"/>
      <c r="C78" s="17"/>
      <c r="D78" s="17"/>
      <c r="E78" s="1112"/>
      <c r="F78" s="1113"/>
      <c r="G78" s="169"/>
      <c r="H78" s="169"/>
      <c r="I78" s="169"/>
      <c r="J78" s="169"/>
      <c r="K78" s="1112"/>
      <c r="L78" s="1112"/>
      <c r="M78" s="1121"/>
    </row>
    <row r="79" spans="1:13" ht="171">
      <c r="A79" s="145" t="s">
        <v>3093</v>
      </c>
      <c r="B79" s="364" t="s">
        <v>3094</v>
      </c>
      <c r="C79" s="61" t="s">
        <v>3095</v>
      </c>
      <c r="D79" s="265">
        <v>260000</v>
      </c>
      <c r="E79" s="1115"/>
      <c r="F79" s="1116"/>
      <c r="G79" s="313">
        <f>+E79*F79</f>
        <v>0</v>
      </c>
      <c r="H79" s="313">
        <f>+E79+G79</f>
        <v>0</v>
      </c>
      <c r="I79" s="313">
        <f>+E79*D79</f>
        <v>0</v>
      </c>
      <c r="J79" s="351">
        <f>+H79*D79</f>
        <v>0</v>
      </c>
      <c r="K79" s="1115"/>
      <c r="L79" s="1115"/>
      <c r="M79" s="1122"/>
    </row>
    <row r="80" spans="1:13" ht="28.5">
      <c r="A80" s="1993" t="s">
        <v>3092</v>
      </c>
      <c r="B80" s="1770" t="s">
        <v>3096</v>
      </c>
      <c r="C80" s="1968" t="s">
        <v>3095</v>
      </c>
      <c r="D80" s="2037">
        <v>84000</v>
      </c>
      <c r="E80" s="1805"/>
      <c r="F80" s="1806"/>
      <c r="G80" s="1994">
        <f>+E80*F80</f>
        <v>0</v>
      </c>
      <c r="H80" s="1994">
        <f>+E80+G80</f>
        <v>0</v>
      </c>
      <c r="I80" s="1994">
        <f>+E80*D80</f>
        <v>0</v>
      </c>
      <c r="J80" s="1995">
        <f>+H80*D80</f>
        <v>0</v>
      </c>
      <c r="K80" s="1805"/>
      <c r="L80" s="1805"/>
      <c r="M80" s="1808"/>
    </row>
    <row r="81" spans="1:13" ht="114.75" thickBot="1">
      <c r="A81" s="366" t="s">
        <v>3097</v>
      </c>
      <c r="B81" s="267" t="s">
        <v>3098</v>
      </c>
      <c r="C81" s="268" t="s">
        <v>3095</v>
      </c>
      <c r="D81" s="269">
        <v>119000</v>
      </c>
      <c r="E81" s="1117"/>
      <c r="F81" s="1118"/>
      <c r="G81" s="319">
        <f>+E81*F81</f>
        <v>0</v>
      </c>
      <c r="H81" s="319">
        <f>+E81+G81</f>
        <v>0</v>
      </c>
      <c r="I81" s="319">
        <f>+E81*D81</f>
        <v>0</v>
      </c>
      <c r="J81" s="353">
        <f>+H81*D81</f>
        <v>0</v>
      </c>
      <c r="K81" s="1117"/>
      <c r="L81" s="1117"/>
      <c r="M81" s="1123"/>
    </row>
    <row r="82" spans="1:13" ht="15.75" thickBot="1">
      <c r="A82" s="38" t="s">
        <v>32</v>
      </c>
      <c r="B82" s="39"/>
      <c r="C82" s="40"/>
      <c r="D82" s="41"/>
      <c r="E82" s="1119"/>
      <c r="F82" s="1120"/>
      <c r="G82" s="311"/>
      <c r="H82" s="311"/>
      <c r="I82" s="350">
        <f>SUM(I79:I81)</f>
        <v>0</v>
      </c>
      <c r="J82" s="350">
        <f>SUM(J79:J81)</f>
        <v>0</v>
      </c>
      <c r="K82" s="1119"/>
      <c r="L82" s="1119"/>
      <c r="M82" s="1124"/>
    </row>
    <row r="85" spans="1:13" ht="15.75" thickBot="1">
      <c r="A85" s="367" t="s">
        <v>4215</v>
      </c>
      <c r="B85" s="5"/>
      <c r="C85" s="6"/>
      <c r="D85" s="6"/>
    </row>
    <row r="86" spans="1:13" ht="30.75" thickBot="1">
      <c r="A86" s="53" t="s">
        <v>9</v>
      </c>
      <c r="B86" s="11" t="s">
        <v>10</v>
      </c>
      <c r="C86" s="11" t="s">
        <v>11</v>
      </c>
      <c r="D86" s="12" t="s">
        <v>12</v>
      </c>
      <c r="E86" s="13" t="s">
        <v>13</v>
      </c>
      <c r="F86" s="14" t="s">
        <v>14</v>
      </c>
      <c r="G86" s="15" t="s">
        <v>15</v>
      </c>
      <c r="H86" s="15" t="s">
        <v>16</v>
      </c>
      <c r="I86" s="15" t="s">
        <v>17</v>
      </c>
      <c r="J86" s="96" t="s">
        <v>18</v>
      </c>
      <c r="K86" s="97" t="s">
        <v>19</v>
      </c>
      <c r="L86" s="98" t="s">
        <v>20</v>
      </c>
      <c r="M86" s="99" t="s">
        <v>21</v>
      </c>
    </row>
    <row r="87" spans="1:13" ht="15">
      <c r="A87" s="304" t="s">
        <v>3100</v>
      </c>
      <c r="B87" s="201"/>
      <c r="C87" s="368"/>
      <c r="D87" s="17"/>
      <c r="E87" s="1112"/>
      <c r="F87" s="1113"/>
      <c r="G87" s="169"/>
      <c r="H87" s="169"/>
      <c r="I87" s="169"/>
      <c r="J87" s="169"/>
      <c r="K87" s="1112"/>
      <c r="L87" s="1112"/>
      <c r="M87" s="1121"/>
    </row>
    <row r="88" spans="1:13" ht="28.5">
      <c r="A88" s="369" t="s">
        <v>3101</v>
      </c>
      <c r="B88" s="2463" t="s">
        <v>3102</v>
      </c>
      <c r="C88" s="61" t="s">
        <v>25</v>
      </c>
      <c r="D88" s="85">
        <v>13500</v>
      </c>
      <c r="E88" s="1115"/>
      <c r="F88" s="1116"/>
      <c r="G88" s="313">
        <f>+E88*F88</f>
        <v>0</v>
      </c>
      <c r="H88" s="313">
        <f>+E88+G88</f>
        <v>0</v>
      </c>
      <c r="I88" s="313">
        <f>+E88*D88</f>
        <v>0</v>
      </c>
      <c r="J88" s="351">
        <f>+H88*D88</f>
        <v>0</v>
      </c>
      <c r="K88" s="1115"/>
      <c r="L88" s="1115"/>
      <c r="M88" s="1122"/>
    </row>
    <row r="89" spans="1:13" ht="28.5">
      <c r="A89" s="369" t="s">
        <v>3103</v>
      </c>
      <c r="B89" s="2463"/>
      <c r="C89" s="61" t="s">
        <v>25</v>
      </c>
      <c r="D89" s="85">
        <v>1550</v>
      </c>
      <c r="E89" s="1115"/>
      <c r="F89" s="1116"/>
      <c r="G89" s="313">
        <f>+E89*F89</f>
        <v>0</v>
      </c>
      <c r="H89" s="313">
        <f>+E89+G89</f>
        <v>0</v>
      </c>
      <c r="I89" s="313">
        <f>+E89*D89</f>
        <v>0</v>
      </c>
      <c r="J89" s="351">
        <f>+H89*D89</f>
        <v>0</v>
      </c>
      <c r="K89" s="1115"/>
      <c r="L89" s="1115"/>
      <c r="M89" s="1122"/>
    </row>
    <row r="90" spans="1:13" ht="28.5">
      <c r="A90" s="369" t="s">
        <v>3104</v>
      </c>
      <c r="B90" s="2463"/>
      <c r="C90" s="61" t="s">
        <v>25</v>
      </c>
      <c r="D90" s="85">
        <v>3000</v>
      </c>
      <c r="E90" s="1115"/>
      <c r="F90" s="1116"/>
      <c r="G90" s="313">
        <f>+E90*F90</f>
        <v>0</v>
      </c>
      <c r="H90" s="313">
        <f>+E90+G90</f>
        <v>0</v>
      </c>
      <c r="I90" s="313">
        <f>+E90*D90</f>
        <v>0</v>
      </c>
      <c r="J90" s="351">
        <f>+H90*D90</f>
        <v>0</v>
      </c>
      <c r="K90" s="1115"/>
      <c r="L90" s="1115"/>
      <c r="M90" s="1122"/>
    </row>
    <row r="91" spans="1:13" ht="28.5">
      <c r="A91" s="369" t="s">
        <v>3105</v>
      </c>
      <c r="B91" s="2463"/>
      <c r="C91" s="61" t="s">
        <v>25</v>
      </c>
      <c r="D91" s="85">
        <v>3000</v>
      </c>
      <c r="E91" s="1115"/>
      <c r="F91" s="1116"/>
      <c r="G91" s="313">
        <f>+E91*F91</f>
        <v>0</v>
      </c>
      <c r="H91" s="313">
        <f>+E91+G91</f>
        <v>0</v>
      </c>
      <c r="I91" s="313">
        <f>+E91*D91</f>
        <v>0</v>
      </c>
      <c r="J91" s="351">
        <f>+H91*D91</f>
        <v>0</v>
      </c>
      <c r="K91" s="1115"/>
      <c r="L91" s="1115"/>
      <c r="M91" s="1122"/>
    </row>
    <row r="92" spans="1:13" ht="29.25" thickBot="1">
      <c r="A92" s="370" t="s">
        <v>3106</v>
      </c>
      <c r="B92" s="2463"/>
      <c r="C92" s="64" t="s">
        <v>25</v>
      </c>
      <c r="D92" s="185">
        <v>1100</v>
      </c>
      <c r="E92" s="1117"/>
      <c r="F92" s="1118"/>
      <c r="G92" s="319">
        <f>+E92*F92</f>
        <v>0</v>
      </c>
      <c r="H92" s="319">
        <f>+E92+G92</f>
        <v>0</v>
      </c>
      <c r="I92" s="319">
        <f>+E92*D92</f>
        <v>0</v>
      </c>
      <c r="J92" s="353">
        <f>+H92*D92</f>
        <v>0</v>
      </c>
      <c r="K92" s="1117"/>
      <c r="L92" s="1117"/>
      <c r="M92" s="1123"/>
    </row>
    <row r="93" spans="1:13" ht="15.75" thickBot="1">
      <c r="A93" s="38" t="s">
        <v>32</v>
      </c>
      <c r="B93" s="39"/>
      <c r="C93" s="40"/>
      <c r="D93" s="41"/>
      <c r="E93" s="1119"/>
      <c r="F93" s="1120"/>
      <c r="G93" s="311"/>
      <c r="H93" s="311"/>
      <c r="I93" s="350">
        <f>SUM(I88:I92)</f>
        <v>0</v>
      </c>
      <c r="J93" s="350">
        <f>SUM(J88:J92)</f>
        <v>0</v>
      </c>
      <c r="K93" s="1119"/>
      <c r="L93" s="1119"/>
      <c r="M93" s="1124"/>
    </row>
    <row r="94" spans="1:13" s="302" customFormat="1">
      <c r="A94" s="1"/>
      <c r="B94" s="1"/>
      <c r="C94" s="2"/>
      <c r="D94" s="2"/>
      <c r="E94" s="1110"/>
      <c r="F94" s="1111"/>
      <c r="G94" s="1"/>
      <c r="H94" s="1"/>
      <c r="I94" s="1"/>
      <c r="J94" s="1"/>
      <c r="K94" s="1110"/>
      <c r="L94" s="1110"/>
      <c r="M94" s="1110"/>
    </row>
    <row r="95" spans="1:13" s="302" customFormat="1">
      <c r="A95" s="1"/>
      <c r="B95" s="1"/>
      <c r="C95" s="2"/>
      <c r="D95" s="2"/>
      <c r="E95" s="1110"/>
      <c r="F95" s="1111"/>
      <c r="G95" s="1"/>
      <c r="H95" s="1"/>
      <c r="I95" s="1"/>
      <c r="J95" s="1"/>
      <c r="K95" s="1110"/>
      <c r="L95" s="1110"/>
      <c r="M95" s="1110"/>
    </row>
    <row r="96" spans="1:13" ht="15.75" thickBot="1">
      <c r="A96" s="371" t="s">
        <v>4216</v>
      </c>
      <c r="B96" s="66"/>
      <c r="C96" s="6"/>
      <c r="D96" s="6"/>
    </row>
    <row r="97" spans="1:13" ht="30.75" thickBot="1">
      <c r="A97" s="53" t="s">
        <v>9</v>
      </c>
      <c r="B97" s="11" t="s">
        <v>10</v>
      </c>
      <c r="C97" s="11" t="s">
        <v>11</v>
      </c>
      <c r="D97" s="12" t="s">
        <v>12</v>
      </c>
      <c r="E97" s="13" t="s">
        <v>13</v>
      </c>
      <c r="F97" s="14" t="s">
        <v>14</v>
      </c>
      <c r="G97" s="15" t="s">
        <v>15</v>
      </c>
      <c r="H97" s="15" t="s">
        <v>16</v>
      </c>
      <c r="I97" s="15" t="s">
        <v>17</v>
      </c>
      <c r="J97" s="96" t="s">
        <v>18</v>
      </c>
      <c r="K97" s="97" t="s">
        <v>19</v>
      </c>
      <c r="L97" s="98" t="s">
        <v>20</v>
      </c>
      <c r="M97" s="99" t="s">
        <v>21</v>
      </c>
    </row>
    <row r="98" spans="1:13" ht="30">
      <c r="A98" s="304" t="s">
        <v>3108</v>
      </c>
      <c r="B98" s="201"/>
      <c r="C98" s="17"/>
      <c r="D98" s="17"/>
      <c r="E98" s="1112"/>
      <c r="F98" s="1113"/>
      <c r="G98" s="169"/>
      <c r="H98" s="169"/>
      <c r="I98" s="169"/>
      <c r="J98" s="169"/>
      <c r="K98" s="1112"/>
      <c r="L98" s="1112"/>
      <c r="M98" s="1121"/>
    </row>
    <row r="99" spans="1:13" ht="99.75">
      <c r="A99" s="62" t="s">
        <v>3109</v>
      </c>
      <c r="B99" s="372" t="s">
        <v>3110</v>
      </c>
      <c r="C99" s="61" t="s">
        <v>25</v>
      </c>
      <c r="D99" s="85">
        <v>80</v>
      </c>
      <c r="E99" s="1115"/>
      <c r="F99" s="1116"/>
      <c r="G99" s="313">
        <f t="shared" ref="G99:G111" si="4">+E99*F99</f>
        <v>0</v>
      </c>
      <c r="H99" s="313">
        <f t="shared" ref="H99:H111" si="5">+E99+G99</f>
        <v>0</v>
      </c>
      <c r="I99" s="313">
        <f t="shared" ref="I99:I111" si="6">+E99*D99</f>
        <v>0</v>
      </c>
      <c r="J99" s="351">
        <f t="shared" ref="J99:J111" si="7">+H99*D99</f>
        <v>0</v>
      </c>
      <c r="K99" s="1115"/>
      <c r="L99" s="1115"/>
      <c r="M99" s="1122"/>
    </row>
    <row r="100" spans="1:13" ht="99.75">
      <c r="A100" s="62" t="s">
        <v>3111</v>
      </c>
      <c r="B100" s="372" t="s">
        <v>3112</v>
      </c>
      <c r="C100" s="61" t="s">
        <v>25</v>
      </c>
      <c r="D100" s="85">
        <v>3000</v>
      </c>
      <c r="E100" s="1115"/>
      <c r="F100" s="1116"/>
      <c r="G100" s="313">
        <f t="shared" si="4"/>
        <v>0</v>
      </c>
      <c r="H100" s="313">
        <f t="shared" si="5"/>
        <v>0</v>
      </c>
      <c r="I100" s="313">
        <f t="shared" si="6"/>
        <v>0</v>
      </c>
      <c r="J100" s="351">
        <f t="shared" si="7"/>
        <v>0</v>
      </c>
      <c r="K100" s="1115"/>
      <c r="L100" s="1115"/>
      <c r="M100" s="1122"/>
    </row>
    <row r="101" spans="1:13" ht="99.75">
      <c r="A101" s="62" t="s">
        <v>3113</v>
      </c>
      <c r="B101" s="372" t="s">
        <v>3114</v>
      </c>
      <c r="C101" s="61" t="s">
        <v>25</v>
      </c>
      <c r="D101" s="85">
        <v>5000</v>
      </c>
      <c r="E101" s="1115"/>
      <c r="F101" s="1116"/>
      <c r="G101" s="313">
        <f t="shared" si="4"/>
        <v>0</v>
      </c>
      <c r="H101" s="313">
        <f t="shared" si="5"/>
        <v>0</v>
      </c>
      <c r="I101" s="313">
        <f t="shared" si="6"/>
        <v>0</v>
      </c>
      <c r="J101" s="351">
        <f t="shared" si="7"/>
        <v>0</v>
      </c>
      <c r="K101" s="1115"/>
      <c r="L101" s="1115"/>
      <c r="M101" s="1122"/>
    </row>
    <row r="102" spans="1:13" ht="99.75">
      <c r="A102" s="62" t="s">
        <v>3115</v>
      </c>
      <c r="B102" s="372" t="s">
        <v>3116</v>
      </c>
      <c r="C102" s="61" t="s">
        <v>25</v>
      </c>
      <c r="D102" s="85">
        <v>3000</v>
      </c>
      <c r="E102" s="1115"/>
      <c r="F102" s="1116"/>
      <c r="G102" s="313">
        <f t="shared" si="4"/>
        <v>0</v>
      </c>
      <c r="H102" s="313">
        <f t="shared" si="5"/>
        <v>0</v>
      </c>
      <c r="I102" s="313">
        <f t="shared" si="6"/>
        <v>0</v>
      </c>
      <c r="J102" s="351">
        <f t="shared" si="7"/>
        <v>0</v>
      </c>
      <c r="K102" s="1115"/>
      <c r="L102" s="1115"/>
      <c r="M102" s="1122"/>
    </row>
    <row r="103" spans="1:13" ht="99.75">
      <c r="A103" s="62" t="s">
        <v>3117</v>
      </c>
      <c r="B103" s="372" t="s">
        <v>3118</v>
      </c>
      <c r="C103" s="61" t="s">
        <v>25</v>
      </c>
      <c r="D103" s="85">
        <v>80</v>
      </c>
      <c r="E103" s="1115"/>
      <c r="F103" s="1116"/>
      <c r="G103" s="313">
        <f t="shared" si="4"/>
        <v>0</v>
      </c>
      <c r="H103" s="313">
        <f t="shared" si="5"/>
        <v>0</v>
      </c>
      <c r="I103" s="313">
        <f t="shared" si="6"/>
        <v>0</v>
      </c>
      <c r="J103" s="351">
        <f t="shared" si="7"/>
        <v>0</v>
      </c>
      <c r="K103" s="1115"/>
      <c r="L103" s="1115"/>
      <c r="M103" s="1122"/>
    </row>
    <row r="104" spans="1:13" ht="99.75">
      <c r="A104" s="62" t="s">
        <v>3119</v>
      </c>
      <c r="B104" s="372" t="s">
        <v>3120</v>
      </c>
      <c r="C104" s="61" t="s">
        <v>25</v>
      </c>
      <c r="D104" s="85">
        <v>22000</v>
      </c>
      <c r="E104" s="1115"/>
      <c r="F104" s="1116"/>
      <c r="G104" s="313">
        <f t="shared" si="4"/>
        <v>0</v>
      </c>
      <c r="H104" s="313">
        <f t="shared" si="5"/>
        <v>0</v>
      </c>
      <c r="I104" s="313">
        <f t="shared" si="6"/>
        <v>0</v>
      </c>
      <c r="J104" s="351">
        <f t="shared" si="7"/>
        <v>0</v>
      </c>
      <c r="K104" s="1115"/>
      <c r="L104" s="1115"/>
      <c r="M104" s="1122"/>
    </row>
    <row r="105" spans="1:13" ht="99.75">
      <c r="A105" s="62" t="s">
        <v>3121</v>
      </c>
      <c r="B105" s="372" t="s">
        <v>3122</v>
      </c>
      <c r="C105" s="61" t="s">
        <v>25</v>
      </c>
      <c r="D105" s="85">
        <v>60000</v>
      </c>
      <c r="E105" s="1115"/>
      <c r="F105" s="1116"/>
      <c r="G105" s="313">
        <f t="shared" si="4"/>
        <v>0</v>
      </c>
      <c r="H105" s="313">
        <f t="shared" si="5"/>
        <v>0</v>
      </c>
      <c r="I105" s="313">
        <f t="shared" si="6"/>
        <v>0</v>
      </c>
      <c r="J105" s="351">
        <f t="shared" si="7"/>
        <v>0</v>
      </c>
      <c r="K105" s="1115"/>
      <c r="L105" s="1115"/>
      <c r="M105" s="1122"/>
    </row>
    <row r="106" spans="1:13" ht="99.75">
      <c r="A106" s="62" t="s">
        <v>3123</v>
      </c>
      <c r="B106" s="372" t="s">
        <v>3124</v>
      </c>
      <c r="C106" s="61" t="s">
        <v>25</v>
      </c>
      <c r="D106" s="85">
        <v>3000</v>
      </c>
      <c r="E106" s="1115"/>
      <c r="F106" s="1116"/>
      <c r="G106" s="313">
        <f t="shared" si="4"/>
        <v>0</v>
      </c>
      <c r="H106" s="313">
        <f t="shared" si="5"/>
        <v>0</v>
      </c>
      <c r="I106" s="313">
        <f t="shared" si="6"/>
        <v>0</v>
      </c>
      <c r="J106" s="351">
        <f t="shared" si="7"/>
        <v>0</v>
      </c>
      <c r="K106" s="1115"/>
      <c r="L106" s="1115"/>
      <c r="M106" s="1122"/>
    </row>
    <row r="107" spans="1:13" ht="99.75">
      <c r="A107" s="62" t="s">
        <v>3125</v>
      </c>
      <c r="B107" s="373" t="s">
        <v>3126</v>
      </c>
      <c r="C107" s="61" t="s">
        <v>25</v>
      </c>
      <c r="D107" s="85">
        <v>160</v>
      </c>
      <c r="E107" s="1115"/>
      <c r="F107" s="1116"/>
      <c r="G107" s="313">
        <f t="shared" si="4"/>
        <v>0</v>
      </c>
      <c r="H107" s="313">
        <f t="shared" si="5"/>
        <v>0</v>
      </c>
      <c r="I107" s="313">
        <f t="shared" si="6"/>
        <v>0</v>
      </c>
      <c r="J107" s="351">
        <f t="shared" si="7"/>
        <v>0</v>
      </c>
      <c r="K107" s="1115"/>
      <c r="L107" s="1115"/>
      <c r="M107" s="1122"/>
    </row>
    <row r="108" spans="1:13" ht="71.25">
      <c r="A108" s="62" t="s">
        <v>3127</v>
      </c>
      <c r="B108" s="374" t="s">
        <v>3128</v>
      </c>
      <c r="C108" s="61" t="s">
        <v>25</v>
      </c>
      <c r="D108" s="85">
        <v>100</v>
      </c>
      <c r="E108" s="1115"/>
      <c r="F108" s="1116"/>
      <c r="G108" s="313">
        <f t="shared" si="4"/>
        <v>0</v>
      </c>
      <c r="H108" s="313">
        <f t="shared" si="5"/>
        <v>0</v>
      </c>
      <c r="I108" s="313">
        <f t="shared" si="6"/>
        <v>0</v>
      </c>
      <c r="J108" s="351">
        <f t="shared" si="7"/>
        <v>0</v>
      </c>
      <c r="K108" s="1115"/>
      <c r="L108" s="1115"/>
      <c r="M108" s="1122"/>
    </row>
    <row r="109" spans="1:13" ht="71.25">
      <c r="A109" s="62" t="s">
        <v>3129</v>
      </c>
      <c r="B109" s="374" t="s">
        <v>3130</v>
      </c>
      <c r="C109" s="61" t="s">
        <v>25</v>
      </c>
      <c r="D109" s="85">
        <v>1000</v>
      </c>
      <c r="E109" s="1115"/>
      <c r="F109" s="1116"/>
      <c r="G109" s="313">
        <f t="shared" si="4"/>
        <v>0</v>
      </c>
      <c r="H109" s="313">
        <f t="shared" si="5"/>
        <v>0</v>
      </c>
      <c r="I109" s="313">
        <f t="shared" si="6"/>
        <v>0</v>
      </c>
      <c r="J109" s="351">
        <f t="shared" si="7"/>
        <v>0</v>
      </c>
      <c r="K109" s="1115"/>
      <c r="L109" s="1115"/>
      <c r="M109" s="1122"/>
    </row>
    <row r="110" spans="1:13" ht="71.25">
      <c r="A110" s="62" t="s">
        <v>3131</v>
      </c>
      <c r="B110" s="374" t="s">
        <v>3132</v>
      </c>
      <c r="C110" s="61" t="s">
        <v>25</v>
      </c>
      <c r="D110" s="85">
        <v>6000</v>
      </c>
      <c r="E110" s="1115"/>
      <c r="F110" s="1116"/>
      <c r="G110" s="313">
        <f t="shared" si="4"/>
        <v>0</v>
      </c>
      <c r="H110" s="313">
        <f t="shared" si="5"/>
        <v>0</v>
      </c>
      <c r="I110" s="313">
        <f t="shared" si="6"/>
        <v>0</v>
      </c>
      <c r="J110" s="351">
        <f t="shared" si="7"/>
        <v>0</v>
      </c>
      <c r="K110" s="1115"/>
      <c r="L110" s="1115"/>
      <c r="M110" s="1122"/>
    </row>
    <row r="111" spans="1:13" ht="72" thickBot="1">
      <c r="A111" s="77" t="s">
        <v>3133</v>
      </c>
      <c r="B111" s="323" t="s">
        <v>3134</v>
      </c>
      <c r="C111" s="64" t="s">
        <v>25</v>
      </c>
      <c r="D111" s="185">
        <v>4900</v>
      </c>
      <c r="E111" s="1117"/>
      <c r="F111" s="1118"/>
      <c r="G111" s="319">
        <f t="shared" si="4"/>
        <v>0</v>
      </c>
      <c r="H111" s="319">
        <f t="shared" si="5"/>
        <v>0</v>
      </c>
      <c r="I111" s="319">
        <f t="shared" si="6"/>
        <v>0</v>
      </c>
      <c r="J111" s="353">
        <f t="shared" si="7"/>
        <v>0</v>
      </c>
      <c r="K111" s="1117"/>
      <c r="L111" s="1117"/>
      <c r="M111" s="1123"/>
    </row>
    <row r="112" spans="1:13" ht="15.75" thickBot="1">
      <c r="A112" s="38" t="s">
        <v>32</v>
      </c>
      <c r="B112" s="39"/>
      <c r="C112" s="40"/>
      <c r="D112" s="41"/>
      <c r="E112" s="1119"/>
      <c r="F112" s="1120"/>
      <c r="G112" s="311"/>
      <c r="H112" s="311"/>
      <c r="I112" s="350">
        <f>SUM(I99:I111)</f>
        <v>0</v>
      </c>
      <c r="J112" s="350">
        <f>SUM(J99:J111)</f>
        <v>0</v>
      </c>
      <c r="K112" s="1119"/>
      <c r="L112" s="1119"/>
      <c r="M112" s="1124"/>
    </row>
    <row r="115" spans="1:13" ht="15.75" thickBot="1">
      <c r="A115" s="371" t="s">
        <v>4217</v>
      </c>
      <c r="B115" s="66"/>
      <c r="C115" s="6"/>
      <c r="D115" s="6"/>
    </row>
    <row r="116" spans="1:13" ht="30.75" thickBot="1">
      <c r="A116" s="10" t="s">
        <v>9</v>
      </c>
      <c r="B116" s="11" t="s">
        <v>10</v>
      </c>
      <c r="C116" s="11" t="s">
        <v>11</v>
      </c>
      <c r="D116" s="12" t="s">
        <v>12</v>
      </c>
      <c r="E116" s="13" t="s">
        <v>13</v>
      </c>
      <c r="F116" s="14" t="s">
        <v>14</v>
      </c>
      <c r="G116" s="15" t="s">
        <v>15</v>
      </c>
      <c r="H116" s="15" t="s">
        <v>16</v>
      </c>
      <c r="I116" s="15" t="s">
        <v>17</v>
      </c>
      <c r="J116" s="96" t="s">
        <v>18</v>
      </c>
      <c r="K116" s="97" t="s">
        <v>19</v>
      </c>
      <c r="L116" s="98" t="s">
        <v>20</v>
      </c>
      <c r="M116" s="99" t="s">
        <v>21</v>
      </c>
    </row>
    <row r="117" spans="1:13" ht="15">
      <c r="A117" s="167" t="s">
        <v>3136</v>
      </c>
      <c r="B117" s="168"/>
      <c r="C117" s="17"/>
      <c r="D117" s="17"/>
      <c r="E117" s="1112"/>
      <c r="F117" s="1113"/>
      <c r="G117" s="169"/>
      <c r="H117" s="169"/>
      <c r="I117" s="169"/>
      <c r="J117" s="169"/>
      <c r="K117" s="1112"/>
      <c r="L117" s="1112"/>
      <c r="M117" s="1121"/>
    </row>
    <row r="118" spans="1:13" ht="72" thickBot="1">
      <c r="A118" s="375" t="s">
        <v>3137</v>
      </c>
      <c r="B118" s="184" t="s">
        <v>3138</v>
      </c>
      <c r="C118" s="64" t="s">
        <v>25</v>
      </c>
      <c r="D118" s="185">
        <v>200</v>
      </c>
      <c r="E118" s="1117"/>
      <c r="F118" s="1118"/>
      <c r="G118" s="319">
        <f>+E118*F118</f>
        <v>0</v>
      </c>
      <c r="H118" s="319">
        <f>+E118+G118</f>
        <v>0</v>
      </c>
      <c r="I118" s="319">
        <f>+E118*D118</f>
        <v>0</v>
      </c>
      <c r="J118" s="353">
        <f>+H118*D118</f>
        <v>0</v>
      </c>
      <c r="K118" s="1117"/>
      <c r="L118" s="1117"/>
      <c r="M118" s="1123"/>
    </row>
    <row r="119" spans="1:13" ht="15.75" thickBot="1">
      <c r="A119" s="38" t="s">
        <v>32</v>
      </c>
      <c r="B119" s="39"/>
      <c r="C119" s="40"/>
      <c r="D119" s="41"/>
      <c r="E119" s="1119"/>
      <c r="F119" s="1120"/>
      <c r="G119" s="311"/>
      <c r="H119" s="311"/>
      <c r="I119" s="350">
        <f>SUM(I118)</f>
        <v>0</v>
      </c>
      <c r="J119" s="350">
        <f>SUM(J118)</f>
        <v>0</v>
      </c>
      <c r="K119" s="1119"/>
      <c r="L119" s="1119"/>
      <c r="M119" s="1124"/>
    </row>
    <row r="122" spans="1:13" ht="15.75" thickBot="1">
      <c r="A122" s="299" t="s">
        <v>4218</v>
      </c>
      <c r="B122" s="66"/>
      <c r="C122" s="6"/>
      <c r="D122" s="6"/>
    </row>
    <row r="123" spans="1:13" ht="30.75" thickBot="1">
      <c r="A123" s="10" t="s">
        <v>9</v>
      </c>
      <c r="B123" s="11" t="s">
        <v>10</v>
      </c>
      <c r="C123" s="11" t="s">
        <v>11</v>
      </c>
      <c r="D123" s="12" t="s">
        <v>12</v>
      </c>
      <c r="E123" s="13" t="s">
        <v>13</v>
      </c>
      <c r="F123" s="14" t="s">
        <v>14</v>
      </c>
      <c r="G123" s="15" t="s">
        <v>15</v>
      </c>
      <c r="H123" s="15" t="s">
        <v>16</v>
      </c>
      <c r="I123" s="15" t="s">
        <v>17</v>
      </c>
      <c r="J123" s="96" t="s">
        <v>18</v>
      </c>
      <c r="K123" s="97" t="s">
        <v>19</v>
      </c>
      <c r="L123" s="98" t="s">
        <v>20</v>
      </c>
      <c r="M123" s="99" t="s">
        <v>21</v>
      </c>
    </row>
    <row r="124" spans="1:13" ht="15">
      <c r="A124" s="167" t="s">
        <v>3140</v>
      </c>
      <c r="B124" s="2120"/>
      <c r="C124" s="17"/>
      <c r="D124" s="17"/>
      <c r="E124" s="1112"/>
      <c r="F124" s="1113"/>
      <c r="G124" s="169"/>
      <c r="H124" s="169"/>
      <c r="I124" s="169"/>
      <c r="J124" s="169"/>
      <c r="K124" s="1112"/>
      <c r="L124" s="1112"/>
      <c r="M124" s="1121"/>
    </row>
    <row r="125" spans="1:13" ht="57">
      <c r="A125" s="62" t="s">
        <v>3141</v>
      </c>
      <c r="B125" s="2121" t="s">
        <v>3142</v>
      </c>
      <c r="C125" s="61" t="s">
        <v>25</v>
      </c>
      <c r="D125" s="85">
        <v>35000</v>
      </c>
      <c r="E125" s="1115"/>
      <c r="F125" s="1116"/>
      <c r="G125" s="313">
        <f>+E125*F125</f>
        <v>0</v>
      </c>
      <c r="H125" s="313">
        <f>+E125+G125</f>
        <v>0</v>
      </c>
      <c r="I125" s="313">
        <f>+E125*D125</f>
        <v>0</v>
      </c>
      <c r="J125" s="351">
        <f>+H125*D125</f>
        <v>0</v>
      </c>
      <c r="K125" s="1115"/>
      <c r="L125" s="1115"/>
      <c r="M125" s="1122"/>
    </row>
    <row r="126" spans="1:13" ht="57">
      <c r="A126" s="62" t="s">
        <v>3143</v>
      </c>
      <c r="B126" s="2121" t="s">
        <v>3144</v>
      </c>
      <c r="C126" s="61" t="s">
        <v>25</v>
      </c>
      <c r="D126" s="85">
        <v>100</v>
      </c>
      <c r="E126" s="1115"/>
      <c r="F126" s="1116"/>
      <c r="G126" s="313">
        <f>+E126*F126</f>
        <v>0</v>
      </c>
      <c r="H126" s="313">
        <f>+E126+G126</f>
        <v>0</v>
      </c>
      <c r="I126" s="313">
        <f>+E126*D126</f>
        <v>0</v>
      </c>
      <c r="J126" s="351">
        <f>+H126*D126</f>
        <v>0</v>
      </c>
      <c r="K126" s="1115"/>
      <c r="L126" s="1115"/>
      <c r="M126" s="1122"/>
    </row>
    <row r="127" spans="1:13" ht="57.75" thickBot="1">
      <c r="A127" s="77" t="s">
        <v>3145</v>
      </c>
      <c r="B127" s="2116" t="s">
        <v>3146</v>
      </c>
      <c r="C127" s="64" t="s">
        <v>25</v>
      </c>
      <c r="D127" s="185">
        <v>142000</v>
      </c>
      <c r="E127" s="1117"/>
      <c r="F127" s="1118"/>
      <c r="G127" s="319">
        <f>+E127*F127</f>
        <v>0</v>
      </c>
      <c r="H127" s="319">
        <f>+E127+G127</f>
        <v>0</v>
      </c>
      <c r="I127" s="319">
        <f>+E127*D127</f>
        <v>0</v>
      </c>
      <c r="J127" s="353">
        <f>+H127*D127</f>
        <v>0</v>
      </c>
      <c r="K127" s="1117"/>
      <c r="L127" s="1117"/>
      <c r="M127" s="1123"/>
    </row>
    <row r="128" spans="1:13" ht="15.75" thickBot="1">
      <c r="A128" s="38" t="s">
        <v>32</v>
      </c>
      <c r="B128" s="39"/>
      <c r="C128" s="40"/>
      <c r="D128" s="41"/>
      <c r="E128" s="1119"/>
      <c r="F128" s="1120"/>
      <c r="G128" s="311"/>
      <c r="H128" s="311"/>
      <c r="I128" s="350">
        <f>SUM(I125:I127)</f>
        <v>0</v>
      </c>
      <c r="J128" s="350">
        <f>SUM(J125:J127)</f>
        <v>0</v>
      </c>
      <c r="K128" s="1119"/>
      <c r="L128" s="1119"/>
      <c r="M128" s="1124"/>
    </row>
    <row r="131" spans="1:13" ht="15.75" thickBot="1">
      <c r="A131" s="376" t="s">
        <v>4219</v>
      </c>
      <c r="B131" s="66"/>
      <c r="C131" s="6"/>
      <c r="D131" s="6"/>
    </row>
    <row r="132" spans="1:13" ht="30.75" thickBot="1">
      <c r="A132" s="10" t="s">
        <v>9</v>
      </c>
      <c r="B132" s="11" t="s">
        <v>10</v>
      </c>
      <c r="C132" s="11" t="s">
        <v>11</v>
      </c>
      <c r="D132" s="12" t="s">
        <v>12</v>
      </c>
      <c r="E132" s="13" t="s">
        <v>13</v>
      </c>
      <c r="F132" s="14" t="s">
        <v>14</v>
      </c>
      <c r="G132" s="15" t="s">
        <v>15</v>
      </c>
      <c r="H132" s="15" t="s">
        <v>16</v>
      </c>
      <c r="I132" s="15" t="s">
        <v>17</v>
      </c>
      <c r="J132" s="96" t="s">
        <v>18</v>
      </c>
      <c r="K132" s="97" t="s">
        <v>19</v>
      </c>
      <c r="L132" s="98" t="s">
        <v>20</v>
      </c>
      <c r="M132" s="99" t="s">
        <v>21</v>
      </c>
    </row>
    <row r="133" spans="1:13" ht="15">
      <c r="A133" s="167" t="s">
        <v>3148</v>
      </c>
      <c r="B133" s="201"/>
      <c r="C133" s="17"/>
      <c r="D133" s="17"/>
      <c r="E133" s="1112"/>
      <c r="F133" s="1113"/>
      <c r="G133" s="169"/>
      <c r="H133" s="169"/>
      <c r="I133" s="169"/>
      <c r="J133" s="169"/>
      <c r="K133" s="1112"/>
      <c r="L133" s="1112"/>
      <c r="M133" s="1121"/>
    </row>
    <row r="134" spans="1:13" ht="43.5" thickBot="1">
      <c r="A134" s="77"/>
      <c r="B134" s="377" t="s">
        <v>3149</v>
      </c>
      <c r="C134" s="64" t="s">
        <v>25</v>
      </c>
      <c r="D134" s="185">
        <v>8400</v>
      </c>
      <c r="E134" s="1117"/>
      <c r="F134" s="1118"/>
      <c r="G134" s="319">
        <f>+E134*F134</f>
        <v>0</v>
      </c>
      <c r="H134" s="319">
        <f>+E134+G134</f>
        <v>0</v>
      </c>
      <c r="I134" s="319">
        <f>+E134*D134</f>
        <v>0</v>
      </c>
      <c r="J134" s="353">
        <f>+H134*D134</f>
        <v>0</v>
      </c>
      <c r="K134" s="1117"/>
      <c r="L134" s="1117"/>
      <c r="M134" s="1123"/>
    </row>
    <row r="135" spans="1:13" ht="15.75" thickBot="1">
      <c r="A135" s="38" t="s">
        <v>32</v>
      </c>
      <c r="B135" s="39"/>
      <c r="C135" s="40"/>
      <c r="D135" s="41"/>
      <c r="E135" s="1119"/>
      <c r="F135" s="1120"/>
      <c r="G135" s="311"/>
      <c r="H135" s="311"/>
      <c r="I135" s="350">
        <f>SUM(I134)</f>
        <v>0</v>
      </c>
      <c r="J135" s="350">
        <f>SUM(J134)</f>
        <v>0</v>
      </c>
      <c r="K135" s="1119"/>
      <c r="L135" s="1119"/>
      <c r="M135" s="1124"/>
    </row>
    <row r="138" spans="1:13" ht="15.75" thickBot="1">
      <c r="A138" s="299" t="s">
        <v>4220</v>
      </c>
      <c r="B138" s="139"/>
      <c r="C138" s="6"/>
      <c r="D138" s="6"/>
    </row>
    <row r="139" spans="1:13" ht="30.75" thickBot="1">
      <c r="A139" s="10" t="s">
        <v>9</v>
      </c>
      <c r="B139" s="11" t="s">
        <v>10</v>
      </c>
      <c r="C139" s="11" t="s">
        <v>11</v>
      </c>
      <c r="D139" s="12" t="s">
        <v>12</v>
      </c>
      <c r="E139" s="13" t="s">
        <v>13</v>
      </c>
      <c r="F139" s="14" t="s">
        <v>14</v>
      </c>
      <c r="G139" s="15" t="s">
        <v>15</v>
      </c>
      <c r="H139" s="15" t="s">
        <v>16</v>
      </c>
      <c r="I139" s="15" t="s">
        <v>17</v>
      </c>
      <c r="J139" s="96" t="s">
        <v>18</v>
      </c>
      <c r="K139" s="97" t="s">
        <v>19</v>
      </c>
      <c r="L139" s="98" t="s">
        <v>20</v>
      </c>
      <c r="M139" s="99" t="s">
        <v>21</v>
      </c>
    </row>
    <row r="140" spans="1:13" ht="30">
      <c r="A140" s="544" t="s">
        <v>3151</v>
      </c>
      <c r="B140" s="378"/>
      <c r="C140" s="54"/>
      <c r="D140" s="55"/>
      <c r="E140" s="1112"/>
      <c r="F140" s="1113"/>
      <c r="G140" s="169"/>
      <c r="H140" s="169"/>
      <c r="I140" s="169"/>
      <c r="J140" s="169"/>
      <c r="K140" s="1112"/>
      <c r="L140" s="1112"/>
      <c r="M140" s="1121"/>
    </row>
    <row r="141" spans="1:13" ht="15">
      <c r="A141" s="379" t="s">
        <v>3152</v>
      </c>
      <c r="B141" s="60"/>
      <c r="C141" s="61" t="s">
        <v>2119</v>
      </c>
      <c r="D141" s="85">
        <v>105000</v>
      </c>
      <c r="E141" s="1115"/>
      <c r="F141" s="1116"/>
      <c r="G141" s="313">
        <f>+E141*F141</f>
        <v>0</v>
      </c>
      <c r="H141" s="313">
        <f>+E141+G141</f>
        <v>0</v>
      </c>
      <c r="I141" s="313">
        <f>+E141*D141</f>
        <v>0</v>
      </c>
      <c r="J141" s="351">
        <f>+H141*D141</f>
        <v>0</v>
      </c>
      <c r="K141" s="1115"/>
      <c r="L141" s="1115"/>
      <c r="M141" s="1122"/>
    </row>
    <row r="142" spans="1:13" ht="71.25">
      <c r="A142" s="145" t="s">
        <v>3153</v>
      </c>
      <c r="B142" s="380" t="s">
        <v>3154</v>
      </c>
      <c r="C142" s="61" t="s">
        <v>52</v>
      </c>
      <c r="D142" s="85">
        <v>10</v>
      </c>
      <c r="E142" s="1115"/>
      <c r="F142" s="1116"/>
      <c r="G142" s="313">
        <f>+E142*F142</f>
        <v>0</v>
      </c>
      <c r="H142" s="313">
        <f>+E142+G142</f>
        <v>0</v>
      </c>
      <c r="I142" s="313">
        <f>+E142*D142</f>
        <v>0</v>
      </c>
      <c r="J142" s="351">
        <f>+H142*D142</f>
        <v>0</v>
      </c>
      <c r="K142" s="1115"/>
      <c r="L142" s="1115"/>
      <c r="M142" s="1122"/>
    </row>
    <row r="143" spans="1:13" ht="15" thickBot="1">
      <c r="A143" s="77" t="s">
        <v>3155</v>
      </c>
      <c r="B143" s="184"/>
      <c r="C143" s="64" t="s">
        <v>2119</v>
      </c>
      <c r="D143" s="185">
        <v>111000</v>
      </c>
      <c r="E143" s="1117"/>
      <c r="F143" s="1118"/>
      <c r="G143" s="319">
        <f>+E143*F143</f>
        <v>0</v>
      </c>
      <c r="H143" s="319">
        <f>+E143+G143</f>
        <v>0</v>
      </c>
      <c r="I143" s="319">
        <f>+E143*D143</f>
        <v>0</v>
      </c>
      <c r="J143" s="353">
        <f>+H143*D143</f>
        <v>0</v>
      </c>
      <c r="K143" s="1117"/>
      <c r="L143" s="1117"/>
      <c r="M143" s="1123"/>
    </row>
    <row r="144" spans="1:13" ht="15.75" thickBot="1">
      <c r="A144" s="38" t="s">
        <v>32</v>
      </c>
      <c r="B144" s="39"/>
      <c r="C144" s="40"/>
      <c r="D144" s="41"/>
      <c r="E144" s="1119"/>
      <c r="F144" s="1120"/>
      <c r="G144" s="311"/>
      <c r="H144" s="311"/>
      <c r="I144" s="350">
        <f>SUM(I141:I143)</f>
        <v>0</v>
      </c>
      <c r="J144" s="350">
        <f>SUM(J141:J143)</f>
        <v>0</v>
      </c>
      <c r="K144" s="1119"/>
      <c r="L144" s="1119"/>
      <c r="M144" s="1124"/>
    </row>
    <row r="147" spans="1:13" ht="15.75" thickBot="1">
      <c r="A147" s="188" t="s">
        <v>4221</v>
      </c>
      <c r="B147" s="139"/>
      <c r="C147" s="6"/>
      <c r="D147" s="6"/>
    </row>
    <row r="148" spans="1:13" ht="30.75" thickBot="1">
      <c r="A148" s="53" t="s">
        <v>9</v>
      </c>
      <c r="B148" s="11" t="s">
        <v>10</v>
      </c>
      <c r="C148" s="11" t="s">
        <v>11</v>
      </c>
      <c r="D148" s="12" t="s">
        <v>12</v>
      </c>
      <c r="E148" s="13" t="s">
        <v>13</v>
      </c>
      <c r="F148" s="14" t="s">
        <v>14</v>
      </c>
      <c r="G148" s="15" t="s">
        <v>15</v>
      </c>
      <c r="H148" s="15" t="s">
        <v>16</v>
      </c>
      <c r="I148" s="15" t="s">
        <v>17</v>
      </c>
      <c r="J148" s="96" t="s">
        <v>18</v>
      </c>
      <c r="K148" s="97" t="s">
        <v>19</v>
      </c>
      <c r="L148" s="98" t="s">
        <v>20</v>
      </c>
      <c r="M148" s="99" t="s">
        <v>21</v>
      </c>
    </row>
    <row r="149" spans="1:13" ht="15">
      <c r="A149" s="143" t="s">
        <v>3157</v>
      </c>
      <c r="B149" s="168"/>
      <c r="C149" s="17"/>
      <c r="D149" s="17"/>
      <c r="E149" s="1112"/>
      <c r="F149" s="1113"/>
      <c r="G149" s="169"/>
      <c r="H149" s="169"/>
      <c r="I149" s="169"/>
      <c r="J149" s="169"/>
      <c r="K149" s="1112"/>
      <c r="L149" s="1112"/>
      <c r="M149" s="1121"/>
    </row>
    <row r="150" spans="1:13">
      <c r="A150" s="62" t="s">
        <v>3158</v>
      </c>
      <c r="B150" s="60"/>
      <c r="C150" s="61" t="s">
        <v>25</v>
      </c>
      <c r="D150" s="85">
        <v>30000</v>
      </c>
      <c r="E150" s="1115"/>
      <c r="F150" s="1116"/>
      <c r="G150" s="313">
        <f>+E150*F150</f>
        <v>0</v>
      </c>
      <c r="H150" s="313">
        <f>+E150+G150</f>
        <v>0</v>
      </c>
      <c r="I150" s="313">
        <f>+E150*D150</f>
        <v>0</v>
      </c>
      <c r="J150" s="351">
        <f>+H150*D150</f>
        <v>0</v>
      </c>
      <c r="K150" s="1115"/>
      <c r="L150" s="1115"/>
      <c r="M150" s="1122"/>
    </row>
    <row r="151" spans="1:13">
      <c r="A151" s="62" t="s">
        <v>3159</v>
      </c>
      <c r="B151" s="60" t="s">
        <v>3160</v>
      </c>
      <c r="C151" s="61" t="s">
        <v>25</v>
      </c>
      <c r="D151" s="85">
        <v>8800</v>
      </c>
      <c r="E151" s="1115"/>
      <c r="F151" s="1116"/>
      <c r="G151" s="381">
        <f>+E151*F151</f>
        <v>0</v>
      </c>
      <c r="H151" s="381">
        <f>+E151+G151</f>
        <v>0</v>
      </c>
      <c r="I151" s="381">
        <f>+E151*D151</f>
        <v>0</v>
      </c>
      <c r="J151" s="389">
        <f>+H151*D151</f>
        <v>0</v>
      </c>
      <c r="K151" s="1115"/>
      <c r="L151" s="1115"/>
      <c r="M151" s="1122"/>
    </row>
    <row r="152" spans="1:13" ht="15" thickBot="1">
      <c r="A152" s="77" t="s">
        <v>3161</v>
      </c>
      <c r="B152" s="184"/>
      <c r="C152" s="64" t="s">
        <v>25</v>
      </c>
      <c r="D152" s="185">
        <v>700</v>
      </c>
      <c r="E152" s="1117"/>
      <c r="F152" s="1118"/>
      <c r="G152" s="319">
        <f>+E152*F152</f>
        <v>0</v>
      </c>
      <c r="H152" s="319">
        <f>+E152+G152</f>
        <v>0</v>
      </c>
      <c r="I152" s="319">
        <f>+E152*D152</f>
        <v>0</v>
      </c>
      <c r="J152" s="353">
        <f>+H152*D152</f>
        <v>0</v>
      </c>
      <c r="K152" s="1117"/>
      <c r="L152" s="1117"/>
      <c r="M152" s="1123"/>
    </row>
    <row r="153" spans="1:13" ht="15.75" thickBot="1">
      <c r="A153" s="38" t="s">
        <v>32</v>
      </c>
      <c r="B153" s="39"/>
      <c r="C153" s="40"/>
      <c r="D153" s="41"/>
      <c r="E153" s="1433"/>
      <c r="F153" s="1434"/>
      <c r="G153" s="311"/>
      <c r="H153" s="311"/>
      <c r="I153" s="350">
        <f>SUM(I150:I152)</f>
        <v>0</v>
      </c>
      <c r="J153" s="350">
        <f>SUM(J150:J152)</f>
        <v>0</v>
      </c>
      <c r="K153" s="1124"/>
      <c r="L153" s="1436"/>
      <c r="M153" s="1124"/>
    </row>
    <row r="156" spans="1:13" ht="15.75" thickBot="1">
      <c r="A156" s="376" t="s">
        <v>4222</v>
      </c>
      <c r="B156" s="66"/>
      <c r="C156" s="6"/>
      <c r="D156" s="6"/>
    </row>
    <row r="157" spans="1:13" ht="30.75" thickBot="1">
      <c r="A157" s="53" t="s">
        <v>9</v>
      </c>
      <c r="B157" s="11" t="s">
        <v>10</v>
      </c>
      <c r="C157" s="11" t="s">
        <v>11</v>
      </c>
      <c r="D157" s="12" t="s">
        <v>12</v>
      </c>
      <c r="E157" s="13" t="s">
        <v>13</v>
      </c>
      <c r="F157" s="14" t="s">
        <v>14</v>
      </c>
      <c r="G157" s="15" t="s">
        <v>15</v>
      </c>
      <c r="H157" s="15" t="s">
        <v>16</v>
      </c>
      <c r="I157" s="15" t="s">
        <v>17</v>
      </c>
      <c r="J157" s="96" t="s">
        <v>18</v>
      </c>
      <c r="K157" s="97" t="s">
        <v>19</v>
      </c>
      <c r="L157" s="98" t="s">
        <v>20</v>
      </c>
      <c r="M157" s="99" t="s">
        <v>21</v>
      </c>
    </row>
    <row r="158" spans="1:13" ht="15">
      <c r="A158" s="382" t="s">
        <v>3163</v>
      </c>
      <c r="B158" s="383"/>
      <c r="C158" s="17"/>
      <c r="D158" s="17"/>
      <c r="E158" s="1112"/>
      <c r="F158" s="1113"/>
      <c r="G158" s="169"/>
      <c r="H158" s="169"/>
      <c r="I158" s="169"/>
      <c r="J158" s="169"/>
      <c r="K158" s="1112"/>
      <c r="L158" s="1112"/>
      <c r="M158" s="1121"/>
    </row>
    <row r="159" spans="1:13" ht="15" thickBot="1">
      <c r="A159" s="384"/>
      <c r="B159" s="385" t="s">
        <v>3164</v>
      </c>
      <c r="C159" s="64" t="s">
        <v>25</v>
      </c>
      <c r="D159" s="185">
        <v>23000</v>
      </c>
      <c r="E159" s="1117"/>
      <c r="F159" s="1118"/>
      <c r="G159" s="319">
        <f>+E159*F159</f>
        <v>0</v>
      </c>
      <c r="H159" s="319">
        <f>+E159+G159</f>
        <v>0</v>
      </c>
      <c r="I159" s="319">
        <f>+E159*D159</f>
        <v>0</v>
      </c>
      <c r="J159" s="353">
        <f>+H159*D159</f>
        <v>0</v>
      </c>
      <c r="K159" s="1117"/>
      <c r="L159" s="1117"/>
      <c r="M159" s="1123"/>
    </row>
    <row r="160" spans="1:13" ht="15.75" thickBot="1">
      <c r="A160" s="38" t="s">
        <v>32</v>
      </c>
      <c r="B160" s="39"/>
      <c r="C160" s="40"/>
      <c r="D160" s="41"/>
      <c r="E160" s="1119"/>
      <c r="F160" s="1120"/>
      <c r="G160" s="311"/>
      <c r="H160" s="311"/>
      <c r="I160" s="350">
        <f>SUM(I159)</f>
        <v>0</v>
      </c>
      <c r="J160" s="350">
        <f>SUM(J159)</f>
        <v>0</v>
      </c>
      <c r="K160" s="1119"/>
      <c r="L160" s="1119"/>
      <c r="M160" s="1124"/>
    </row>
    <row r="163" spans="1:13" ht="15.75" thickBot="1">
      <c r="A163" s="200" t="s">
        <v>4223</v>
      </c>
      <c r="B163" s="139"/>
      <c r="C163" s="6"/>
      <c r="D163" s="6"/>
    </row>
    <row r="164" spans="1:13" ht="30.75" thickBot="1">
      <c r="A164" s="53" t="s">
        <v>9</v>
      </c>
      <c r="B164" s="386" t="s">
        <v>10</v>
      </c>
      <c r="C164" s="11" t="s">
        <v>11</v>
      </c>
      <c r="D164" s="12" t="s">
        <v>12</v>
      </c>
      <c r="E164" s="13" t="s">
        <v>13</v>
      </c>
      <c r="F164" s="14" t="s">
        <v>14</v>
      </c>
      <c r="G164" s="15" t="s">
        <v>15</v>
      </c>
      <c r="H164" s="15" t="s">
        <v>16</v>
      </c>
      <c r="I164" s="15" t="s">
        <v>17</v>
      </c>
      <c r="J164" s="96" t="s">
        <v>18</v>
      </c>
      <c r="K164" s="97" t="s">
        <v>19</v>
      </c>
      <c r="L164" s="98" t="s">
        <v>20</v>
      </c>
      <c r="M164" s="99" t="s">
        <v>21</v>
      </c>
    </row>
    <row r="165" spans="1:13" ht="15">
      <c r="A165" s="304" t="s">
        <v>3166</v>
      </c>
      <c r="B165" s="270"/>
      <c r="C165" s="17"/>
      <c r="D165" s="17"/>
      <c r="E165" s="1112"/>
      <c r="F165" s="1113"/>
      <c r="G165" s="169"/>
      <c r="H165" s="169"/>
      <c r="I165" s="169"/>
      <c r="J165" s="169"/>
      <c r="K165" s="1112"/>
      <c r="L165" s="1112"/>
      <c r="M165" s="1121"/>
    </row>
    <row r="166" spans="1:13" ht="42.75">
      <c r="A166" s="62" t="s">
        <v>3167</v>
      </c>
      <c r="B166" s="271" t="s">
        <v>3168</v>
      </c>
      <c r="C166" s="61" t="s">
        <v>25</v>
      </c>
      <c r="D166" s="85">
        <v>8500</v>
      </c>
      <c r="E166" s="1115"/>
      <c r="F166" s="1116"/>
      <c r="G166" s="313">
        <f>+E166*F166</f>
        <v>0</v>
      </c>
      <c r="H166" s="313">
        <f>+E166+G166</f>
        <v>0</v>
      </c>
      <c r="I166" s="313">
        <f>+E166*D166</f>
        <v>0</v>
      </c>
      <c r="J166" s="351">
        <f>+H166*D166</f>
        <v>0</v>
      </c>
      <c r="K166" s="1115"/>
      <c r="L166" s="1115"/>
      <c r="M166" s="1122"/>
    </row>
    <row r="167" spans="1:13" ht="29.25" thickBot="1">
      <c r="A167" s="77" t="s">
        <v>3169</v>
      </c>
      <c r="B167" s="272" t="s">
        <v>3170</v>
      </c>
      <c r="C167" s="64" t="s">
        <v>25</v>
      </c>
      <c r="D167" s="185">
        <v>100</v>
      </c>
      <c r="E167" s="1117"/>
      <c r="F167" s="1118"/>
      <c r="G167" s="319">
        <f>+E167*F167</f>
        <v>0</v>
      </c>
      <c r="H167" s="319">
        <f>+E167+G167</f>
        <v>0</v>
      </c>
      <c r="I167" s="319">
        <f>+E167*D167</f>
        <v>0</v>
      </c>
      <c r="J167" s="353">
        <f>+H167*D167</f>
        <v>0</v>
      </c>
      <c r="K167" s="1117"/>
      <c r="L167" s="1117"/>
      <c r="M167" s="1123"/>
    </row>
    <row r="168" spans="1:13" ht="15.75" thickBot="1">
      <c r="A168" s="38" t="s">
        <v>32</v>
      </c>
      <c r="B168" s="39"/>
      <c r="C168" s="40"/>
      <c r="D168" s="41"/>
      <c r="E168" s="1119"/>
      <c r="F168" s="1120"/>
      <c r="G168" s="311"/>
      <c r="H168" s="311"/>
      <c r="I168" s="350">
        <f>SUM(I166:I167)</f>
        <v>0</v>
      </c>
      <c r="J168" s="350">
        <f>SUM(J166:J167)</f>
        <v>0</v>
      </c>
      <c r="K168" s="1119"/>
      <c r="L168" s="1119"/>
      <c r="M168" s="1124"/>
    </row>
    <row r="171" spans="1:13" ht="15.75" thickBot="1">
      <c r="A171" s="376" t="s">
        <v>4224</v>
      </c>
      <c r="B171" s="139"/>
      <c r="C171" s="6"/>
      <c r="D171" s="6"/>
    </row>
    <row r="172" spans="1:13" ht="30.75" thickBot="1">
      <c r="A172" s="53" t="s">
        <v>9</v>
      </c>
      <c r="B172" s="386" t="s">
        <v>10</v>
      </c>
      <c r="C172" s="11" t="s">
        <v>11</v>
      </c>
      <c r="D172" s="12" t="s">
        <v>12</v>
      </c>
      <c r="E172" s="13" t="s">
        <v>13</v>
      </c>
      <c r="F172" s="14" t="s">
        <v>14</v>
      </c>
      <c r="G172" s="15" t="s">
        <v>15</v>
      </c>
      <c r="H172" s="15" t="s">
        <v>16</v>
      </c>
      <c r="I172" s="15" t="s">
        <v>17</v>
      </c>
      <c r="J172" s="96" t="s">
        <v>18</v>
      </c>
      <c r="K172" s="97" t="s">
        <v>19</v>
      </c>
      <c r="L172" s="98" t="s">
        <v>20</v>
      </c>
      <c r="M172" s="99" t="s">
        <v>21</v>
      </c>
    </row>
    <row r="173" spans="1:13" ht="15.75" thickBot="1">
      <c r="A173" s="304" t="s">
        <v>3171</v>
      </c>
      <c r="B173" s="272" t="s">
        <v>3899</v>
      </c>
      <c r="C173" s="64" t="s">
        <v>25</v>
      </c>
      <c r="D173" s="185">
        <v>7500</v>
      </c>
      <c r="E173" s="1117"/>
      <c r="F173" s="1118"/>
      <c r="G173" s="319">
        <f>+E173*F173</f>
        <v>0</v>
      </c>
      <c r="H173" s="319">
        <f>+E173+G173</f>
        <v>0</v>
      </c>
      <c r="I173" s="319">
        <f>+E173*D173</f>
        <v>0</v>
      </c>
      <c r="J173" s="353">
        <f>+H173*D173</f>
        <v>0</v>
      </c>
      <c r="K173" s="1117"/>
      <c r="L173" s="1117"/>
      <c r="M173" s="1123"/>
    </row>
    <row r="174" spans="1:13" ht="14.25" customHeight="1" thickBot="1">
      <c r="A174" s="38" t="s">
        <v>32</v>
      </c>
      <c r="B174" s="39"/>
      <c r="C174" s="40"/>
      <c r="D174" s="41"/>
      <c r="E174" s="1119"/>
      <c r="F174" s="1120"/>
      <c r="G174" s="311"/>
      <c r="H174" s="311"/>
      <c r="I174" s="350">
        <f>SUM(I173)</f>
        <v>0</v>
      </c>
      <c r="J174" s="350">
        <f>SUM(J173)</f>
        <v>0</v>
      </c>
      <c r="K174" s="1119"/>
      <c r="L174" s="1119"/>
      <c r="M174" s="1124"/>
    </row>
    <row r="177" spans="1:13" ht="15.75" thickBot="1">
      <c r="A177" s="299" t="s">
        <v>4225</v>
      </c>
      <c r="B177" s="139"/>
      <c r="C177" s="6"/>
      <c r="D177" s="6"/>
    </row>
    <row r="178" spans="1:13" ht="30.75" thickBot="1">
      <c r="A178" s="53" t="s">
        <v>9</v>
      </c>
      <c r="B178" s="11" t="s">
        <v>10</v>
      </c>
      <c r="C178" s="11" t="s">
        <v>11</v>
      </c>
      <c r="D178" s="12" t="s">
        <v>12</v>
      </c>
      <c r="E178" s="13" t="s">
        <v>13</v>
      </c>
      <c r="F178" s="14" t="s">
        <v>14</v>
      </c>
      <c r="G178" s="15" t="s">
        <v>15</v>
      </c>
      <c r="H178" s="15" t="s">
        <v>16</v>
      </c>
      <c r="I178" s="15" t="s">
        <v>17</v>
      </c>
      <c r="J178" s="96" t="s">
        <v>18</v>
      </c>
      <c r="K178" s="97" t="s">
        <v>19</v>
      </c>
      <c r="L178" s="98" t="s">
        <v>20</v>
      </c>
      <c r="M178" s="99" t="s">
        <v>21</v>
      </c>
    </row>
    <row r="179" spans="1:13" ht="15">
      <c r="A179" s="304" t="s">
        <v>3173</v>
      </c>
      <c r="B179" s="201"/>
      <c r="C179" s="17"/>
      <c r="D179" s="17"/>
      <c r="E179" s="1112"/>
      <c r="F179" s="1113"/>
      <c r="G179" s="169"/>
      <c r="H179" s="169"/>
      <c r="I179" s="169"/>
      <c r="J179" s="169"/>
      <c r="K179" s="1112"/>
      <c r="L179" s="1112"/>
      <c r="M179" s="1121"/>
    </row>
    <row r="180" spans="1:13" ht="57.75" thickBot="1">
      <c r="A180" s="77" t="s">
        <v>3174</v>
      </c>
      <c r="B180" s="184" t="s">
        <v>3175</v>
      </c>
      <c r="C180" s="64" t="s">
        <v>25</v>
      </c>
      <c r="D180" s="185">
        <v>100</v>
      </c>
      <c r="E180" s="1117"/>
      <c r="F180" s="1118"/>
      <c r="G180" s="319">
        <f>+E180*F180</f>
        <v>0</v>
      </c>
      <c r="H180" s="319">
        <f>+E180+G180</f>
        <v>0</v>
      </c>
      <c r="I180" s="319">
        <f>+E180*D180</f>
        <v>0</v>
      </c>
      <c r="J180" s="353">
        <f>+H180*D180</f>
        <v>0</v>
      </c>
      <c r="K180" s="1117"/>
      <c r="L180" s="1117"/>
      <c r="M180" s="1123"/>
    </row>
    <row r="181" spans="1:13" ht="15.75" thickBot="1">
      <c r="A181" s="38" t="s">
        <v>32</v>
      </c>
      <c r="B181" s="39"/>
      <c r="C181" s="40"/>
      <c r="D181" s="41"/>
      <c r="E181" s="1119"/>
      <c r="F181" s="1120"/>
      <c r="G181" s="311"/>
      <c r="H181" s="311"/>
      <c r="I181" s="350">
        <f>SUM(I180)</f>
        <v>0</v>
      </c>
      <c r="J181" s="350">
        <f>SUM(J180)</f>
        <v>0</v>
      </c>
      <c r="K181" s="1119"/>
      <c r="L181" s="1119"/>
      <c r="M181" s="1124"/>
    </row>
    <row r="184" spans="1:13" ht="15.75" thickBot="1">
      <c r="A184" s="376" t="s">
        <v>4226</v>
      </c>
      <c r="B184" s="139"/>
      <c r="C184" s="6"/>
      <c r="D184" s="6"/>
    </row>
    <row r="185" spans="1:13" ht="30.75" thickBot="1">
      <c r="A185" s="53" t="s">
        <v>9</v>
      </c>
      <c r="B185" s="11" t="s">
        <v>10</v>
      </c>
      <c r="C185" s="11" t="s">
        <v>11</v>
      </c>
      <c r="D185" s="12" t="s">
        <v>12</v>
      </c>
      <c r="E185" s="13" t="s">
        <v>13</v>
      </c>
      <c r="F185" s="14" t="s">
        <v>14</v>
      </c>
      <c r="G185" s="15" t="s">
        <v>15</v>
      </c>
      <c r="H185" s="15" t="s">
        <v>16</v>
      </c>
      <c r="I185" s="15" t="s">
        <v>17</v>
      </c>
      <c r="J185" s="96" t="s">
        <v>18</v>
      </c>
      <c r="K185" s="97" t="s">
        <v>19</v>
      </c>
      <c r="L185" s="98" t="s">
        <v>20</v>
      </c>
      <c r="M185" s="99" t="s">
        <v>21</v>
      </c>
    </row>
    <row r="186" spans="1:13" ht="30.75" thickBot="1">
      <c r="A186" s="270" t="s">
        <v>3895</v>
      </c>
      <c r="B186" s="1878" t="s">
        <v>3897</v>
      </c>
      <c r="C186" s="17" t="s">
        <v>25</v>
      </c>
      <c r="D186" s="55">
        <v>600</v>
      </c>
      <c r="E186" s="72"/>
      <c r="F186" s="1861"/>
      <c r="G186" s="381">
        <f>+E186*F186</f>
        <v>0</v>
      </c>
      <c r="H186" s="381">
        <f>+E186+G186</f>
        <v>0</v>
      </c>
      <c r="I186" s="381">
        <f>+E186*D186</f>
        <v>0</v>
      </c>
      <c r="J186" s="381">
        <f>+H186*D186</f>
        <v>0</v>
      </c>
      <c r="K186" s="1862"/>
      <c r="L186" s="1863"/>
      <c r="M186" s="1863"/>
    </row>
    <row r="187" spans="1:13" ht="15.75" thickBot="1">
      <c r="A187" s="38" t="s">
        <v>32</v>
      </c>
      <c r="B187" s="39"/>
      <c r="C187" s="40"/>
      <c r="D187" s="41"/>
      <c r="E187" s="1119"/>
      <c r="F187" s="1120"/>
      <c r="G187" s="311"/>
      <c r="H187" s="311"/>
      <c r="I187" s="350">
        <f>SUM(I186:I186)</f>
        <v>0</v>
      </c>
      <c r="J187" s="350">
        <f>SUM(J186:J186)</f>
        <v>0</v>
      </c>
      <c r="K187" s="1119"/>
      <c r="L187" s="1119"/>
      <c r="M187" s="1124"/>
    </row>
    <row r="188" spans="1:13" ht="15">
      <c r="A188" s="45"/>
      <c r="B188" s="46"/>
      <c r="C188" s="47"/>
      <c r="D188" s="48"/>
      <c r="G188" s="506"/>
      <c r="H188" s="506"/>
      <c r="I188" s="503"/>
      <c r="J188" s="503"/>
    </row>
    <row r="190" spans="1:13" ht="15.75" thickBot="1">
      <c r="A190" s="376" t="s">
        <v>4227</v>
      </c>
      <c r="B190" s="139"/>
      <c r="C190" s="6"/>
      <c r="D190" s="6"/>
    </row>
    <row r="191" spans="1:13" ht="30.75" thickBot="1">
      <c r="A191" s="1952" t="s">
        <v>9</v>
      </c>
      <c r="B191" s="1953" t="s">
        <v>10</v>
      </c>
      <c r="C191" s="1953" t="s">
        <v>11</v>
      </c>
      <c r="D191" s="1954" t="s">
        <v>12</v>
      </c>
      <c r="E191" s="1996" t="s">
        <v>13</v>
      </c>
      <c r="F191" s="1997" t="s">
        <v>14</v>
      </c>
      <c r="G191" s="1998" t="s">
        <v>15</v>
      </c>
      <c r="H191" s="1998" t="s">
        <v>16</v>
      </c>
      <c r="I191" s="1998" t="s">
        <v>17</v>
      </c>
      <c r="J191" s="1999" t="s">
        <v>18</v>
      </c>
      <c r="K191" s="2000" t="s">
        <v>19</v>
      </c>
      <c r="L191" s="2001" t="s">
        <v>20</v>
      </c>
      <c r="M191" s="2002" t="s">
        <v>21</v>
      </c>
    </row>
    <row r="192" spans="1:13" ht="30.75" thickBot="1">
      <c r="A192" s="2256" t="s">
        <v>3896</v>
      </c>
      <c r="B192" s="2257" t="s">
        <v>3898</v>
      </c>
      <c r="C192" s="1734" t="s">
        <v>25</v>
      </c>
      <c r="D192" s="1735">
        <v>10000</v>
      </c>
      <c r="E192" s="1810"/>
      <c r="F192" s="1811"/>
      <c r="G192" s="2034">
        <f>+E192*F192</f>
        <v>0</v>
      </c>
      <c r="H192" s="2034">
        <f>+E192+G192</f>
        <v>0</v>
      </c>
      <c r="I192" s="2034">
        <f>+E192*D192</f>
        <v>0</v>
      </c>
      <c r="J192" s="2034">
        <f>+H192*D192</f>
        <v>0</v>
      </c>
      <c r="K192" s="1810"/>
      <c r="L192" s="1810"/>
      <c r="M192" s="1810"/>
    </row>
    <row r="193" spans="1:13" ht="15.75" thickBot="1">
      <c r="A193" s="38" t="s">
        <v>32</v>
      </c>
      <c r="B193" s="39"/>
      <c r="C193" s="40"/>
      <c r="D193" s="41"/>
      <c r="E193" s="1119"/>
      <c r="F193" s="1120"/>
      <c r="G193" s="311"/>
      <c r="H193" s="311"/>
      <c r="I193" s="350">
        <f>SUM(I192:I192)</f>
        <v>0</v>
      </c>
      <c r="J193" s="350">
        <f>SUM(J192:J192)</f>
        <v>0</v>
      </c>
      <c r="K193" s="1119"/>
      <c r="L193" s="1119"/>
      <c r="M193" s="1124"/>
    </row>
    <row r="196" spans="1:13" ht="15.75" thickBot="1">
      <c r="A196" s="200" t="s">
        <v>4228</v>
      </c>
      <c r="B196" s="390"/>
      <c r="C196" s="391"/>
      <c r="D196" s="392"/>
    </row>
    <row r="197" spans="1:13" ht="30.75" thickBot="1">
      <c r="A197" s="393" t="s">
        <v>9</v>
      </c>
      <c r="B197" s="394" t="s">
        <v>10</v>
      </c>
      <c r="C197" s="394" t="s">
        <v>11</v>
      </c>
      <c r="D197" s="395" t="s">
        <v>12</v>
      </c>
      <c r="E197" s="13" t="s">
        <v>13</v>
      </c>
      <c r="F197" s="14" t="s">
        <v>14</v>
      </c>
      <c r="G197" s="15" t="s">
        <v>15</v>
      </c>
      <c r="H197" s="15" t="s">
        <v>16</v>
      </c>
      <c r="I197" s="15" t="s">
        <v>17</v>
      </c>
      <c r="J197" s="96" t="s">
        <v>18</v>
      </c>
      <c r="K197" s="97" t="s">
        <v>19</v>
      </c>
      <c r="L197" s="98" t="s">
        <v>20</v>
      </c>
      <c r="M197" s="99" t="s">
        <v>21</v>
      </c>
    </row>
    <row r="198" spans="1:13" ht="30">
      <c r="A198" s="396" t="s">
        <v>3178</v>
      </c>
      <c r="B198" s="397"/>
      <c r="C198" s="398"/>
      <c r="D198" s="398"/>
      <c r="E198" s="1112"/>
      <c r="F198" s="1113"/>
      <c r="G198" s="169"/>
      <c r="H198" s="169"/>
      <c r="I198" s="169"/>
      <c r="J198" s="169"/>
      <c r="K198" s="1112"/>
      <c r="L198" s="1112"/>
      <c r="M198" s="1121"/>
    </row>
    <row r="199" spans="1:13">
      <c r="A199" s="399" t="s">
        <v>2076</v>
      </c>
      <c r="B199" s="2552" t="s">
        <v>3179</v>
      </c>
      <c r="C199" s="21" t="s">
        <v>25</v>
      </c>
      <c r="D199" s="21">
        <v>10</v>
      </c>
      <c r="E199" s="1115"/>
      <c r="F199" s="1116"/>
      <c r="G199" s="313">
        <f>+E199*F199</f>
        <v>0</v>
      </c>
      <c r="H199" s="313">
        <f>+E199+G199</f>
        <v>0</v>
      </c>
      <c r="I199" s="313">
        <f>+E199*D199</f>
        <v>0</v>
      </c>
      <c r="J199" s="351">
        <f>+H199*D199</f>
        <v>0</v>
      </c>
      <c r="K199" s="1115"/>
      <c r="L199" s="1115"/>
      <c r="M199" s="1122"/>
    </row>
    <row r="200" spans="1:13">
      <c r="A200" s="399" t="s">
        <v>2077</v>
      </c>
      <c r="B200" s="2552"/>
      <c r="C200" s="21" t="s">
        <v>25</v>
      </c>
      <c r="D200" s="21">
        <v>100</v>
      </c>
      <c r="E200" s="1115"/>
      <c r="F200" s="1116"/>
      <c r="G200" s="313">
        <f>+E200*F200</f>
        <v>0</v>
      </c>
      <c r="H200" s="313">
        <f>+E200+G200</f>
        <v>0</v>
      </c>
      <c r="I200" s="313">
        <f>+E200*D200</f>
        <v>0</v>
      </c>
      <c r="J200" s="351">
        <f>+H200*D200</f>
        <v>0</v>
      </c>
      <c r="K200" s="1115"/>
      <c r="L200" s="1115"/>
      <c r="M200" s="1122"/>
    </row>
    <row r="201" spans="1:13">
      <c r="A201" s="399" t="s">
        <v>2078</v>
      </c>
      <c r="B201" s="2552"/>
      <c r="C201" s="21" t="s">
        <v>25</v>
      </c>
      <c r="D201" s="21">
        <v>200</v>
      </c>
      <c r="E201" s="1115"/>
      <c r="F201" s="1116"/>
      <c r="G201" s="313">
        <f>+E201*F201</f>
        <v>0</v>
      </c>
      <c r="H201" s="313">
        <f>+E201+G201</f>
        <v>0</v>
      </c>
      <c r="I201" s="313">
        <f>+E201*D201</f>
        <v>0</v>
      </c>
      <c r="J201" s="351">
        <f>+H201*D201</f>
        <v>0</v>
      </c>
      <c r="K201" s="1115"/>
      <c r="L201" s="1115"/>
      <c r="M201" s="1122"/>
    </row>
    <row r="202" spans="1:13">
      <c r="A202" s="399" t="s">
        <v>3180</v>
      </c>
      <c r="B202" s="2552"/>
      <c r="C202" s="21" t="s">
        <v>25</v>
      </c>
      <c r="D202" s="21">
        <v>50</v>
      </c>
      <c r="E202" s="1115"/>
      <c r="F202" s="1116"/>
      <c r="G202" s="313">
        <f>+E202*F202</f>
        <v>0</v>
      </c>
      <c r="H202" s="313">
        <f>+E202+G202</f>
        <v>0</v>
      </c>
      <c r="I202" s="313">
        <f>+E202*D202</f>
        <v>0</v>
      </c>
      <c r="J202" s="351">
        <f>+H202*D202</f>
        <v>0</v>
      </c>
      <c r="K202" s="1115"/>
      <c r="L202" s="1115"/>
      <c r="M202" s="1122"/>
    </row>
    <row r="203" spans="1:13" ht="15" thickBot="1">
      <c r="A203" s="400" t="s">
        <v>3181</v>
      </c>
      <c r="B203" s="2552"/>
      <c r="C203" s="34" t="s">
        <v>25</v>
      </c>
      <c r="D203" s="34">
        <v>50</v>
      </c>
      <c r="E203" s="1117"/>
      <c r="F203" s="1118"/>
      <c r="G203" s="401">
        <f>+E203*F203</f>
        <v>0</v>
      </c>
      <c r="H203" s="401">
        <f>+E203+G203</f>
        <v>0</v>
      </c>
      <c r="I203" s="401">
        <f>+E203*D203</f>
        <v>0</v>
      </c>
      <c r="J203" s="431">
        <f>+H203*D203</f>
        <v>0</v>
      </c>
      <c r="K203" s="1117"/>
      <c r="L203" s="1117"/>
      <c r="M203" s="1123"/>
    </row>
    <row r="204" spans="1:13" ht="15.75" thickBot="1">
      <c r="A204" s="38" t="s">
        <v>32</v>
      </c>
      <c r="B204" s="39"/>
      <c r="C204" s="40"/>
      <c r="D204" s="41"/>
      <c r="E204" s="1119"/>
      <c r="F204" s="1435"/>
      <c r="G204" s="402"/>
      <c r="H204" s="311"/>
      <c r="I204" s="350">
        <f>SUM(I199:I203)</f>
        <v>0</v>
      </c>
      <c r="J204" s="432">
        <f>SUM(J199:J203)</f>
        <v>0</v>
      </c>
      <c r="K204" s="1436"/>
      <c r="L204" s="1119"/>
      <c r="M204" s="1124"/>
    </row>
    <row r="207" spans="1:13" ht="15.75" thickBot="1">
      <c r="A207" s="188" t="s">
        <v>4229</v>
      </c>
      <c r="B207" s="139"/>
      <c r="C207" s="6"/>
      <c r="D207" s="6"/>
    </row>
    <row r="208" spans="1:13" ht="30.75" thickBot="1">
      <c r="A208" s="10" t="s">
        <v>9</v>
      </c>
      <c r="B208" s="394" t="s">
        <v>10</v>
      </c>
      <c r="C208" s="394" t="s">
        <v>11</v>
      </c>
      <c r="D208" s="395" t="s">
        <v>12</v>
      </c>
      <c r="E208" s="13" t="s">
        <v>13</v>
      </c>
      <c r="F208" s="14" t="s">
        <v>14</v>
      </c>
      <c r="G208" s="15" t="s">
        <v>15</v>
      </c>
      <c r="H208" s="15" t="s">
        <v>16</v>
      </c>
      <c r="I208" s="15" t="s">
        <v>17</v>
      </c>
      <c r="J208" s="96" t="s">
        <v>18</v>
      </c>
      <c r="K208" s="97" t="s">
        <v>19</v>
      </c>
      <c r="L208" s="98" t="s">
        <v>20</v>
      </c>
      <c r="M208" s="99" t="s">
        <v>21</v>
      </c>
    </row>
    <row r="209" spans="1:14" ht="15">
      <c r="A209" s="396" t="s">
        <v>3183</v>
      </c>
      <c r="B209" s="403"/>
      <c r="C209" s="398"/>
      <c r="D209" s="398"/>
      <c r="E209" s="1112"/>
      <c r="F209" s="1113"/>
      <c r="G209" s="169"/>
      <c r="H209" s="169"/>
      <c r="I209" s="169"/>
      <c r="J209" s="169"/>
      <c r="K209" s="1112"/>
      <c r="L209" s="1112"/>
      <c r="M209" s="1121"/>
    </row>
    <row r="210" spans="1:14" ht="57.75" thickBot="1">
      <c r="A210" s="404" t="s">
        <v>3183</v>
      </c>
      <c r="B210" s="405" t="s">
        <v>3184</v>
      </c>
      <c r="C210" s="34" t="s">
        <v>25</v>
      </c>
      <c r="D210" s="406">
        <v>400</v>
      </c>
      <c r="E210" s="1117"/>
      <c r="F210" s="1118"/>
      <c r="G210" s="401">
        <f>+E210*F210</f>
        <v>0</v>
      </c>
      <c r="H210" s="401">
        <f>+E210+G210</f>
        <v>0</v>
      </c>
      <c r="I210" s="401">
        <f>+E210*D210</f>
        <v>0</v>
      </c>
      <c r="J210" s="431">
        <f>+H210*D210</f>
        <v>0</v>
      </c>
      <c r="K210" s="1117"/>
      <c r="L210" s="1117"/>
      <c r="M210" s="1123"/>
    </row>
    <row r="211" spans="1:14" ht="15.75" thickBot="1">
      <c r="A211" s="38" t="s">
        <v>32</v>
      </c>
      <c r="B211" s="39"/>
      <c r="C211" s="40"/>
      <c r="D211" s="41"/>
      <c r="E211" s="1119"/>
      <c r="F211" s="1120"/>
      <c r="G211" s="402"/>
      <c r="H211" s="311"/>
      <c r="I211" s="350">
        <f>SUM(I210)</f>
        <v>0</v>
      </c>
      <c r="J211" s="432">
        <f>SUM(J210)</f>
        <v>0</v>
      </c>
      <c r="K211" s="1119"/>
      <c r="L211" s="1119"/>
      <c r="M211" s="1124"/>
    </row>
    <row r="214" spans="1:14" ht="15.75" thickBot="1">
      <c r="A214" s="188" t="s">
        <v>4230</v>
      </c>
      <c r="B214" s="139"/>
      <c r="C214" s="6"/>
      <c r="D214" s="6"/>
    </row>
    <row r="215" spans="1:14" ht="30.75" thickBot="1">
      <c r="A215" s="53" t="s">
        <v>9</v>
      </c>
      <c r="B215" s="11" t="s">
        <v>10</v>
      </c>
      <c r="C215" s="11" t="s">
        <v>11</v>
      </c>
      <c r="D215" s="12" t="s">
        <v>12</v>
      </c>
      <c r="E215" s="13" t="s">
        <v>13</v>
      </c>
      <c r="F215" s="14" t="s">
        <v>14</v>
      </c>
      <c r="G215" s="15" t="s">
        <v>15</v>
      </c>
      <c r="H215" s="15" t="s">
        <v>16</v>
      </c>
      <c r="I215" s="15" t="s">
        <v>17</v>
      </c>
      <c r="J215" s="96" t="s">
        <v>18</v>
      </c>
      <c r="K215" s="97" t="s">
        <v>19</v>
      </c>
      <c r="L215" s="98" t="s">
        <v>20</v>
      </c>
      <c r="M215" s="99" t="s">
        <v>21</v>
      </c>
    </row>
    <row r="216" spans="1:14" ht="15">
      <c r="A216" s="407" t="s">
        <v>3186</v>
      </c>
      <c r="B216" s="190"/>
      <c r="C216" s="90"/>
      <c r="D216" s="90"/>
      <c r="E216" s="1112"/>
      <c r="F216" s="1113"/>
      <c r="G216" s="169"/>
      <c r="H216" s="169"/>
      <c r="I216" s="169"/>
      <c r="J216" s="169"/>
      <c r="K216" s="1112"/>
      <c r="L216" s="1112"/>
      <c r="M216" s="1121"/>
    </row>
    <row r="217" spans="1:14" ht="127.5" customHeight="1" thickBot="1">
      <c r="A217" s="408" t="s">
        <v>3187</v>
      </c>
      <c r="B217" s="409" t="s">
        <v>3188</v>
      </c>
      <c r="C217" s="410" t="s">
        <v>102</v>
      </c>
      <c r="D217" s="22">
        <v>150</v>
      </c>
      <c r="E217" s="1115"/>
      <c r="F217" s="1116"/>
      <c r="G217" s="401">
        <f>+E217*F217</f>
        <v>0</v>
      </c>
      <c r="H217" s="401">
        <f>+E217+G217</f>
        <v>0</v>
      </c>
      <c r="I217" s="401">
        <f>+E217*D217</f>
        <v>0</v>
      </c>
      <c r="J217" s="431">
        <f>+H217*D217</f>
        <v>0</v>
      </c>
      <c r="K217" s="1115"/>
      <c r="L217" s="1115"/>
      <c r="M217" s="1122"/>
    </row>
    <row r="218" spans="1:14" ht="15.75" thickBot="1">
      <c r="A218" s="38" t="s">
        <v>32</v>
      </c>
      <c r="B218" s="39"/>
      <c r="C218" s="40"/>
      <c r="D218" s="41"/>
      <c r="E218" s="1119"/>
      <c r="F218" s="1120"/>
      <c r="G218" s="402"/>
      <c r="H218" s="311"/>
      <c r="I218" s="350">
        <f>SUM(I217:I217)</f>
        <v>0</v>
      </c>
      <c r="J218" s="432">
        <f>SUM(J217:J217)</f>
        <v>0</v>
      </c>
      <c r="K218" s="1119"/>
      <c r="L218" s="1119"/>
      <c r="M218" s="1124"/>
    </row>
    <row r="221" spans="1:14" ht="15.75" thickBot="1">
      <c r="A221" s="299" t="s">
        <v>4231</v>
      </c>
      <c r="B221" s="273"/>
      <c r="C221" s="413"/>
      <c r="D221" s="6"/>
    </row>
    <row r="222" spans="1:14" ht="30">
      <c r="A222" s="414" t="s">
        <v>9</v>
      </c>
      <c r="B222" s="415" t="s">
        <v>10</v>
      </c>
      <c r="C222" s="416" t="s">
        <v>11</v>
      </c>
      <c r="D222" s="417" t="s">
        <v>12</v>
      </c>
      <c r="E222" s="418" t="s">
        <v>13</v>
      </c>
      <c r="F222" s="419" t="s">
        <v>14</v>
      </c>
      <c r="G222" s="420" t="s">
        <v>15</v>
      </c>
      <c r="H222" s="420" t="s">
        <v>16</v>
      </c>
      <c r="I222" s="420" t="s">
        <v>17</v>
      </c>
      <c r="J222" s="433" t="s">
        <v>18</v>
      </c>
      <c r="K222" s="434" t="s">
        <v>19</v>
      </c>
      <c r="L222" s="435" t="s">
        <v>20</v>
      </c>
      <c r="M222" s="436" t="s">
        <v>21</v>
      </c>
    </row>
    <row r="223" spans="1:14" ht="15" thickBot="1">
      <c r="A223" s="421" t="s">
        <v>3189</v>
      </c>
      <c r="B223" s="422"/>
      <c r="C223" s="423"/>
      <c r="D223" s="423"/>
      <c r="E223" s="1312"/>
      <c r="F223" s="1313"/>
      <c r="G223" s="424"/>
      <c r="H223" s="424"/>
      <c r="I223" s="424"/>
      <c r="J223" s="424"/>
      <c r="K223" s="1312"/>
      <c r="L223" s="1312"/>
      <c r="M223" s="1318"/>
    </row>
    <row r="224" spans="1:14" ht="157.5" thickBot="1">
      <c r="A224" s="2069" t="s">
        <v>4069</v>
      </c>
      <c r="B224" s="2029" t="s">
        <v>3190</v>
      </c>
      <c r="C224" s="2030" t="s">
        <v>271</v>
      </c>
      <c r="D224" s="2030">
        <v>50</v>
      </c>
      <c r="E224" s="1801"/>
      <c r="F224" s="1802"/>
      <c r="G224" s="2034">
        <f>+E224*F224</f>
        <v>0</v>
      </c>
      <c r="H224" s="2034">
        <f>+E224+G224</f>
        <v>0</v>
      </c>
      <c r="I224" s="2034">
        <f>+E224*D224</f>
        <v>0</v>
      </c>
      <c r="J224" s="2035">
        <f>+H224*D224</f>
        <v>0</v>
      </c>
      <c r="K224" s="1801"/>
      <c r="L224" s="1801"/>
      <c r="M224" s="1804"/>
      <c r="N224" s="1894"/>
    </row>
    <row r="225" spans="1:13" ht="15.75" thickBot="1">
      <c r="A225" s="38" t="s">
        <v>32</v>
      </c>
      <c r="B225" s="39"/>
      <c r="C225" s="40"/>
      <c r="D225" s="41"/>
      <c r="E225" s="1119"/>
      <c r="F225" s="1120"/>
      <c r="G225" s="187"/>
      <c r="H225" s="187"/>
      <c r="I225" s="350">
        <f>SUM(I224:I224)</f>
        <v>0</v>
      </c>
      <c r="J225" s="432">
        <f>SUM(J224:J224)</f>
        <v>0</v>
      </c>
      <c r="K225" s="1119"/>
      <c r="L225" s="1119"/>
      <c r="M225" s="1124"/>
    </row>
    <row r="228" spans="1:13" ht="15.75" thickBot="1">
      <c r="A228" s="299" t="s">
        <v>3059</v>
      </c>
      <c r="B228" s="273"/>
      <c r="C228" s="413"/>
      <c r="D228" s="6"/>
    </row>
    <row r="229" spans="1:13" ht="30.75" thickBot="1">
      <c r="A229" s="53" t="s">
        <v>9</v>
      </c>
      <c r="B229" s="386" t="s">
        <v>10</v>
      </c>
      <c r="C229" s="11" t="s">
        <v>11</v>
      </c>
      <c r="D229" s="12" t="s">
        <v>12</v>
      </c>
      <c r="E229" s="13" t="s">
        <v>13</v>
      </c>
      <c r="F229" s="14" t="s">
        <v>14</v>
      </c>
      <c r="G229" s="15" t="s">
        <v>15</v>
      </c>
      <c r="H229" s="15" t="s">
        <v>16</v>
      </c>
      <c r="I229" s="15" t="s">
        <v>17</v>
      </c>
      <c r="J229" s="96" t="s">
        <v>18</v>
      </c>
      <c r="K229" s="97" t="s">
        <v>19</v>
      </c>
      <c r="L229" s="98" t="s">
        <v>20</v>
      </c>
      <c r="M229" s="99" t="s">
        <v>21</v>
      </c>
    </row>
    <row r="230" spans="1:13">
      <c r="A230" s="427" t="s">
        <v>3192</v>
      </c>
      <c r="B230" s="70"/>
      <c r="C230" s="426"/>
      <c r="D230" s="426"/>
      <c r="E230" s="1112"/>
      <c r="F230" s="1113"/>
      <c r="G230" s="169"/>
      <c r="H230" s="169"/>
      <c r="I230" s="169"/>
      <c r="J230" s="169"/>
      <c r="K230" s="1112"/>
      <c r="L230" s="1112"/>
      <c r="M230" s="1121"/>
    </row>
    <row r="231" spans="1:13" ht="128.25">
      <c r="A231" s="75" t="s">
        <v>3193</v>
      </c>
      <c r="B231" s="76" t="s">
        <v>3194</v>
      </c>
      <c r="C231" s="410" t="s">
        <v>102</v>
      </c>
      <c r="D231" s="410">
        <v>50</v>
      </c>
      <c r="E231" s="1115"/>
      <c r="F231" s="1116"/>
      <c r="G231" s="401">
        <f>+E231*F231</f>
        <v>0</v>
      </c>
      <c r="H231" s="401">
        <f>+E231+G231</f>
        <v>0</v>
      </c>
      <c r="I231" s="401">
        <f>+E231*D231</f>
        <v>0</v>
      </c>
      <c r="J231" s="431">
        <f>+H231*D231</f>
        <v>0</v>
      </c>
      <c r="K231" s="1115"/>
      <c r="L231" s="1115"/>
      <c r="M231" s="1122"/>
    </row>
    <row r="232" spans="1:13" ht="128.25">
      <c r="A232" s="75" t="s">
        <v>3195</v>
      </c>
      <c r="B232" s="76" t="s">
        <v>3194</v>
      </c>
      <c r="C232" s="410" t="s">
        <v>102</v>
      </c>
      <c r="D232" s="410">
        <v>410000</v>
      </c>
      <c r="E232" s="1115"/>
      <c r="F232" s="1116"/>
      <c r="G232" s="401">
        <f>+E232*F232</f>
        <v>0</v>
      </c>
      <c r="H232" s="401">
        <f>+E232+G232</f>
        <v>0</v>
      </c>
      <c r="I232" s="401">
        <f>+E232*D232</f>
        <v>0</v>
      </c>
      <c r="J232" s="431">
        <f>+H232*D232</f>
        <v>0</v>
      </c>
      <c r="K232" s="1115"/>
      <c r="L232" s="1115"/>
      <c r="M232" s="1122"/>
    </row>
    <row r="233" spans="1:13" ht="114">
      <c r="A233" s="75" t="s">
        <v>3196</v>
      </c>
      <c r="B233" s="76" t="s">
        <v>3197</v>
      </c>
      <c r="C233" s="410" t="s">
        <v>102</v>
      </c>
      <c r="D233" s="410">
        <v>50</v>
      </c>
      <c r="E233" s="1115"/>
      <c r="F233" s="1116"/>
      <c r="G233" s="401">
        <f>+E233*F233</f>
        <v>0</v>
      </c>
      <c r="H233" s="401">
        <f>+E233+G233</f>
        <v>0</v>
      </c>
      <c r="I233" s="401">
        <f>+E233*D233</f>
        <v>0</v>
      </c>
      <c r="J233" s="431">
        <f>+H233*D233</f>
        <v>0</v>
      </c>
      <c r="K233" s="1115"/>
      <c r="L233" s="1115"/>
      <c r="M233" s="1122"/>
    </row>
    <row r="234" spans="1:13" ht="129" thickBot="1">
      <c r="A234" s="86" t="s">
        <v>3198</v>
      </c>
      <c r="B234" s="78" t="s">
        <v>3199</v>
      </c>
      <c r="C234" s="197" t="s">
        <v>102</v>
      </c>
      <c r="D234" s="197">
        <v>50</v>
      </c>
      <c r="E234" s="1117"/>
      <c r="F234" s="1118"/>
      <c r="G234" s="401">
        <f>+E234*F234</f>
        <v>0</v>
      </c>
      <c r="H234" s="401">
        <f>+E234+G234</f>
        <v>0</v>
      </c>
      <c r="I234" s="401">
        <f>+E234*D234</f>
        <v>0</v>
      </c>
      <c r="J234" s="431">
        <f>+H234*D234</f>
        <v>0</v>
      </c>
      <c r="K234" s="1117"/>
      <c r="L234" s="1117"/>
      <c r="M234" s="1123"/>
    </row>
    <row r="235" spans="1:13" ht="15.75" thickBot="1">
      <c r="A235" s="38" t="s">
        <v>32</v>
      </c>
      <c r="B235" s="39"/>
      <c r="C235" s="40"/>
      <c r="D235" s="41"/>
      <c r="E235" s="1119"/>
      <c r="F235" s="1120"/>
      <c r="G235" s="187"/>
      <c r="H235" s="187"/>
      <c r="I235" s="350">
        <f>SUM(I231:I234)</f>
        <v>0</v>
      </c>
      <c r="J235" s="432">
        <f>SUM(J231:J234)</f>
        <v>0</v>
      </c>
      <c r="K235" s="1119"/>
      <c r="L235" s="1119"/>
      <c r="M235" s="1124"/>
    </row>
    <row r="238" spans="1:13" ht="15.75" thickBot="1">
      <c r="A238" s="299" t="s">
        <v>3065</v>
      </c>
      <c r="B238" s="273"/>
      <c r="C238" s="413"/>
      <c r="D238" s="6"/>
    </row>
    <row r="239" spans="1:13" ht="30.75" thickBot="1">
      <c r="A239" s="53" t="s">
        <v>9</v>
      </c>
      <c r="B239" s="386" t="s">
        <v>10</v>
      </c>
      <c r="C239" s="11" t="s">
        <v>11</v>
      </c>
      <c r="D239" s="12" t="s">
        <v>12</v>
      </c>
      <c r="E239" s="13" t="s">
        <v>13</v>
      </c>
      <c r="F239" s="14" t="s">
        <v>14</v>
      </c>
      <c r="G239" s="15" t="s">
        <v>15</v>
      </c>
      <c r="H239" s="15" t="s">
        <v>16</v>
      </c>
      <c r="I239" s="15" t="s">
        <v>17</v>
      </c>
      <c r="J239" s="96" t="s">
        <v>18</v>
      </c>
      <c r="K239" s="97" t="s">
        <v>19</v>
      </c>
      <c r="L239" s="98" t="s">
        <v>20</v>
      </c>
      <c r="M239" s="99" t="s">
        <v>21</v>
      </c>
    </row>
    <row r="240" spans="1:13" ht="28.5">
      <c r="A240" s="427" t="s">
        <v>3201</v>
      </c>
      <c r="B240" s="70"/>
      <c r="C240" s="426"/>
      <c r="D240" s="426"/>
      <c r="E240" s="1112"/>
      <c r="F240" s="1113"/>
      <c r="G240" s="169"/>
      <c r="H240" s="169"/>
      <c r="I240" s="169"/>
      <c r="J240" s="169"/>
      <c r="K240" s="1112"/>
      <c r="L240" s="1112"/>
      <c r="M240" s="1121"/>
    </row>
    <row r="241" spans="1:13" ht="156.75">
      <c r="A241" s="75" t="s">
        <v>3202</v>
      </c>
      <c r="B241" s="76" t="s">
        <v>3203</v>
      </c>
      <c r="C241" s="410" t="s">
        <v>102</v>
      </c>
      <c r="D241" s="410">
        <v>100</v>
      </c>
      <c r="E241" s="1115"/>
      <c r="F241" s="1116"/>
      <c r="G241" s="401">
        <f>+E241*F241</f>
        <v>0</v>
      </c>
      <c r="H241" s="401">
        <f>+E241+G241</f>
        <v>0</v>
      </c>
      <c r="I241" s="401">
        <f>+E241*D241</f>
        <v>0</v>
      </c>
      <c r="J241" s="431">
        <f>+H241*D241</f>
        <v>0</v>
      </c>
      <c r="K241" s="1115"/>
      <c r="L241" s="1115"/>
      <c r="M241" s="1122"/>
    </row>
    <row r="242" spans="1:13" ht="156.75">
      <c r="A242" s="75" t="s">
        <v>3204</v>
      </c>
      <c r="B242" s="76" t="s">
        <v>3205</v>
      </c>
      <c r="C242" s="410" t="s">
        <v>102</v>
      </c>
      <c r="D242" s="410">
        <v>100</v>
      </c>
      <c r="E242" s="1115"/>
      <c r="F242" s="1116"/>
      <c r="G242" s="401">
        <f>+E242*F242</f>
        <v>0</v>
      </c>
      <c r="H242" s="401">
        <f>+E242+G242</f>
        <v>0</v>
      </c>
      <c r="I242" s="401">
        <f>+E242*D242</f>
        <v>0</v>
      </c>
      <c r="J242" s="431">
        <f>+H242*D242</f>
        <v>0</v>
      </c>
      <c r="K242" s="1115"/>
      <c r="L242" s="1115"/>
      <c r="M242" s="1122"/>
    </row>
    <row r="243" spans="1:13" ht="156.75">
      <c r="A243" s="75" t="s">
        <v>3206</v>
      </c>
      <c r="B243" s="76" t="s">
        <v>3207</v>
      </c>
      <c r="C243" s="410" t="s">
        <v>102</v>
      </c>
      <c r="D243" s="410">
        <v>100</v>
      </c>
      <c r="E243" s="1115"/>
      <c r="F243" s="1116"/>
      <c r="G243" s="401">
        <f>+E243*F243</f>
        <v>0</v>
      </c>
      <c r="H243" s="401">
        <f>+E243+G243</f>
        <v>0</v>
      </c>
      <c r="I243" s="401">
        <f>+E243*D243</f>
        <v>0</v>
      </c>
      <c r="J243" s="431">
        <f>+H243*D243</f>
        <v>0</v>
      </c>
      <c r="K243" s="1115"/>
      <c r="L243" s="1115"/>
      <c r="M243" s="1122"/>
    </row>
    <row r="244" spans="1:13" ht="157.5" thickBot="1">
      <c r="A244" s="86" t="s">
        <v>3208</v>
      </c>
      <c r="B244" s="78" t="s">
        <v>3205</v>
      </c>
      <c r="C244" s="197" t="s">
        <v>102</v>
      </c>
      <c r="D244" s="197">
        <v>100</v>
      </c>
      <c r="E244" s="1117"/>
      <c r="F244" s="1118"/>
      <c r="G244" s="401">
        <f>+E244*F244</f>
        <v>0</v>
      </c>
      <c r="H244" s="401">
        <f>+E244+G244</f>
        <v>0</v>
      </c>
      <c r="I244" s="401">
        <f>+E244*D244</f>
        <v>0</v>
      </c>
      <c r="J244" s="431">
        <f>+H244*D244</f>
        <v>0</v>
      </c>
      <c r="K244" s="1117"/>
      <c r="L244" s="1117"/>
      <c r="M244" s="1123"/>
    </row>
    <row r="245" spans="1:13" ht="15.75" thickBot="1">
      <c r="A245" s="38" t="s">
        <v>32</v>
      </c>
      <c r="B245" s="39"/>
      <c r="C245" s="40"/>
      <c r="D245" s="41"/>
      <c r="E245" s="1119"/>
      <c r="F245" s="1120"/>
      <c r="G245" s="187"/>
      <c r="H245" s="187"/>
      <c r="I245" s="350">
        <f>SUM(I241:I244)</f>
        <v>0</v>
      </c>
      <c r="J245" s="432">
        <f>SUM(J241:J244)</f>
        <v>0</v>
      </c>
      <c r="K245" s="1119"/>
      <c r="L245" s="1119"/>
      <c r="M245" s="1124"/>
    </row>
    <row r="248" spans="1:13" ht="16.5" customHeight="1" thickBot="1">
      <c r="A248" s="188" t="s">
        <v>4232</v>
      </c>
      <c r="B248" s="5"/>
      <c r="C248" s="6"/>
      <c r="D248" s="6"/>
    </row>
    <row r="249" spans="1:13" ht="30.75" thickBot="1">
      <c r="A249" s="53" t="s">
        <v>9</v>
      </c>
      <c r="B249" s="11" t="s">
        <v>10</v>
      </c>
      <c r="C249" s="11" t="s">
        <v>11</v>
      </c>
      <c r="D249" s="12" t="s">
        <v>12</v>
      </c>
      <c r="E249" s="13" t="s">
        <v>13</v>
      </c>
      <c r="F249" s="14" t="s">
        <v>14</v>
      </c>
      <c r="G249" s="15" t="s">
        <v>15</v>
      </c>
      <c r="H249" s="15" t="s">
        <v>16</v>
      </c>
      <c r="I249" s="15" t="s">
        <v>17</v>
      </c>
      <c r="J249" s="96" t="s">
        <v>18</v>
      </c>
      <c r="K249" s="97" t="s">
        <v>19</v>
      </c>
      <c r="L249" s="98" t="s">
        <v>20</v>
      </c>
      <c r="M249" s="99" t="s">
        <v>21</v>
      </c>
    </row>
    <row r="250" spans="1:13">
      <c r="A250" s="428" t="s">
        <v>511</v>
      </c>
      <c r="B250" s="429"/>
      <c r="C250" s="54"/>
      <c r="D250" s="55"/>
      <c r="E250" s="1112"/>
      <c r="F250" s="1113"/>
      <c r="G250" s="169"/>
      <c r="H250" s="169"/>
      <c r="I250" s="169"/>
      <c r="J250" s="169"/>
      <c r="K250" s="1112"/>
      <c r="L250" s="1112"/>
      <c r="M250" s="1121"/>
    </row>
    <row r="251" spans="1:13" ht="228.75" thickBot="1">
      <c r="A251" s="195"/>
      <c r="B251" s="196" t="s">
        <v>3209</v>
      </c>
      <c r="C251" s="197" t="s">
        <v>271</v>
      </c>
      <c r="D251" s="197">
        <v>20</v>
      </c>
      <c r="E251" s="1117"/>
      <c r="F251" s="1118"/>
      <c r="G251" s="401">
        <f>+E251*F251</f>
        <v>0</v>
      </c>
      <c r="H251" s="401">
        <f>+E251+G251</f>
        <v>0</v>
      </c>
      <c r="I251" s="401">
        <f>+E251*D251</f>
        <v>0</v>
      </c>
      <c r="J251" s="431">
        <f>+H251*D251</f>
        <v>0</v>
      </c>
      <c r="K251" s="1117"/>
      <c r="L251" s="1117"/>
      <c r="M251" s="1123"/>
    </row>
    <row r="252" spans="1:13" ht="15.75" thickBot="1">
      <c r="A252" s="38" t="s">
        <v>32</v>
      </c>
      <c r="B252" s="430"/>
      <c r="C252" s="40"/>
      <c r="D252" s="41"/>
      <c r="E252" s="1119"/>
      <c r="F252" s="1120"/>
      <c r="G252" s="187"/>
      <c r="H252" s="187"/>
      <c r="I252" s="350">
        <f>SUM(I251)</f>
        <v>0</v>
      </c>
      <c r="J252" s="432">
        <f>SUM(J251)</f>
        <v>0</v>
      </c>
      <c r="K252" s="1119"/>
      <c r="L252" s="1119"/>
      <c r="M252" s="1124"/>
    </row>
    <row r="255" spans="1:13" ht="15.75" thickBot="1">
      <c r="A255" s="299" t="s">
        <v>3072</v>
      </c>
      <c r="B255" s="139"/>
      <c r="C255" s="6"/>
      <c r="D255" s="6"/>
    </row>
    <row r="256" spans="1:13" ht="30.75" thickBot="1">
      <c r="A256" s="53" t="s">
        <v>9</v>
      </c>
      <c r="B256" s="11" t="s">
        <v>10</v>
      </c>
      <c r="C256" s="11" t="s">
        <v>11</v>
      </c>
      <c r="D256" s="12" t="s">
        <v>12</v>
      </c>
      <c r="E256" s="13" t="s">
        <v>13</v>
      </c>
      <c r="F256" s="14" t="s">
        <v>14</v>
      </c>
      <c r="G256" s="15" t="s">
        <v>15</v>
      </c>
      <c r="H256" s="15" t="s">
        <v>16</v>
      </c>
      <c r="I256" s="15" t="s">
        <v>17</v>
      </c>
      <c r="J256" s="96" t="s">
        <v>18</v>
      </c>
      <c r="K256" s="97" t="s">
        <v>19</v>
      </c>
      <c r="L256" s="98" t="s">
        <v>20</v>
      </c>
      <c r="M256" s="99" t="s">
        <v>21</v>
      </c>
    </row>
    <row r="257" spans="1:13" ht="15">
      <c r="A257" s="304" t="s">
        <v>3210</v>
      </c>
      <c r="B257" s="201"/>
      <c r="C257" s="17"/>
      <c r="D257" s="17"/>
      <c r="E257" s="1112"/>
      <c r="F257" s="1113"/>
      <c r="G257" s="169"/>
      <c r="H257" s="169"/>
      <c r="I257" s="169"/>
      <c r="J257" s="169"/>
      <c r="K257" s="1112"/>
      <c r="L257" s="1112"/>
      <c r="M257" s="1121"/>
    </row>
    <row r="258" spans="1:13" ht="43.5" thickBot="1">
      <c r="A258" s="77" t="s">
        <v>3211</v>
      </c>
      <c r="B258" s="184" t="s">
        <v>3212</v>
      </c>
      <c r="C258" s="64" t="s">
        <v>25</v>
      </c>
      <c r="D258" s="185">
        <v>100</v>
      </c>
      <c r="E258" s="1117"/>
      <c r="F258" s="1118"/>
      <c r="G258" s="401">
        <f>+E258*F258</f>
        <v>0</v>
      </c>
      <c r="H258" s="401">
        <f>+E258+G258</f>
        <v>0</v>
      </c>
      <c r="I258" s="401">
        <f>+E258*D258</f>
        <v>0</v>
      </c>
      <c r="J258" s="431">
        <f>+H258*D258</f>
        <v>0</v>
      </c>
      <c r="K258" s="1117"/>
      <c r="L258" s="1117"/>
      <c r="M258" s="1123"/>
    </row>
    <row r="259" spans="1:13" ht="15.75" thickBot="1">
      <c r="A259" s="38" t="s">
        <v>32</v>
      </c>
      <c r="B259" s="39"/>
      <c r="C259" s="40"/>
      <c r="D259" s="41"/>
      <c r="E259" s="1119"/>
      <c r="F259" s="1120"/>
      <c r="G259" s="187"/>
      <c r="H259" s="187"/>
      <c r="I259" s="350">
        <f>SUM(I258)</f>
        <v>0</v>
      </c>
      <c r="J259" s="432">
        <f>SUM(J258)</f>
        <v>0</v>
      </c>
      <c r="K259" s="1119"/>
      <c r="L259" s="1119"/>
      <c r="M259" s="1124"/>
    </row>
    <row r="262" spans="1:13" ht="15.75" thickBot="1">
      <c r="A262" s="376" t="s">
        <v>3077</v>
      </c>
      <c r="B262" s="139"/>
      <c r="C262" s="6"/>
      <c r="D262" s="6"/>
    </row>
    <row r="263" spans="1:13" ht="30.75" thickBot="1">
      <c r="A263" s="393" t="s">
        <v>9</v>
      </c>
      <c r="B263" s="394" t="s">
        <v>10</v>
      </c>
      <c r="C263" s="394" t="s">
        <v>11</v>
      </c>
      <c r="D263" s="395" t="s">
        <v>12</v>
      </c>
      <c r="E263" s="13" t="s">
        <v>13</v>
      </c>
      <c r="F263" s="14" t="s">
        <v>14</v>
      </c>
      <c r="G263" s="15" t="s">
        <v>15</v>
      </c>
      <c r="H263" s="15" t="s">
        <v>16</v>
      </c>
      <c r="I263" s="15" t="s">
        <v>17</v>
      </c>
      <c r="J263" s="96" t="s">
        <v>18</v>
      </c>
      <c r="K263" s="97" t="s">
        <v>19</v>
      </c>
      <c r="L263" s="98" t="s">
        <v>20</v>
      </c>
      <c r="M263" s="99" t="s">
        <v>21</v>
      </c>
    </row>
    <row r="264" spans="1:13" ht="15">
      <c r="A264" s="437" t="s">
        <v>3213</v>
      </c>
      <c r="B264" s="403"/>
      <c r="C264" s="398"/>
      <c r="D264" s="398"/>
      <c r="E264" s="1112"/>
      <c r="F264" s="1113"/>
      <c r="G264" s="169"/>
      <c r="H264" s="169"/>
      <c r="I264" s="169"/>
      <c r="J264" s="169"/>
      <c r="K264" s="1112"/>
      <c r="L264" s="1112"/>
      <c r="M264" s="1121"/>
    </row>
    <row r="265" spans="1:13" ht="15" thickBot="1">
      <c r="A265" s="86" t="s">
        <v>3213</v>
      </c>
      <c r="B265" s="344"/>
      <c r="C265" s="438" t="s">
        <v>25</v>
      </c>
      <c r="D265" s="438">
        <v>7500</v>
      </c>
      <c r="E265" s="1117"/>
      <c r="F265" s="1118"/>
      <c r="G265" s="401">
        <f>+E265*F265</f>
        <v>0</v>
      </c>
      <c r="H265" s="401">
        <f>+E265+G265</f>
        <v>0</v>
      </c>
      <c r="I265" s="401">
        <f>+E265*D265</f>
        <v>0</v>
      </c>
      <c r="J265" s="431">
        <f>+H265*D265</f>
        <v>0</v>
      </c>
      <c r="K265" s="1117"/>
      <c r="L265" s="1117"/>
      <c r="M265" s="1123"/>
    </row>
    <row r="266" spans="1:13" ht="15.75" thickBot="1">
      <c r="A266" s="38" t="s">
        <v>32</v>
      </c>
      <c r="B266" s="39"/>
      <c r="C266" s="40"/>
      <c r="D266" s="41"/>
      <c r="E266" s="1119"/>
      <c r="F266" s="1120"/>
      <c r="G266" s="187"/>
      <c r="H266" s="187"/>
      <c r="I266" s="350">
        <f>SUM(I265)</f>
        <v>0</v>
      </c>
      <c r="J266" s="432">
        <f>SUM(J265)</f>
        <v>0</v>
      </c>
      <c r="K266" s="1119"/>
      <c r="L266" s="1119"/>
      <c r="M266" s="1124"/>
    </row>
    <row r="269" spans="1:13" ht="15.75" thickBot="1">
      <c r="A269" s="200" t="s">
        <v>3081</v>
      </c>
      <c r="B269" s="139"/>
      <c r="C269" s="6"/>
      <c r="D269" s="6"/>
    </row>
    <row r="270" spans="1:13" ht="30.75" thickBot="1">
      <c r="A270" s="53" t="s">
        <v>9</v>
      </c>
      <c r="B270" s="11" t="s">
        <v>10</v>
      </c>
      <c r="C270" s="11" t="s">
        <v>11</v>
      </c>
      <c r="D270" s="12" t="s">
        <v>12</v>
      </c>
      <c r="E270" s="13" t="s">
        <v>13</v>
      </c>
      <c r="F270" s="14" t="s">
        <v>14</v>
      </c>
      <c r="G270" s="15" t="s">
        <v>15</v>
      </c>
      <c r="H270" s="15" t="s">
        <v>16</v>
      </c>
      <c r="I270" s="15" t="s">
        <v>17</v>
      </c>
      <c r="J270" s="96" t="s">
        <v>18</v>
      </c>
      <c r="K270" s="97" t="s">
        <v>19</v>
      </c>
      <c r="L270" s="98" t="s">
        <v>20</v>
      </c>
      <c r="M270" s="99" t="s">
        <v>21</v>
      </c>
    </row>
    <row r="271" spans="1:13" ht="15">
      <c r="A271" s="143" t="s">
        <v>3215</v>
      </c>
      <c r="B271" s="168"/>
      <c r="C271" s="17"/>
      <c r="D271" s="17"/>
      <c r="E271" s="1112"/>
      <c r="F271" s="1113"/>
      <c r="G271" s="169"/>
      <c r="H271" s="169"/>
      <c r="I271" s="169"/>
      <c r="J271" s="169"/>
      <c r="K271" s="1112"/>
      <c r="L271" s="1112"/>
      <c r="M271" s="1121"/>
    </row>
    <row r="272" spans="1:13" ht="57">
      <c r="A272" s="62" t="s">
        <v>3216</v>
      </c>
      <c r="B272" s="60" t="s">
        <v>3217</v>
      </c>
      <c r="C272" s="61" t="s">
        <v>25</v>
      </c>
      <c r="D272" s="85">
        <v>10000</v>
      </c>
      <c r="E272" s="1115"/>
      <c r="F272" s="1116"/>
      <c r="G272" s="401">
        <f>+E272*F272</f>
        <v>0</v>
      </c>
      <c r="H272" s="401">
        <f>+E272+G272</f>
        <v>0</v>
      </c>
      <c r="I272" s="401">
        <f>+E272*D272</f>
        <v>0</v>
      </c>
      <c r="J272" s="431">
        <f>+H272*D272</f>
        <v>0</v>
      </c>
      <c r="K272" s="1115"/>
      <c r="L272" s="1115"/>
      <c r="M272" s="1122"/>
    </row>
    <row r="273" spans="1:13" ht="29.25" thickBot="1">
      <c r="A273" s="77" t="s">
        <v>3218</v>
      </c>
      <c r="B273" s="184" t="s">
        <v>3219</v>
      </c>
      <c r="C273" s="64" t="s">
        <v>25</v>
      </c>
      <c r="D273" s="185">
        <v>3000</v>
      </c>
      <c r="E273" s="1117"/>
      <c r="F273" s="1118"/>
      <c r="G273" s="401">
        <f>+E273*F273</f>
        <v>0</v>
      </c>
      <c r="H273" s="401">
        <f>+E273+G273</f>
        <v>0</v>
      </c>
      <c r="I273" s="401">
        <f>+E273*D273</f>
        <v>0</v>
      </c>
      <c r="J273" s="431">
        <f>+H273*D273</f>
        <v>0</v>
      </c>
      <c r="K273" s="1117"/>
      <c r="L273" s="1117"/>
      <c r="M273" s="1123"/>
    </row>
    <row r="274" spans="1:13" ht="15.75" thickBot="1">
      <c r="A274" s="38" t="s">
        <v>32</v>
      </c>
      <c r="B274" s="439"/>
      <c r="C274" s="440"/>
      <c r="D274" s="441"/>
      <c r="E274" s="1119"/>
      <c r="F274" s="1120"/>
      <c r="G274" s="187"/>
      <c r="H274" s="187"/>
      <c r="I274" s="350">
        <f>SUM(I272:I273)</f>
        <v>0</v>
      </c>
      <c r="J274" s="432">
        <f>SUM(J272:J273)</f>
        <v>0</v>
      </c>
      <c r="K274" s="1119"/>
      <c r="L274" s="1119"/>
      <c r="M274" s="1124"/>
    </row>
    <row r="277" spans="1:13" ht="15.75" thickBot="1">
      <c r="A277" s="200" t="s">
        <v>3087</v>
      </c>
      <c r="B277" s="139"/>
      <c r="C277" s="6"/>
      <c r="D277" s="6"/>
    </row>
    <row r="278" spans="1:13" ht="30.75" thickBot="1">
      <c r="A278" s="1952" t="s">
        <v>9</v>
      </c>
      <c r="B278" s="1953" t="s">
        <v>10</v>
      </c>
      <c r="C278" s="1953" t="s">
        <v>11</v>
      </c>
      <c r="D278" s="1954" t="s">
        <v>12</v>
      </c>
      <c r="E278" s="1955" t="s">
        <v>13</v>
      </c>
      <c r="F278" s="1956" t="s">
        <v>14</v>
      </c>
      <c r="G278" s="1957" t="s">
        <v>15</v>
      </c>
      <c r="H278" s="1957" t="s">
        <v>16</v>
      </c>
      <c r="I278" s="1957" t="s">
        <v>17</v>
      </c>
      <c r="J278" s="1958" t="s">
        <v>18</v>
      </c>
      <c r="K278" s="1959" t="s">
        <v>19</v>
      </c>
      <c r="L278" s="1960" t="s">
        <v>20</v>
      </c>
      <c r="M278" s="1961" t="s">
        <v>21</v>
      </c>
    </row>
    <row r="279" spans="1:13" ht="15">
      <c r="A279" s="2258" t="s">
        <v>3491</v>
      </c>
      <c r="B279" s="2259"/>
      <c r="C279" s="1965"/>
      <c r="D279" s="1965"/>
      <c r="E279" s="1801"/>
      <c r="F279" s="1802"/>
      <c r="G279" s="1803"/>
      <c r="H279" s="1803"/>
      <c r="I279" s="1803"/>
      <c r="J279" s="1803"/>
      <c r="K279" s="1801"/>
      <c r="L279" s="1801"/>
      <c r="M279" s="1804"/>
    </row>
    <row r="280" spans="1:13" ht="29.25" thickBot="1">
      <c r="A280" s="1701"/>
      <c r="B280" s="1769" t="s">
        <v>3492</v>
      </c>
      <c r="C280" s="1968" t="s">
        <v>25</v>
      </c>
      <c r="D280" s="2342">
        <v>100</v>
      </c>
      <c r="E280" s="2260"/>
      <c r="F280" s="1806"/>
      <c r="G280" s="2034">
        <f>+E280*F280</f>
        <v>0</v>
      </c>
      <c r="H280" s="2034">
        <f>+E280+G280</f>
        <v>0</v>
      </c>
      <c r="I280" s="1994">
        <f>+E280*D280</f>
        <v>0</v>
      </c>
      <c r="J280" s="1995">
        <f>+H280*D280</f>
        <v>0</v>
      </c>
      <c r="K280" s="2261"/>
      <c r="L280" s="1805"/>
      <c r="M280" s="1808"/>
    </row>
    <row r="281" spans="1:13" ht="15.75" thickBot="1">
      <c r="A281" s="1926" t="s">
        <v>32</v>
      </c>
      <c r="B281" s="2262"/>
      <c r="C281" s="2263"/>
      <c r="D281" s="2264"/>
      <c r="E281" s="1930"/>
      <c r="F281" s="1931"/>
      <c r="G281" s="1932"/>
      <c r="H281" s="1932"/>
      <c r="I281" s="2078">
        <f>SUM(I280:I280)</f>
        <v>0</v>
      </c>
      <c r="J281" s="2254">
        <f>SUM(J280:J280)</f>
        <v>0</v>
      </c>
      <c r="K281" s="1930"/>
      <c r="L281" s="1930"/>
      <c r="M281" s="1934"/>
    </row>
    <row r="283" spans="1:13" ht="15.75" thickBot="1">
      <c r="A283" s="442" t="s">
        <v>3091</v>
      </c>
    </row>
    <row r="284" spans="1:13" ht="30.75" thickBot="1">
      <c r="A284" s="443" t="s">
        <v>9</v>
      </c>
      <c r="B284" s="444" t="s">
        <v>10</v>
      </c>
      <c r="C284" s="11" t="s">
        <v>11</v>
      </c>
      <c r="D284" s="12" t="s">
        <v>12</v>
      </c>
      <c r="E284" s="13" t="s">
        <v>13</v>
      </c>
      <c r="F284" s="14" t="s">
        <v>14</v>
      </c>
      <c r="G284" s="15" t="s">
        <v>15</v>
      </c>
      <c r="H284" s="15" t="s">
        <v>16</v>
      </c>
      <c r="I284" s="15" t="s">
        <v>17</v>
      </c>
      <c r="J284" s="96" t="s">
        <v>18</v>
      </c>
      <c r="K284" s="97" t="s">
        <v>19</v>
      </c>
      <c r="L284" s="98" t="s">
        <v>20</v>
      </c>
      <c r="M284" s="99" t="s">
        <v>21</v>
      </c>
    </row>
    <row r="285" spans="1:13" ht="15">
      <c r="A285" s="445" t="s">
        <v>3220</v>
      </c>
      <c r="B285" s="446"/>
      <c r="C285" s="54"/>
      <c r="D285" s="55"/>
      <c r="E285" s="1112"/>
      <c r="F285" s="1113"/>
      <c r="G285" s="169"/>
      <c r="H285" s="169"/>
      <c r="I285" s="169"/>
      <c r="J285" s="169"/>
      <c r="K285" s="1112"/>
      <c r="L285" s="1112"/>
      <c r="M285" s="1121"/>
    </row>
    <row r="286" spans="1:13" ht="85.5">
      <c r="A286" s="447"/>
      <c r="B286" s="380" t="s">
        <v>3221</v>
      </c>
      <c r="C286" s="448" t="s">
        <v>1617</v>
      </c>
      <c r="D286" s="449">
        <v>20</v>
      </c>
      <c r="E286" s="1115"/>
      <c r="F286" s="1116"/>
      <c r="G286" s="401">
        <f>+E286*F286</f>
        <v>0</v>
      </c>
      <c r="H286" s="401">
        <f>+E286+G286</f>
        <v>0</v>
      </c>
      <c r="I286" s="401">
        <f>+E286*D286</f>
        <v>0</v>
      </c>
      <c r="J286" s="431">
        <f>+H286*D286</f>
        <v>0</v>
      </c>
      <c r="K286" s="1115"/>
      <c r="L286" s="1115"/>
      <c r="M286" s="1122"/>
    </row>
    <row r="287" spans="1:13" ht="100.5" thickBot="1">
      <c r="A287" s="450"/>
      <c r="B287" s="412" t="s">
        <v>3222</v>
      </c>
      <c r="C287" s="309" t="s">
        <v>1617</v>
      </c>
      <c r="D287" s="451">
        <v>500</v>
      </c>
      <c r="E287" s="1117"/>
      <c r="F287" s="1118"/>
      <c r="G287" s="401">
        <f>+E287*F287</f>
        <v>0</v>
      </c>
      <c r="H287" s="401">
        <f>+E287+G287</f>
        <v>0</v>
      </c>
      <c r="I287" s="401">
        <f>+E287*D287</f>
        <v>0</v>
      </c>
      <c r="J287" s="431">
        <f>+H287*D287</f>
        <v>0</v>
      </c>
      <c r="K287" s="1117"/>
      <c r="L287" s="1117"/>
      <c r="M287" s="1123"/>
    </row>
    <row r="288" spans="1:13" ht="15.75" thickBot="1">
      <c r="A288" s="452" t="s">
        <v>32</v>
      </c>
      <c r="B288" s="453"/>
      <c r="C288" s="40"/>
      <c r="D288" s="41"/>
      <c r="E288" s="1119"/>
      <c r="F288" s="1120"/>
      <c r="G288" s="187"/>
      <c r="H288" s="187"/>
      <c r="I288" s="350">
        <f>SUM(I286:I287)</f>
        <v>0</v>
      </c>
      <c r="J288" s="432">
        <f>SUM(J286:J287)</f>
        <v>0</v>
      </c>
      <c r="K288" s="1119"/>
      <c r="L288" s="1119"/>
      <c r="M288" s="1124"/>
    </row>
    <row r="291" spans="1:13" ht="15.75" thickBot="1">
      <c r="A291" s="188" t="s">
        <v>3099</v>
      </c>
      <c r="B291" s="66"/>
      <c r="C291" s="6"/>
      <c r="D291" s="6"/>
    </row>
    <row r="292" spans="1:13" ht="30.75" thickBot="1">
      <c r="A292" s="53" t="s">
        <v>9</v>
      </c>
      <c r="B292" s="11" t="s">
        <v>10</v>
      </c>
      <c r="C292" s="11" t="s">
        <v>11</v>
      </c>
      <c r="D292" s="12" t="s">
        <v>12</v>
      </c>
      <c r="E292" s="13" t="s">
        <v>13</v>
      </c>
      <c r="F292" s="14" t="s">
        <v>14</v>
      </c>
      <c r="G292" s="15" t="s">
        <v>15</v>
      </c>
      <c r="H292" s="15" t="s">
        <v>16</v>
      </c>
      <c r="I292" s="15" t="s">
        <v>17</v>
      </c>
      <c r="J292" s="96" t="s">
        <v>18</v>
      </c>
      <c r="K292" s="97" t="s">
        <v>19</v>
      </c>
      <c r="L292" s="98" t="s">
        <v>20</v>
      </c>
      <c r="M292" s="99" t="s">
        <v>21</v>
      </c>
    </row>
    <row r="293" spans="1:13" ht="15">
      <c r="A293" s="304" t="s">
        <v>3223</v>
      </c>
      <c r="B293" s="201"/>
      <c r="C293" s="17"/>
      <c r="D293" s="17"/>
      <c r="E293" s="1112"/>
      <c r="F293" s="1113"/>
      <c r="G293" s="169"/>
      <c r="H293" s="169"/>
      <c r="I293" s="169"/>
      <c r="J293" s="169"/>
      <c r="K293" s="1112"/>
      <c r="L293" s="1112"/>
      <c r="M293" s="1121"/>
    </row>
    <row r="294" spans="1:13" ht="214.5" thickBot="1">
      <c r="A294" s="193" t="s">
        <v>3224</v>
      </c>
      <c r="B294" s="184" t="s">
        <v>3225</v>
      </c>
      <c r="C294" s="64" t="s">
        <v>25</v>
      </c>
      <c r="D294" s="185">
        <v>16</v>
      </c>
      <c r="E294" s="1117"/>
      <c r="F294" s="1118"/>
      <c r="G294" s="401">
        <f>+E294*F294</f>
        <v>0</v>
      </c>
      <c r="H294" s="401">
        <f>+E294+G294</f>
        <v>0</v>
      </c>
      <c r="I294" s="401">
        <f>+E294*D294</f>
        <v>0</v>
      </c>
      <c r="J294" s="431">
        <f>+H294*D294</f>
        <v>0</v>
      </c>
      <c r="K294" s="1117"/>
      <c r="L294" s="1117"/>
      <c r="M294" s="1123"/>
    </row>
    <row r="295" spans="1:13" ht="15.75" thickBot="1">
      <c r="A295" s="38" t="s">
        <v>32</v>
      </c>
      <c r="B295" s="39"/>
      <c r="C295" s="40"/>
      <c r="D295" s="41"/>
      <c r="E295" s="1119"/>
      <c r="F295" s="1120"/>
      <c r="G295" s="187"/>
      <c r="H295" s="187"/>
      <c r="I295" s="350">
        <f>SUM(I294)</f>
        <v>0</v>
      </c>
      <c r="J295" s="432">
        <f>SUM(J294)</f>
        <v>0</v>
      </c>
      <c r="K295" s="1119"/>
      <c r="L295" s="1119"/>
      <c r="M295" s="1124"/>
    </row>
    <row r="298" spans="1:13" ht="15.75" thickBot="1">
      <c r="A298" s="371" t="s">
        <v>3107</v>
      </c>
      <c r="B298" s="66"/>
      <c r="C298" s="6"/>
      <c r="D298" s="6"/>
    </row>
    <row r="299" spans="1:13" ht="30.75" thickBot="1">
      <c r="A299" s="10" t="s">
        <v>9</v>
      </c>
      <c r="B299" s="11" t="s">
        <v>10</v>
      </c>
      <c r="C299" s="11" t="s">
        <v>11</v>
      </c>
      <c r="D299" s="12" t="s">
        <v>12</v>
      </c>
      <c r="E299" s="13" t="s">
        <v>13</v>
      </c>
      <c r="F299" s="14" t="s">
        <v>14</v>
      </c>
      <c r="G299" s="15" t="s">
        <v>15</v>
      </c>
      <c r="H299" s="15" t="s">
        <v>16</v>
      </c>
      <c r="I299" s="15" t="s">
        <v>17</v>
      </c>
      <c r="J299" s="96" t="s">
        <v>18</v>
      </c>
      <c r="K299" s="97" t="s">
        <v>19</v>
      </c>
      <c r="L299" s="98" t="s">
        <v>20</v>
      </c>
      <c r="M299" s="99" t="s">
        <v>21</v>
      </c>
    </row>
    <row r="300" spans="1:13" ht="15">
      <c r="A300" s="167" t="s">
        <v>3227</v>
      </c>
      <c r="B300" s="201"/>
      <c r="C300" s="17"/>
      <c r="D300" s="17"/>
      <c r="E300" s="1112"/>
      <c r="F300" s="1113"/>
      <c r="G300" s="169"/>
      <c r="H300" s="169"/>
      <c r="I300" s="169"/>
      <c r="J300" s="169"/>
      <c r="K300" s="1112"/>
      <c r="L300" s="1112"/>
      <c r="M300" s="1121"/>
    </row>
    <row r="301" spans="1:13" ht="29.25" thickBot="1">
      <c r="A301" s="62" t="s">
        <v>3228</v>
      </c>
      <c r="B301" s="60"/>
      <c r="C301" s="61" t="s">
        <v>25</v>
      </c>
      <c r="D301" s="85">
        <v>82500</v>
      </c>
      <c r="E301" s="1115"/>
      <c r="F301" s="1116"/>
      <c r="G301" s="401">
        <f>+E301*F301</f>
        <v>0</v>
      </c>
      <c r="H301" s="401">
        <f>+E301+G301</f>
        <v>0</v>
      </c>
      <c r="I301" s="401">
        <f>+E301*D301</f>
        <v>0</v>
      </c>
      <c r="J301" s="431">
        <f>+H301*D301</f>
        <v>0</v>
      </c>
      <c r="K301" s="1115"/>
      <c r="L301" s="1115"/>
      <c r="M301" s="1122"/>
    </row>
    <row r="302" spans="1:13" ht="15.75" thickBot="1">
      <c r="A302" s="38" t="s">
        <v>32</v>
      </c>
      <c r="B302" s="39"/>
      <c r="C302" s="40"/>
      <c r="D302" s="41"/>
      <c r="E302" s="1119"/>
      <c r="F302" s="1120"/>
      <c r="G302" s="187"/>
      <c r="H302" s="187"/>
      <c r="I302" s="350">
        <f>SUM(I301:I301)</f>
        <v>0</v>
      </c>
      <c r="J302" s="432">
        <f>SUM(J301:J301)</f>
        <v>0</v>
      </c>
      <c r="K302" s="1119"/>
      <c r="L302" s="1119"/>
      <c r="M302" s="1124"/>
    </row>
    <row r="303" spans="1:13" ht="15">
      <c r="A303" s="45"/>
      <c r="B303" s="46"/>
      <c r="C303" s="47"/>
      <c r="D303" s="48"/>
      <c r="I303" s="503"/>
      <c r="J303" s="503"/>
    </row>
    <row r="305" spans="1:13" ht="15.75" thickBot="1">
      <c r="A305" s="371" t="s">
        <v>3135</v>
      </c>
      <c r="B305" s="66"/>
      <c r="C305" s="6"/>
      <c r="D305" s="6"/>
    </row>
    <row r="306" spans="1:13" ht="30.75" thickBot="1">
      <c r="A306" s="1983" t="s">
        <v>9</v>
      </c>
      <c r="B306" s="1953" t="s">
        <v>10</v>
      </c>
      <c r="C306" s="1953" t="s">
        <v>11</v>
      </c>
      <c r="D306" s="1954" t="s">
        <v>12</v>
      </c>
      <c r="E306" s="1996" t="s">
        <v>13</v>
      </c>
      <c r="F306" s="1997" t="s">
        <v>14</v>
      </c>
      <c r="G306" s="1998" t="s">
        <v>15</v>
      </c>
      <c r="H306" s="1998" t="s">
        <v>16</v>
      </c>
      <c r="I306" s="1998" t="s">
        <v>17</v>
      </c>
      <c r="J306" s="1999" t="s">
        <v>18</v>
      </c>
      <c r="K306" s="2000" t="s">
        <v>19</v>
      </c>
      <c r="L306" s="2001" t="s">
        <v>20</v>
      </c>
      <c r="M306" s="2002" t="s">
        <v>21</v>
      </c>
    </row>
    <row r="307" spans="1:13" ht="15">
      <c r="A307" s="2253" t="s">
        <v>3227</v>
      </c>
      <c r="B307" s="1976"/>
      <c r="C307" s="1965"/>
      <c r="D307" s="1965"/>
      <c r="E307" s="1801"/>
      <c r="F307" s="1802"/>
      <c r="G307" s="1803"/>
      <c r="H307" s="1803"/>
      <c r="I307" s="1803"/>
      <c r="J307" s="1803"/>
      <c r="K307" s="1801"/>
      <c r="L307" s="1801"/>
      <c r="M307" s="1804"/>
    </row>
    <row r="308" spans="1:13" ht="29.25" thickBot="1">
      <c r="A308" s="2008" t="s">
        <v>3229</v>
      </c>
      <c r="B308" s="1971"/>
      <c r="C308" s="1734" t="s">
        <v>25</v>
      </c>
      <c r="D308" s="1735">
        <v>124500</v>
      </c>
      <c r="E308" s="1810"/>
      <c r="F308" s="1811"/>
      <c r="G308" s="2034">
        <f>+E308*F308</f>
        <v>0</v>
      </c>
      <c r="H308" s="2034">
        <f>+E308+G308</f>
        <v>0</v>
      </c>
      <c r="I308" s="2034">
        <f>+E308*D308</f>
        <v>0</v>
      </c>
      <c r="J308" s="2035">
        <f>+H308*D308</f>
        <v>0</v>
      </c>
      <c r="K308" s="1810"/>
      <c r="L308" s="1810"/>
      <c r="M308" s="1812"/>
    </row>
    <row r="309" spans="1:13" ht="15.75" thickBot="1">
      <c r="A309" s="1926" t="s">
        <v>32</v>
      </c>
      <c r="B309" s="1927"/>
      <c r="C309" s="1928"/>
      <c r="D309" s="1929"/>
      <c r="E309" s="1930"/>
      <c r="F309" s="1931"/>
      <c r="G309" s="1932"/>
      <c r="H309" s="1932"/>
      <c r="I309" s="2078">
        <f>SUM(I308:I308)</f>
        <v>0</v>
      </c>
      <c r="J309" s="2254">
        <f>SUM(J308:J308)</f>
        <v>0</v>
      </c>
      <c r="K309" s="1930"/>
      <c r="L309" s="1930"/>
      <c r="M309" s="1934"/>
    </row>
    <row r="310" spans="1:13" ht="15">
      <c r="A310" s="1886"/>
      <c r="B310" s="1887"/>
      <c r="C310" s="1888"/>
      <c r="D310" s="1889"/>
      <c r="E310" s="1890"/>
      <c r="F310" s="1891"/>
      <c r="G310" s="1894"/>
      <c r="H310" s="1894"/>
      <c r="I310" s="2255"/>
      <c r="J310" s="2255"/>
      <c r="K310" s="1890"/>
      <c r="L310" s="1890"/>
      <c r="M310" s="1890"/>
    </row>
    <row r="312" spans="1:13" ht="15.75" thickBot="1">
      <c r="A312" s="371" t="s">
        <v>3139</v>
      </c>
      <c r="B312" s="5"/>
      <c r="C312" s="6"/>
      <c r="D312" s="6"/>
    </row>
    <row r="313" spans="1:13" ht="30.75" thickBot="1">
      <c r="A313" s="53" t="s">
        <v>9</v>
      </c>
      <c r="B313" s="11" t="s">
        <v>10</v>
      </c>
      <c r="C313" s="11" t="s">
        <v>11</v>
      </c>
      <c r="D313" s="12" t="s">
        <v>12</v>
      </c>
      <c r="E313" s="13" t="s">
        <v>13</v>
      </c>
      <c r="F313" s="14" t="s">
        <v>14</v>
      </c>
      <c r="G313" s="15" t="s">
        <v>15</v>
      </c>
      <c r="H313" s="15" t="s">
        <v>16</v>
      </c>
      <c r="I313" s="15" t="s">
        <v>17</v>
      </c>
      <c r="J313" s="96" t="s">
        <v>18</v>
      </c>
      <c r="K313" s="97" t="s">
        <v>19</v>
      </c>
      <c r="L313" s="98" t="s">
        <v>20</v>
      </c>
      <c r="M313" s="99" t="s">
        <v>21</v>
      </c>
    </row>
    <row r="314" spans="1:13" ht="15">
      <c r="A314" s="304" t="s">
        <v>3231</v>
      </c>
      <c r="B314" s="342"/>
      <c r="C314" s="17"/>
      <c r="D314" s="17"/>
      <c r="E314" s="1112"/>
      <c r="F314" s="1113"/>
      <c r="G314" s="169"/>
      <c r="H314" s="169"/>
      <c r="I314" s="169"/>
      <c r="J314" s="169"/>
      <c r="K314" s="1112"/>
      <c r="L314" s="1112"/>
      <c r="M314" s="1121"/>
    </row>
    <row r="315" spans="1:13">
      <c r="A315" s="62" t="s">
        <v>3232</v>
      </c>
      <c r="B315" s="146"/>
      <c r="C315" s="61" t="s">
        <v>25</v>
      </c>
      <c r="D315" s="85">
        <v>3000</v>
      </c>
      <c r="E315" s="1115"/>
      <c r="F315" s="1116"/>
      <c r="G315" s="401">
        <f>+E315*F315</f>
        <v>0</v>
      </c>
      <c r="H315" s="401">
        <f>+E315+G315</f>
        <v>0</v>
      </c>
      <c r="I315" s="401">
        <f>+E315*D315</f>
        <v>0</v>
      </c>
      <c r="J315" s="431">
        <f>+H315*D315</f>
        <v>0</v>
      </c>
      <c r="K315" s="1115"/>
      <c r="L315" s="1115"/>
      <c r="M315" s="1122"/>
    </row>
    <row r="316" spans="1:13" ht="29.25" thickBot="1">
      <c r="A316" s="77" t="s">
        <v>3233</v>
      </c>
      <c r="B316" s="147"/>
      <c r="C316" s="64" t="s">
        <v>25</v>
      </c>
      <c r="D316" s="185">
        <v>900</v>
      </c>
      <c r="E316" s="1117"/>
      <c r="F316" s="1118"/>
      <c r="G316" s="401">
        <f>+E316*F316</f>
        <v>0</v>
      </c>
      <c r="H316" s="401">
        <f>+E316+G316</f>
        <v>0</v>
      </c>
      <c r="I316" s="401">
        <f>+E316*D316</f>
        <v>0</v>
      </c>
      <c r="J316" s="431">
        <f>+H316*D316</f>
        <v>0</v>
      </c>
      <c r="K316" s="1117"/>
      <c r="L316" s="1117"/>
      <c r="M316" s="1123"/>
    </row>
    <row r="317" spans="1:13" ht="15.75" thickBot="1">
      <c r="A317" s="38" t="s">
        <v>32</v>
      </c>
      <c r="B317" s="39"/>
      <c r="C317" s="40"/>
      <c r="D317" s="41"/>
      <c r="E317" s="1119"/>
      <c r="F317" s="1120"/>
      <c r="G317" s="187"/>
      <c r="H317" s="187"/>
      <c r="I317" s="350">
        <f>SUM(I315:I316)</f>
        <v>0</v>
      </c>
      <c r="J317" s="432">
        <f>SUM(J315:J316)</f>
        <v>0</v>
      </c>
      <c r="K317" s="1119"/>
      <c r="L317" s="1119"/>
      <c r="M317" s="1124"/>
    </row>
    <row r="320" spans="1:13" ht="15.75" thickBot="1">
      <c r="A320" s="299" t="s">
        <v>3147</v>
      </c>
      <c r="B320" s="5"/>
      <c r="C320" s="6"/>
      <c r="D320" s="6"/>
    </row>
    <row r="321" spans="1:13" ht="30.75" thickBot="1">
      <c r="A321" s="53" t="s">
        <v>9</v>
      </c>
      <c r="B321" s="11" t="s">
        <v>10</v>
      </c>
      <c r="C321" s="11" t="s">
        <v>11</v>
      </c>
      <c r="D321" s="12" t="s">
        <v>12</v>
      </c>
      <c r="E321" s="13" t="s">
        <v>13</v>
      </c>
      <c r="F321" s="14" t="s">
        <v>14</v>
      </c>
      <c r="G321" s="15" t="s">
        <v>15</v>
      </c>
      <c r="H321" s="15" t="s">
        <v>16</v>
      </c>
      <c r="I321" s="15" t="s">
        <v>17</v>
      </c>
      <c r="J321" s="96" t="s">
        <v>18</v>
      </c>
      <c r="K321" s="97" t="s">
        <v>19</v>
      </c>
      <c r="L321" s="98" t="s">
        <v>20</v>
      </c>
      <c r="M321" s="99" t="s">
        <v>21</v>
      </c>
    </row>
    <row r="322" spans="1:13" ht="15">
      <c r="A322" s="304" t="s">
        <v>3235</v>
      </c>
      <c r="B322" s="342"/>
      <c r="C322" s="17"/>
      <c r="D322" s="17"/>
      <c r="E322" s="1112"/>
      <c r="F322" s="1113"/>
      <c r="G322" s="169"/>
      <c r="H322" s="169"/>
      <c r="I322" s="169"/>
      <c r="J322" s="169"/>
      <c r="K322" s="1112"/>
      <c r="L322" s="1112"/>
      <c r="M322" s="1121"/>
    </row>
    <row r="323" spans="1:13" ht="15" thickBot="1">
      <c r="A323" s="77" t="s">
        <v>3236</v>
      </c>
      <c r="B323" s="147" t="s">
        <v>1817</v>
      </c>
      <c r="C323" s="64" t="s">
        <v>25</v>
      </c>
      <c r="D323" s="185">
        <v>19000</v>
      </c>
      <c r="E323" s="1117"/>
      <c r="F323" s="1118"/>
      <c r="G323" s="401">
        <f>+E323*F323</f>
        <v>0</v>
      </c>
      <c r="H323" s="401">
        <f>+E323+G323</f>
        <v>0</v>
      </c>
      <c r="I323" s="401">
        <f>+E323*D323</f>
        <v>0</v>
      </c>
      <c r="J323" s="431">
        <f>+H323*D323</f>
        <v>0</v>
      </c>
      <c r="K323" s="1117"/>
      <c r="L323" s="1117"/>
      <c r="M323" s="1123"/>
    </row>
    <row r="324" spans="1:13" ht="15.75" thickBot="1">
      <c r="A324" s="38" t="s">
        <v>32</v>
      </c>
      <c r="B324" s="39"/>
      <c r="C324" s="40"/>
      <c r="D324" s="41"/>
      <c r="E324" s="1119"/>
      <c r="F324" s="1120"/>
      <c r="G324" s="187"/>
      <c r="H324" s="187"/>
      <c r="I324" s="350">
        <f>SUM(I323)</f>
        <v>0</v>
      </c>
      <c r="J324" s="432">
        <f>SUM(J323)</f>
        <v>0</v>
      </c>
      <c r="K324" s="1119"/>
      <c r="L324" s="1119"/>
      <c r="M324" s="1124"/>
    </row>
    <row r="327" spans="1:13" ht="15.75" thickBot="1">
      <c r="A327" s="299" t="s">
        <v>3150</v>
      </c>
      <c r="B327" s="5"/>
      <c r="C327" s="6"/>
      <c r="D327" s="6"/>
    </row>
    <row r="328" spans="1:13" ht="30.75" thickBot="1">
      <c r="A328" s="53" t="s">
        <v>9</v>
      </c>
      <c r="B328" s="11" t="s">
        <v>10</v>
      </c>
      <c r="C328" s="11" t="s">
        <v>11</v>
      </c>
      <c r="D328" s="12" t="s">
        <v>12</v>
      </c>
      <c r="E328" s="13" t="s">
        <v>13</v>
      </c>
      <c r="F328" s="14" t="s">
        <v>14</v>
      </c>
      <c r="G328" s="15" t="s">
        <v>15</v>
      </c>
      <c r="H328" s="15" t="s">
        <v>16</v>
      </c>
      <c r="I328" s="15" t="s">
        <v>17</v>
      </c>
      <c r="J328" s="96" t="s">
        <v>18</v>
      </c>
      <c r="K328" s="97" t="s">
        <v>19</v>
      </c>
      <c r="L328" s="98" t="s">
        <v>20</v>
      </c>
      <c r="M328" s="99" t="s">
        <v>21</v>
      </c>
    </row>
    <row r="329" spans="1:13" ht="15">
      <c r="A329" s="304" t="s">
        <v>3238</v>
      </c>
      <c r="B329" s="342"/>
      <c r="C329" s="17"/>
      <c r="D329" s="17"/>
      <c r="E329" s="1112"/>
      <c r="F329" s="1113"/>
      <c r="G329" s="169"/>
      <c r="H329" s="169"/>
      <c r="I329" s="169"/>
      <c r="J329" s="169"/>
      <c r="K329" s="1112"/>
      <c r="L329" s="1112"/>
      <c r="M329" s="1121"/>
    </row>
    <row r="330" spans="1:13" ht="99.75">
      <c r="A330" s="145" t="s">
        <v>3239</v>
      </c>
      <c r="B330" s="146" t="s">
        <v>3240</v>
      </c>
      <c r="C330" s="61" t="s">
        <v>25</v>
      </c>
      <c r="D330" s="85">
        <v>800</v>
      </c>
      <c r="E330" s="1115"/>
      <c r="F330" s="1116"/>
      <c r="G330" s="401">
        <f t="shared" ref="G330:G336" si="8">+E330*F330</f>
        <v>0</v>
      </c>
      <c r="H330" s="401">
        <f t="shared" ref="H330:H336" si="9">+E330+G330</f>
        <v>0</v>
      </c>
      <c r="I330" s="401">
        <f t="shared" ref="I330:I336" si="10">+E330*D330</f>
        <v>0</v>
      </c>
      <c r="J330" s="431">
        <f t="shared" ref="J330:J336" si="11">+H330*D330</f>
        <v>0</v>
      </c>
      <c r="K330" s="1115"/>
      <c r="L330" s="1115"/>
      <c r="M330" s="1122"/>
    </row>
    <row r="331" spans="1:13" ht="114">
      <c r="A331" s="145" t="s">
        <v>3241</v>
      </c>
      <c r="B331" s="146" t="s">
        <v>3242</v>
      </c>
      <c r="C331" s="61" t="s">
        <v>25</v>
      </c>
      <c r="D331" s="85">
        <v>11000</v>
      </c>
      <c r="E331" s="1115"/>
      <c r="F331" s="1116"/>
      <c r="G331" s="401">
        <f t="shared" si="8"/>
        <v>0</v>
      </c>
      <c r="H331" s="401">
        <f t="shared" si="9"/>
        <v>0</v>
      </c>
      <c r="I331" s="401">
        <f t="shared" si="10"/>
        <v>0</v>
      </c>
      <c r="J331" s="431">
        <f t="shared" si="11"/>
        <v>0</v>
      </c>
      <c r="K331" s="1115"/>
      <c r="L331" s="1115"/>
      <c r="M331" s="1122"/>
    </row>
    <row r="332" spans="1:13" ht="128.25">
      <c r="A332" s="145" t="s">
        <v>3243</v>
      </c>
      <c r="B332" s="146" t="s">
        <v>3244</v>
      </c>
      <c r="C332" s="61" t="s">
        <v>25</v>
      </c>
      <c r="D332" s="85">
        <v>50</v>
      </c>
      <c r="E332" s="1115"/>
      <c r="F332" s="1116"/>
      <c r="G332" s="401">
        <f t="shared" si="8"/>
        <v>0</v>
      </c>
      <c r="H332" s="401">
        <f t="shared" si="9"/>
        <v>0</v>
      </c>
      <c r="I332" s="401">
        <f t="shared" si="10"/>
        <v>0</v>
      </c>
      <c r="J332" s="431">
        <f t="shared" si="11"/>
        <v>0</v>
      </c>
      <c r="K332" s="1115"/>
      <c r="L332" s="1115"/>
      <c r="M332" s="1122"/>
    </row>
    <row r="333" spans="1:13" ht="128.25">
      <c r="A333" s="145" t="s">
        <v>3245</v>
      </c>
      <c r="B333" s="146" t="s">
        <v>3246</v>
      </c>
      <c r="C333" s="61" t="s">
        <v>25</v>
      </c>
      <c r="D333" s="85">
        <v>2000</v>
      </c>
      <c r="E333" s="1115"/>
      <c r="F333" s="1116"/>
      <c r="G333" s="401">
        <f t="shared" si="8"/>
        <v>0</v>
      </c>
      <c r="H333" s="401">
        <f t="shared" si="9"/>
        <v>0</v>
      </c>
      <c r="I333" s="401">
        <f t="shared" si="10"/>
        <v>0</v>
      </c>
      <c r="J333" s="431">
        <f t="shared" si="11"/>
        <v>0</v>
      </c>
      <c r="K333" s="1115"/>
      <c r="L333" s="1115"/>
      <c r="M333" s="1122"/>
    </row>
    <row r="334" spans="1:13" ht="128.25">
      <c r="A334" s="145" t="s">
        <v>3247</v>
      </c>
      <c r="B334" s="146" t="s">
        <v>3246</v>
      </c>
      <c r="C334" s="61" t="s">
        <v>25</v>
      </c>
      <c r="D334" s="85">
        <v>50</v>
      </c>
      <c r="E334" s="1115"/>
      <c r="F334" s="1116"/>
      <c r="G334" s="401">
        <f t="shared" si="8"/>
        <v>0</v>
      </c>
      <c r="H334" s="401">
        <f t="shared" si="9"/>
        <v>0</v>
      </c>
      <c r="I334" s="401">
        <f t="shared" si="10"/>
        <v>0</v>
      </c>
      <c r="J334" s="431">
        <f t="shared" si="11"/>
        <v>0</v>
      </c>
      <c r="K334" s="1115"/>
      <c r="L334" s="1115"/>
      <c r="M334" s="1122"/>
    </row>
    <row r="335" spans="1:13" ht="128.25">
      <c r="A335" s="145" t="s">
        <v>3248</v>
      </c>
      <c r="B335" s="146" t="s">
        <v>3249</v>
      </c>
      <c r="C335" s="61" t="s">
        <v>25</v>
      </c>
      <c r="D335" s="85">
        <v>1700</v>
      </c>
      <c r="E335" s="1115"/>
      <c r="F335" s="1116"/>
      <c r="G335" s="401">
        <f t="shared" si="8"/>
        <v>0</v>
      </c>
      <c r="H335" s="401">
        <f t="shared" si="9"/>
        <v>0</v>
      </c>
      <c r="I335" s="401">
        <f t="shared" si="10"/>
        <v>0</v>
      </c>
      <c r="J335" s="431">
        <f t="shared" si="11"/>
        <v>0</v>
      </c>
      <c r="K335" s="1115"/>
      <c r="L335" s="1115"/>
      <c r="M335" s="1122"/>
    </row>
    <row r="336" spans="1:13" ht="171.75" thickBot="1">
      <c r="A336" s="314" t="s">
        <v>3250</v>
      </c>
      <c r="B336" s="147" t="s">
        <v>3251</v>
      </c>
      <c r="C336" s="64" t="s">
        <v>25</v>
      </c>
      <c r="D336" s="185">
        <v>1000</v>
      </c>
      <c r="E336" s="1117"/>
      <c r="F336" s="1118"/>
      <c r="G336" s="401">
        <f t="shared" si="8"/>
        <v>0</v>
      </c>
      <c r="H336" s="401">
        <f t="shared" si="9"/>
        <v>0</v>
      </c>
      <c r="I336" s="401">
        <f t="shared" si="10"/>
        <v>0</v>
      </c>
      <c r="J336" s="431">
        <f t="shared" si="11"/>
        <v>0</v>
      </c>
      <c r="K336" s="1117"/>
      <c r="L336" s="1117"/>
      <c r="M336" s="1123"/>
    </row>
    <row r="337" spans="1:13" ht="15.75" thickBot="1">
      <c r="A337" s="38" t="s">
        <v>32</v>
      </c>
      <c r="B337" s="39"/>
      <c r="C337" s="40"/>
      <c r="D337" s="41"/>
      <c r="E337" s="1119"/>
      <c r="F337" s="1120"/>
      <c r="G337" s="187"/>
      <c r="H337" s="187"/>
      <c r="I337" s="350">
        <f>SUM(I330:I336)</f>
        <v>0</v>
      </c>
      <c r="J337" s="432">
        <f>SUM(J330:J336)</f>
        <v>0</v>
      </c>
      <c r="K337" s="1119"/>
      <c r="L337" s="1119"/>
      <c r="M337" s="1124"/>
    </row>
    <row r="340" spans="1:13" ht="15.75" thickBot="1">
      <c r="A340" s="299" t="s">
        <v>3156</v>
      </c>
      <c r="B340" s="52"/>
      <c r="C340" s="6"/>
      <c r="D340" s="6"/>
    </row>
    <row r="341" spans="1:13" ht="30.75" thickBot="1">
      <c r="A341" s="53" t="s">
        <v>9</v>
      </c>
      <c r="B341" s="11" t="s">
        <v>10</v>
      </c>
      <c r="C341" s="11" t="s">
        <v>11</v>
      </c>
      <c r="D341" s="12" t="s">
        <v>12</v>
      </c>
      <c r="E341" s="13" t="s">
        <v>13</v>
      </c>
      <c r="F341" s="14" t="s">
        <v>14</v>
      </c>
      <c r="G341" s="15" t="s">
        <v>15</v>
      </c>
      <c r="H341" s="15" t="s">
        <v>16</v>
      </c>
      <c r="I341" s="15" t="s">
        <v>17</v>
      </c>
      <c r="J341" s="96" t="s">
        <v>18</v>
      </c>
      <c r="K341" s="97" t="s">
        <v>19</v>
      </c>
      <c r="L341" s="98" t="s">
        <v>20</v>
      </c>
      <c r="M341" s="99" t="s">
        <v>21</v>
      </c>
    </row>
    <row r="342" spans="1:13" ht="15">
      <c r="A342" s="304" t="s">
        <v>3253</v>
      </c>
      <c r="B342" s="342"/>
      <c r="C342" s="17"/>
      <c r="D342" s="17"/>
      <c r="E342" s="1112"/>
      <c r="F342" s="1113"/>
      <c r="G342" s="169"/>
      <c r="H342" s="169"/>
      <c r="I342" s="169"/>
      <c r="J342" s="169"/>
      <c r="K342" s="1112"/>
      <c r="L342" s="1112"/>
      <c r="M342" s="1121"/>
    </row>
    <row r="343" spans="1:13">
      <c r="A343" s="62" t="s">
        <v>3254</v>
      </c>
      <c r="B343" s="146"/>
      <c r="C343" s="61" t="s">
        <v>25</v>
      </c>
      <c r="D343" s="85">
        <v>100</v>
      </c>
      <c r="E343" s="1115"/>
      <c r="F343" s="1116"/>
      <c r="G343" s="401">
        <f t="shared" ref="G343:G349" si="12">+E343*F343</f>
        <v>0</v>
      </c>
      <c r="H343" s="401">
        <f t="shared" ref="H343:H349" si="13">+E343+G343</f>
        <v>0</v>
      </c>
      <c r="I343" s="401">
        <f t="shared" ref="I343:I349" si="14">+E343*D343</f>
        <v>0</v>
      </c>
      <c r="J343" s="431">
        <f t="shared" ref="J343:J349" si="15">+H343*D343</f>
        <v>0</v>
      </c>
      <c r="K343" s="1115"/>
      <c r="L343" s="1115"/>
      <c r="M343" s="1122"/>
    </row>
    <row r="344" spans="1:13">
      <c r="A344" s="62" t="s">
        <v>3255</v>
      </c>
      <c r="B344" s="146"/>
      <c r="C344" s="61" t="s">
        <v>25</v>
      </c>
      <c r="D344" s="85">
        <v>23000</v>
      </c>
      <c r="E344" s="1115"/>
      <c r="F344" s="1116"/>
      <c r="G344" s="401">
        <f t="shared" si="12"/>
        <v>0</v>
      </c>
      <c r="H344" s="401">
        <f t="shared" si="13"/>
        <v>0</v>
      </c>
      <c r="I344" s="401">
        <f t="shared" si="14"/>
        <v>0</v>
      </c>
      <c r="J344" s="431">
        <f t="shared" si="15"/>
        <v>0</v>
      </c>
      <c r="K344" s="1115"/>
      <c r="L344" s="1115"/>
      <c r="M344" s="1122"/>
    </row>
    <row r="345" spans="1:13">
      <c r="A345" s="62" t="s">
        <v>3256</v>
      </c>
      <c r="B345" s="146"/>
      <c r="C345" s="61" t="s">
        <v>25</v>
      </c>
      <c r="D345" s="85">
        <v>6000</v>
      </c>
      <c r="E345" s="1115"/>
      <c r="F345" s="1116"/>
      <c r="G345" s="401">
        <f t="shared" si="12"/>
        <v>0</v>
      </c>
      <c r="H345" s="401">
        <f t="shared" si="13"/>
        <v>0</v>
      </c>
      <c r="I345" s="401">
        <f t="shared" si="14"/>
        <v>0</v>
      </c>
      <c r="J345" s="431">
        <f t="shared" si="15"/>
        <v>0</v>
      </c>
      <c r="K345" s="1115"/>
      <c r="L345" s="1115"/>
      <c r="M345" s="1122"/>
    </row>
    <row r="346" spans="1:13" ht="28.5">
      <c r="A346" s="62" t="s">
        <v>3257</v>
      </c>
      <c r="B346" s="146"/>
      <c r="C346" s="61" t="s">
        <v>25</v>
      </c>
      <c r="D346" s="85">
        <v>5700</v>
      </c>
      <c r="E346" s="1115"/>
      <c r="F346" s="1116"/>
      <c r="G346" s="401">
        <f t="shared" si="12"/>
        <v>0</v>
      </c>
      <c r="H346" s="401">
        <f t="shared" si="13"/>
        <v>0</v>
      </c>
      <c r="I346" s="401">
        <f t="shared" si="14"/>
        <v>0</v>
      </c>
      <c r="J346" s="431">
        <f t="shared" si="15"/>
        <v>0</v>
      </c>
      <c r="K346" s="1115"/>
      <c r="L346" s="1115"/>
      <c r="M346" s="1122"/>
    </row>
    <row r="347" spans="1:13">
      <c r="A347" s="62" t="s">
        <v>3258</v>
      </c>
      <c r="B347" s="146"/>
      <c r="C347" s="61" t="s">
        <v>25</v>
      </c>
      <c r="D347" s="85">
        <v>100</v>
      </c>
      <c r="E347" s="1115"/>
      <c r="F347" s="1116"/>
      <c r="G347" s="401">
        <f t="shared" si="12"/>
        <v>0</v>
      </c>
      <c r="H347" s="401">
        <f t="shared" si="13"/>
        <v>0</v>
      </c>
      <c r="I347" s="401">
        <f t="shared" si="14"/>
        <v>0</v>
      </c>
      <c r="J347" s="431">
        <f t="shared" si="15"/>
        <v>0</v>
      </c>
      <c r="K347" s="1115"/>
      <c r="L347" s="1115"/>
      <c r="M347" s="1122"/>
    </row>
    <row r="348" spans="1:13">
      <c r="A348" s="62" t="s">
        <v>3259</v>
      </c>
      <c r="B348" s="146"/>
      <c r="C348" s="61" t="s">
        <v>25</v>
      </c>
      <c r="D348" s="85">
        <v>4000</v>
      </c>
      <c r="E348" s="1115"/>
      <c r="F348" s="1116"/>
      <c r="G348" s="401">
        <f t="shared" si="12"/>
        <v>0</v>
      </c>
      <c r="H348" s="401">
        <f t="shared" si="13"/>
        <v>0</v>
      </c>
      <c r="I348" s="401">
        <f t="shared" si="14"/>
        <v>0</v>
      </c>
      <c r="J348" s="431">
        <f t="shared" si="15"/>
        <v>0</v>
      </c>
      <c r="K348" s="1115"/>
      <c r="L348" s="1115"/>
      <c r="M348" s="1122"/>
    </row>
    <row r="349" spans="1:13" ht="15" thickBot="1">
      <c r="A349" s="77" t="s">
        <v>3260</v>
      </c>
      <c r="B349" s="147"/>
      <c r="C349" s="64" t="s">
        <v>25</v>
      </c>
      <c r="D349" s="185">
        <v>4000</v>
      </c>
      <c r="E349" s="1117"/>
      <c r="F349" s="1118"/>
      <c r="G349" s="401">
        <f t="shared" si="12"/>
        <v>0</v>
      </c>
      <c r="H349" s="401">
        <f t="shared" si="13"/>
        <v>0</v>
      </c>
      <c r="I349" s="401">
        <f t="shared" si="14"/>
        <v>0</v>
      </c>
      <c r="J349" s="431">
        <f t="shared" si="15"/>
        <v>0</v>
      </c>
      <c r="K349" s="1117"/>
      <c r="L349" s="1117"/>
      <c r="M349" s="1123"/>
    </row>
    <row r="350" spans="1:13" ht="15.75" thickBot="1">
      <c r="A350" s="38" t="s">
        <v>32</v>
      </c>
      <c r="B350" s="39"/>
      <c r="C350" s="40"/>
      <c r="D350" s="41"/>
      <c r="E350" s="1119"/>
      <c r="F350" s="1120"/>
      <c r="G350" s="187"/>
      <c r="H350" s="187"/>
      <c r="I350" s="350">
        <f>SUM(I343:I349)</f>
        <v>0</v>
      </c>
      <c r="J350" s="432">
        <f>SUM(J343:J349)</f>
        <v>0</v>
      </c>
      <c r="K350" s="1119"/>
      <c r="L350" s="1119"/>
      <c r="M350" s="1124"/>
    </row>
    <row r="351" spans="1:13" s="302" customFormat="1">
      <c r="A351" s="454"/>
      <c r="B351" s="455"/>
      <c r="C351" s="47"/>
      <c r="D351" s="48"/>
      <c r="E351" s="1110"/>
      <c r="F351" s="1111"/>
      <c r="G351" s="1"/>
      <c r="H351" s="1"/>
      <c r="I351" s="1"/>
      <c r="J351" s="1"/>
      <c r="K351" s="1110"/>
      <c r="L351" s="1110"/>
      <c r="M351" s="1110"/>
    </row>
    <row r="352" spans="1:13" s="302" customFormat="1">
      <c r="A352" s="454"/>
      <c r="B352" s="455"/>
      <c r="C352" s="47"/>
      <c r="D352" s="48"/>
      <c r="E352" s="1110"/>
      <c r="F352" s="1111"/>
      <c r="G352" s="1"/>
      <c r="H352" s="1"/>
      <c r="I352" s="1"/>
      <c r="J352" s="1"/>
      <c r="K352" s="1110"/>
      <c r="L352" s="1110"/>
      <c r="M352" s="1110"/>
    </row>
    <row r="353" spans="1:13" ht="15.75" thickBot="1">
      <c r="A353" s="371" t="s">
        <v>3162</v>
      </c>
      <c r="B353" s="5"/>
      <c r="C353" s="6"/>
      <c r="D353" s="6"/>
    </row>
    <row r="354" spans="1:13" ht="30.75" thickBot="1">
      <c r="A354" s="53" t="s">
        <v>9</v>
      </c>
      <c r="B354" s="11" t="s">
        <v>10</v>
      </c>
      <c r="C354" s="11" t="s">
        <v>11</v>
      </c>
      <c r="D354" s="12" t="s">
        <v>12</v>
      </c>
      <c r="E354" s="13" t="s">
        <v>13</v>
      </c>
      <c r="F354" s="14" t="s">
        <v>14</v>
      </c>
      <c r="G354" s="15" t="s">
        <v>15</v>
      </c>
      <c r="H354" s="15" t="s">
        <v>16</v>
      </c>
      <c r="I354" s="15" t="s">
        <v>17</v>
      </c>
      <c r="J354" s="96" t="s">
        <v>18</v>
      </c>
      <c r="K354" s="97" t="s">
        <v>19</v>
      </c>
      <c r="L354" s="98" t="s">
        <v>20</v>
      </c>
      <c r="M354" s="99" t="s">
        <v>21</v>
      </c>
    </row>
    <row r="355" spans="1:13" ht="15">
      <c r="A355" s="143" t="s">
        <v>3262</v>
      </c>
      <c r="B355" s="342"/>
      <c r="C355" s="17"/>
      <c r="D355" s="17"/>
      <c r="E355" s="1112"/>
      <c r="F355" s="1113"/>
      <c r="G355" s="169"/>
      <c r="H355" s="169"/>
      <c r="I355" s="169"/>
      <c r="J355" s="169"/>
      <c r="K355" s="1112"/>
      <c r="L355" s="1112"/>
      <c r="M355" s="1121"/>
    </row>
    <row r="356" spans="1:13">
      <c r="A356" s="62" t="s">
        <v>3263</v>
      </c>
      <c r="B356" s="146"/>
      <c r="C356" s="61" t="s">
        <v>25</v>
      </c>
      <c r="D356" s="85">
        <v>100</v>
      </c>
      <c r="E356" s="1115"/>
      <c r="F356" s="1116"/>
      <c r="G356" s="401">
        <f>+E356*F356</f>
        <v>0</v>
      </c>
      <c r="H356" s="401">
        <f>+E356+G356</f>
        <v>0</v>
      </c>
      <c r="I356" s="401">
        <f>+E356*D356</f>
        <v>0</v>
      </c>
      <c r="J356" s="431">
        <f>+H356*D356</f>
        <v>0</v>
      </c>
      <c r="K356" s="1115"/>
      <c r="L356" s="1115"/>
      <c r="M356" s="1122"/>
    </row>
    <row r="357" spans="1:13">
      <c r="A357" s="62" t="s">
        <v>3264</v>
      </c>
      <c r="B357" s="146"/>
      <c r="C357" s="61" t="s">
        <v>25</v>
      </c>
      <c r="D357" s="85">
        <v>2</v>
      </c>
      <c r="E357" s="1115"/>
      <c r="F357" s="1116"/>
      <c r="G357" s="401">
        <f>+E357*F357</f>
        <v>0</v>
      </c>
      <c r="H357" s="401">
        <f>+E357+G357</f>
        <v>0</v>
      </c>
      <c r="I357" s="401">
        <f>+E357*D357</f>
        <v>0</v>
      </c>
      <c r="J357" s="431">
        <f>+H357*D357</f>
        <v>0</v>
      </c>
      <c r="K357" s="1115"/>
      <c r="L357" s="1115"/>
      <c r="M357" s="1122"/>
    </row>
    <row r="358" spans="1:13">
      <c r="A358" s="62" t="s">
        <v>3265</v>
      </c>
      <c r="B358" s="146"/>
      <c r="C358" s="61" t="s">
        <v>25</v>
      </c>
      <c r="D358" s="85">
        <v>2</v>
      </c>
      <c r="E358" s="1115"/>
      <c r="F358" s="1116"/>
      <c r="G358" s="401">
        <f>+E358*F358</f>
        <v>0</v>
      </c>
      <c r="H358" s="401">
        <f>+E358+G358</f>
        <v>0</v>
      </c>
      <c r="I358" s="401">
        <f>+E358*D358</f>
        <v>0</v>
      </c>
      <c r="J358" s="431">
        <f>+H358*D358</f>
        <v>0</v>
      </c>
      <c r="K358" s="1115"/>
      <c r="L358" s="1115"/>
      <c r="M358" s="1122"/>
    </row>
    <row r="359" spans="1:13">
      <c r="A359" s="62" t="s">
        <v>3266</v>
      </c>
      <c r="B359" s="146"/>
      <c r="C359" s="61" t="s">
        <v>25</v>
      </c>
      <c r="D359" s="85">
        <v>2</v>
      </c>
      <c r="E359" s="1115"/>
      <c r="F359" s="1116"/>
      <c r="G359" s="401">
        <f>+E359*F359</f>
        <v>0</v>
      </c>
      <c r="H359" s="401">
        <f>+E359+G359</f>
        <v>0</v>
      </c>
      <c r="I359" s="401">
        <f>+E359*D359</f>
        <v>0</v>
      </c>
      <c r="J359" s="431">
        <f>+H359*D359</f>
        <v>0</v>
      </c>
      <c r="K359" s="1115"/>
      <c r="L359" s="1115"/>
      <c r="M359" s="1122"/>
    </row>
    <row r="360" spans="1:13" ht="29.25" thickBot="1">
      <c r="A360" s="77" t="s">
        <v>3267</v>
      </c>
      <c r="B360" s="147"/>
      <c r="C360" s="64" t="s">
        <v>25</v>
      </c>
      <c r="D360" s="185">
        <v>2</v>
      </c>
      <c r="E360" s="1117"/>
      <c r="F360" s="1118"/>
      <c r="G360" s="401">
        <f>+E360*F360</f>
        <v>0</v>
      </c>
      <c r="H360" s="401">
        <f>+E360+G360</f>
        <v>0</v>
      </c>
      <c r="I360" s="401">
        <f>+E360*D360</f>
        <v>0</v>
      </c>
      <c r="J360" s="431">
        <f>+H360*D360</f>
        <v>0</v>
      </c>
      <c r="K360" s="1117"/>
      <c r="L360" s="1117"/>
      <c r="M360" s="1123"/>
    </row>
    <row r="361" spans="1:13" ht="15.75" thickBot="1">
      <c r="A361" s="38" t="s">
        <v>32</v>
      </c>
      <c r="B361" s="39"/>
      <c r="C361" s="40"/>
      <c r="D361" s="41"/>
      <c r="E361" s="1119"/>
      <c r="F361" s="1120"/>
      <c r="G361" s="187"/>
      <c r="H361" s="187"/>
      <c r="I361" s="350">
        <f>SUM(I356:I360)</f>
        <v>0</v>
      </c>
      <c r="J361" s="432">
        <f>SUM(J356:J360)</f>
        <v>0</v>
      </c>
      <c r="K361" s="1119"/>
      <c r="L361" s="1119"/>
      <c r="M361" s="1124"/>
    </row>
    <row r="364" spans="1:13" ht="15.75" thickBot="1">
      <c r="A364" s="371" t="s">
        <v>3165</v>
      </c>
      <c r="B364" s="139"/>
      <c r="C364" s="6"/>
      <c r="D364" s="6"/>
    </row>
    <row r="365" spans="1:13" ht="30.75" thickBot="1">
      <c r="A365" s="53" t="s">
        <v>9</v>
      </c>
      <c r="B365" s="11" t="s">
        <v>10</v>
      </c>
      <c r="C365" s="11" t="s">
        <v>11</v>
      </c>
      <c r="D365" s="12" t="s">
        <v>12</v>
      </c>
      <c r="E365" s="13" t="s">
        <v>13</v>
      </c>
      <c r="F365" s="14" t="s">
        <v>14</v>
      </c>
      <c r="G365" s="15" t="s">
        <v>15</v>
      </c>
      <c r="H365" s="15" t="s">
        <v>16</v>
      </c>
      <c r="I365" s="15" t="s">
        <v>17</v>
      </c>
      <c r="J365" s="96" t="s">
        <v>18</v>
      </c>
      <c r="K365" s="97" t="s">
        <v>19</v>
      </c>
      <c r="L365" s="98" t="s">
        <v>20</v>
      </c>
      <c r="M365" s="99" t="s">
        <v>21</v>
      </c>
    </row>
    <row r="366" spans="1:13" ht="15">
      <c r="A366" s="143" t="s">
        <v>3269</v>
      </c>
      <c r="B366" s="168"/>
      <c r="C366" s="17"/>
      <c r="D366" s="17"/>
      <c r="E366" s="1112"/>
      <c r="F366" s="1113"/>
      <c r="G366" s="169"/>
      <c r="H366" s="169"/>
      <c r="I366" s="169"/>
      <c r="J366" s="169"/>
      <c r="K366" s="1112"/>
      <c r="L366" s="1112"/>
      <c r="M366" s="1121"/>
    </row>
    <row r="367" spans="1:13" ht="28.5">
      <c r="A367" s="62" t="s">
        <v>3658</v>
      </c>
      <c r="B367" s="60"/>
      <c r="C367" s="61" t="s">
        <v>25</v>
      </c>
      <c r="D367" s="85">
        <v>100</v>
      </c>
      <c r="E367" s="1115"/>
      <c r="F367" s="1116"/>
      <c r="G367" s="401">
        <f>+E367*F367</f>
        <v>0</v>
      </c>
      <c r="H367" s="401">
        <f>+E367+G367</f>
        <v>0</v>
      </c>
      <c r="I367" s="401">
        <f>+E367*D367</f>
        <v>0</v>
      </c>
      <c r="J367" s="431">
        <f>+H367*D367</f>
        <v>0</v>
      </c>
      <c r="K367" s="1115"/>
      <c r="L367" s="1115"/>
      <c r="M367" s="1122"/>
    </row>
    <row r="368" spans="1:13" ht="28.5">
      <c r="A368" s="62" t="s">
        <v>3659</v>
      </c>
      <c r="B368" s="60"/>
      <c r="C368" s="61" t="s">
        <v>25</v>
      </c>
      <c r="D368" s="85">
        <v>100</v>
      </c>
      <c r="E368" s="1115"/>
      <c r="F368" s="1116"/>
      <c r="G368" s="401">
        <f>+E368*F368</f>
        <v>0</v>
      </c>
      <c r="H368" s="401">
        <f>+E368+G368</f>
        <v>0</v>
      </c>
      <c r="I368" s="401">
        <f>+E368*D368</f>
        <v>0</v>
      </c>
      <c r="J368" s="431">
        <f>+H368*D368</f>
        <v>0</v>
      </c>
      <c r="K368" s="1115"/>
      <c r="L368" s="1115"/>
      <c r="M368" s="1122"/>
    </row>
    <row r="369" spans="1:13" ht="28.5">
      <c r="A369" s="62" t="s">
        <v>3660</v>
      </c>
      <c r="B369" s="60"/>
      <c r="C369" s="61" t="s">
        <v>25</v>
      </c>
      <c r="D369" s="85">
        <v>100</v>
      </c>
      <c r="E369" s="1115"/>
      <c r="F369" s="1116"/>
      <c r="G369" s="401">
        <f>+E369*F369</f>
        <v>0</v>
      </c>
      <c r="H369" s="401">
        <f>+E369+G369</f>
        <v>0</v>
      </c>
      <c r="I369" s="401">
        <f>+E369*D369</f>
        <v>0</v>
      </c>
      <c r="J369" s="431">
        <f>+H369*D369</f>
        <v>0</v>
      </c>
      <c r="K369" s="1115"/>
      <c r="L369" s="1115"/>
      <c r="M369" s="1122"/>
    </row>
    <row r="370" spans="1:13" ht="15">
      <c r="A370" s="335" t="s">
        <v>3270</v>
      </c>
      <c r="B370" s="332"/>
      <c r="C370" s="31"/>
      <c r="D370" s="31"/>
      <c r="E370" s="1115"/>
      <c r="F370" s="1116"/>
      <c r="G370" s="401">
        <f>+E370*F370</f>
        <v>0</v>
      </c>
      <c r="H370" s="401">
        <f>+E370+G370</f>
        <v>0</v>
      </c>
      <c r="I370" s="401">
        <f>+E370*D370</f>
        <v>0</v>
      </c>
      <c r="J370" s="431">
        <f>+H370*D370</f>
        <v>0</v>
      </c>
      <c r="K370" s="1115"/>
      <c r="L370" s="1115"/>
      <c r="M370" s="1122"/>
    </row>
    <row r="371" spans="1:13" ht="15" thickBot="1">
      <c r="A371" s="77" t="s">
        <v>3271</v>
      </c>
      <c r="B371" s="184"/>
      <c r="C371" s="64" t="s">
        <v>25</v>
      </c>
      <c r="D371" s="185">
        <v>100</v>
      </c>
      <c r="E371" s="1117"/>
      <c r="F371" s="1118"/>
      <c r="G371" s="401">
        <f>+E371*F371</f>
        <v>0</v>
      </c>
      <c r="H371" s="401">
        <f>+E371+G371</f>
        <v>0</v>
      </c>
      <c r="I371" s="401">
        <f>+E371*D371</f>
        <v>0</v>
      </c>
      <c r="J371" s="431">
        <f>+H371*D371</f>
        <v>0</v>
      </c>
      <c r="K371" s="1117"/>
      <c r="L371" s="1117"/>
      <c r="M371" s="1123"/>
    </row>
    <row r="372" spans="1:13" ht="15.75" thickBot="1">
      <c r="A372" s="38" t="s">
        <v>32</v>
      </c>
      <c r="B372" s="39"/>
      <c r="C372" s="40"/>
      <c r="D372" s="41"/>
      <c r="E372" s="1119"/>
      <c r="F372" s="1120"/>
      <c r="G372" s="187"/>
      <c r="H372" s="187"/>
      <c r="I372" s="350">
        <f>SUM(I367:I371)</f>
        <v>0</v>
      </c>
      <c r="J372" s="432">
        <f>SUM(J367:J371)</f>
        <v>0</v>
      </c>
      <c r="K372" s="1119"/>
      <c r="L372" s="1119"/>
      <c r="M372" s="1124"/>
    </row>
    <row r="375" spans="1:13" ht="15.75" thickBot="1">
      <c r="A375" s="188" t="s">
        <v>4233</v>
      </c>
      <c r="B375" s="139"/>
      <c r="C375" s="6"/>
      <c r="D375" s="6"/>
    </row>
    <row r="376" spans="1:13" ht="30.75" thickBot="1">
      <c r="A376" s="53" t="s">
        <v>9</v>
      </c>
      <c r="B376" s="11" t="s">
        <v>10</v>
      </c>
      <c r="C376" s="11" t="s">
        <v>11</v>
      </c>
      <c r="D376" s="12" t="s">
        <v>12</v>
      </c>
      <c r="E376" s="13" t="s">
        <v>13</v>
      </c>
      <c r="F376" s="14" t="s">
        <v>14</v>
      </c>
      <c r="G376" s="15" t="s">
        <v>15</v>
      </c>
      <c r="H376" s="15" t="s">
        <v>16</v>
      </c>
      <c r="I376" s="15" t="s">
        <v>17</v>
      </c>
      <c r="J376" s="96" t="s">
        <v>18</v>
      </c>
      <c r="K376" s="97" t="s">
        <v>19</v>
      </c>
      <c r="L376" s="98" t="s">
        <v>20</v>
      </c>
      <c r="M376" s="99" t="s">
        <v>21</v>
      </c>
    </row>
    <row r="377" spans="1:13" ht="15">
      <c r="A377" s="304" t="s">
        <v>3273</v>
      </c>
      <c r="B377" s="2164"/>
      <c r="C377" s="17"/>
      <c r="D377" s="17"/>
      <c r="E377" s="1112"/>
      <c r="F377" s="1113"/>
      <c r="G377" s="169"/>
      <c r="H377" s="169"/>
      <c r="I377" s="169"/>
      <c r="J377" s="169"/>
      <c r="K377" s="1112"/>
      <c r="L377" s="1112"/>
      <c r="M377" s="1121"/>
    </row>
    <row r="378" spans="1:13" ht="57">
      <c r="A378" s="2550" t="s">
        <v>3273</v>
      </c>
      <c r="B378" s="457" t="s">
        <v>4064</v>
      </c>
      <c r="C378" s="343" t="s">
        <v>111</v>
      </c>
      <c r="D378" s="343">
        <v>5</v>
      </c>
      <c r="E378" s="1115"/>
      <c r="F378" s="1116"/>
      <c r="G378" s="401">
        <f>+E378*F378</f>
        <v>0</v>
      </c>
      <c r="H378" s="401">
        <f>+E378+G378</f>
        <v>0</v>
      </c>
      <c r="I378" s="401">
        <f>+E378*D378</f>
        <v>0</v>
      </c>
      <c r="J378" s="431">
        <f>+H378*D378</f>
        <v>0</v>
      </c>
      <c r="K378" s="1115"/>
      <c r="L378" s="1115"/>
      <c r="M378" s="1122"/>
    </row>
    <row r="379" spans="1:13" ht="63" customHeight="1" thickBot="1">
      <c r="A379" s="2550"/>
      <c r="B379" s="300" t="s">
        <v>4065</v>
      </c>
      <c r="C379" s="35" t="s">
        <v>52</v>
      </c>
      <c r="D379" s="35">
        <v>10</v>
      </c>
      <c r="E379" s="1117"/>
      <c r="F379" s="1118"/>
      <c r="G379" s="401">
        <f>+E379*F379</f>
        <v>0</v>
      </c>
      <c r="H379" s="401">
        <f>+E379+G379</f>
        <v>0</v>
      </c>
      <c r="I379" s="401">
        <f>+E379*D379</f>
        <v>0</v>
      </c>
      <c r="J379" s="431">
        <f>+H379*D379</f>
        <v>0</v>
      </c>
      <c r="K379" s="1117"/>
      <c r="L379" s="1117"/>
      <c r="M379" s="1123"/>
    </row>
    <row r="380" spans="1:13" ht="15.75" thickBot="1">
      <c r="A380" s="38" t="s">
        <v>32</v>
      </c>
      <c r="B380" s="39"/>
      <c r="C380" s="40"/>
      <c r="D380" s="41"/>
      <c r="E380" s="1119"/>
      <c r="F380" s="1120"/>
      <c r="G380" s="187"/>
      <c r="H380" s="187"/>
      <c r="I380" s="350">
        <f>SUM(I378:I379)</f>
        <v>0</v>
      </c>
      <c r="J380" s="432">
        <f>SUM(J378:J379)</f>
        <v>0</v>
      </c>
      <c r="K380" s="1119"/>
      <c r="L380" s="1119"/>
      <c r="M380" s="1124"/>
    </row>
    <row r="383" spans="1:13" ht="15.75" thickBot="1">
      <c r="A383" s="188" t="s">
        <v>3172</v>
      </c>
      <c r="B383" s="139"/>
      <c r="C383" s="6"/>
      <c r="D383" s="6"/>
    </row>
    <row r="384" spans="1:13" ht="30.75" thickBot="1">
      <c r="A384" s="53" t="s">
        <v>9</v>
      </c>
      <c r="B384" s="11" t="s">
        <v>10</v>
      </c>
      <c r="C384" s="11" t="s">
        <v>11</v>
      </c>
      <c r="D384" s="12" t="s">
        <v>12</v>
      </c>
      <c r="E384" s="13" t="s">
        <v>13</v>
      </c>
      <c r="F384" s="14" t="s">
        <v>14</v>
      </c>
      <c r="G384" s="15" t="s">
        <v>15</v>
      </c>
      <c r="H384" s="15" t="s">
        <v>16</v>
      </c>
      <c r="I384" s="15" t="s">
        <v>17</v>
      </c>
      <c r="J384" s="96" t="s">
        <v>18</v>
      </c>
      <c r="K384" s="97" t="s">
        <v>19</v>
      </c>
      <c r="L384" s="98" t="s">
        <v>20</v>
      </c>
      <c r="M384" s="99" t="s">
        <v>21</v>
      </c>
    </row>
    <row r="385" spans="1:13" ht="15">
      <c r="A385" s="69" t="s">
        <v>3275</v>
      </c>
      <c r="B385" s="458"/>
      <c r="C385" s="17"/>
      <c r="D385" s="17"/>
      <c r="E385" s="1112"/>
      <c r="F385" s="1113"/>
      <c r="G385" s="169"/>
      <c r="H385" s="169"/>
      <c r="I385" s="169"/>
      <c r="J385" s="169"/>
      <c r="K385" s="1112"/>
      <c r="L385" s="1112"/>
      <c r="M385" s="1121"/>
    </row>
    <row r="386" spans="1:13" ht="285">
      <c r="A386" s="459" t="s">
        <v>3276</v>
      </c>
      <c r="B386" s="460" t="s">
        <v>3277</v>
      </c>
      <c r="C386" s="61" t="s">
        <v>25</v>
      </c>
      <c r="D386" s="61">
        <v>25</v>
      </c>
      <c r="E386" s="1115"/>
      <c r="F386" s="1116"/>
      <c r="G386" s="401">
        <f>+E386*F386</f>
        <v>0</v>
      </c>
      <c r="H386" s="401">
        <f>+E386+G386</f>
        <v>0</v>
      </c>
      <c r="I386" s="401">
        <f>+E386*D386</f>
        <v>0</v>
      </c>
      <c r="J386" s="431">
        <f>+H386*D386</f>
        <v>0</v>
      </c>
      <c r="K386" s="1115"/>
      <c r="L386" s="1115"/>
      <c r="M386" s="1122"/>
    </row>
    <row r="387" spans="1:13" ht="143.25" thickBot="1">
      <c r="A387" s="533" t="s">
        <v>3278</v>
      </c>
      <c r="B387" s="412" t="s">
        <v>3279</v>
      </c>
      <c r="C387" s="35" t="s">
        <v>25</v>
      </c>
      <c r="D387" s="35">
        <v>25</v>
      </c>
      <c r="E387" s="1117"/>
      <c r="F387" s="1118"/>
      <c r="G387" s="401">
        <f>+E387*F387</f>
        <v>0</v>
      </c>
      <c r="H387" s="401">
        <f>+E387+G387</f>
        <v>0</v>
      </c>
      <c r="I387" s="401">
        <f>+E387*D387</f>
        <v>0</v>
      </c>
      <c r="J387" s="431">
        <f>+H387*D387</f>
        <v>0</v>
      </c>
      <c r="K387" s="1117"/>
      <c r="L387" s="1117"/>
      <c r="M387" s="1123"/>
    </row>
    <row r="388" spans="1:13" ht="15.75" thickBot="1">
      <c r="A388" s="38" t="s">
        <v>32</v>
      </c>
      <c r="B388" s="39"/>
      <c r="C388" s="40"/>
      <c r="D388" s="41"/>
      <c r="E388" s="1119"/>
      <c r="F388" s="1120"/>
      <c r="G388" s="187"/>
      <c r="H388" s="187"/>
      <c r="I388" s="350">
        <f>SUM(I386:I387)</f>
        <v>0</v>
      </c>
      <c r="J388" s="432">
        <f>SUM(J386:J387)</f>
        <v>0</v>
      </c>
      <c r="K388" s="1119"/>
      <c r="L388" s="1119"/>
      <c r="M388" s="1124"/>
    </row>
    <row r="391" spans="1:13" ht="15.75" thickBot="1">
      <c r="A391" s="461" t="s">
        <v>3176</v>
      </c>
    </row>
    <row r="392" spans="1:13" ht="30.75" thickBot="1">
      <c r="A392" s="150" t="s">
        <v>9</v>
      </c>
      <c r="B392" s="151" t="s">
        <v>10</v>
      </c>
      <c r="C392" s="151" t="s">
        <v>11</v>
      </c>
      <c r="D392" s="152" t="s">
        <v>12</v>
      </c>
      <c r="E392" s="13" t="s">
        <v>13</v>
      </c>
      <c r="F392" s="14" t="s">
        <v>14</v>
      </c>
      <c r="G392" s="15" t="s">
        <v>15</v>
      </c>
      <c r="H392" s="15" t="s">
        <v>16</v>
      </c>
      <c r="I392" s="15" t="s">
        <v>17</v>
      </c>
      <c r="J392" s="96" t="s">
        <v>18</v>
      </c>
      <c r="K392" s="97" t="s">
        <v>19</v>
      </c>
      <c r="L392" s="98" t="s">
        <v>20</v>
      </c>
      <c r="M392" s="99" t="s">
        <v>21</v>
      </c>
    </row>
    <row r="393" spans="1:13" ht="28.5">
      <c r="A393" s="462" t="s">
        <v>3281</v>
      </c>
      <c r="B393" s="463"/>
      <c r="C393" s="464"/>
      <c r="D393" s="245"/>
      <c r="E393" s="1112"/>
      <c r="F393" s="1113"/>
      <c r="G393" s="169"/>
      <c r="H393" s="169"/>
      <c r="I393" s="169"/>
      <c r="J393" s="169"/>
      <c r="K393" s="1112"/>
      <c r="L393" s="1112"/>
      <c r="M393" s="1121"/>
    </row>
    <row r="394" spans="1:13" ht="142.5">
      <c r="A394" s="465" t="s">
        <v>3282</v>
      </c>
      <c r="B394" s="466" t="s">
        <v>3283</v>
      </c>
      <c r="C394" s="467" t="s">
        <v>25</v>
      </c>
      <c r="D394" s="226">
        <v>25</v>
      </c>
      <c r="E394" s="1115"/>
      <c r="F394" s="1116"/>
      <c r="G394" s="401">
        <f>+E394*F394</f>
        <v>0</v>
      </c>
      <c r="H394" s="401">
        <f>+E394+G394</f>
        <v>0</v>
      </c>
      <c r="I394" s="401">
        <f>+E394*D394</f>
        <v>0</v>
      </c>
      <c r="J394" s="431">
        <f>+H394*D394</f>
        <v>0</v>
      </c>
      <c r="K394" s="1115"/>
      <c r="L394" s="1115"/>
      <c r="M394" s="1122"/>
    </row>
    <row r="395" spans="1:13" ht="100.5" thickBot="1">
      <c r="A395" s="468" t="s">
        <v>3284</v>
      </c>
      <c r="B395" s="469" t="s">
        <v>3285</v>
      </c>
      <c r="C395" s="470" t="s">
        <v>25</v>
      </c>
      <c r="D395" s="231">
        <v>25</v>
      </c>
      <c r="E395" s="1117"/>
      <c r="F395" s="1118"/>
      <c r="G395" s="401">
        <f>+E395*F395</f>
        <v>0</v>
      </c>
      <c r="H395" s="401">
        <f>+E395+G395</f>
        <v>0</v>
      </c>
      <c r="I395" s="401">
        <f>+E395*D395</f>
        <v>0</v>
      </c>
      <c r="J395" s="431">
        <f>+H395*D395</f>
        <v>0</v>
      </c>
      <c r="K395" s="1117"/>
      <c r="L395" s="1117"/>
      <c r="M395" s="1123"/>
    </row>
    <row r="396" spans="1:13" ht="15.75" thickBot="1">
      <c r="A396" s="159" t="s">
        <v>32</v>
      </c>
      <c r="B396" s="471"/>
      <c r="C396" s="161"/>
      <c r="D396" s="162"/>
      <c r="E396" s="1119"/>
      <c r="F396" s="1120"/>
      <c r="G396" s="187"/>
      <c r="H396" s="187"/>
      <c r="I396" s="350">
        <f>SUM(I394:I395)</f>
        <v>0</v>
      </c>
      <c r="J396" s="432">
        <f>SUM(J394:J395)</f>
        <v>0</v>
      </c>
      <c r="K396" s="1119"/>
      <c r="L396" s="1119"/>
      <c r="M396" s="1124"/>
    </row>
    <row r="399" spans="1:13" ht="28.5" customHeight="1" thickBot="1">
      <c r="A399" s="461" t="s">
        <v>3177</v>
      </c>
    </row>
    <row r="400" spans="1:13" ht="30.75" thickBot="1">
      <c r="A400" s="150" t="s">
        <v>9</v>
      </c>
      <c r="B400" s="151" t="s">
        <v>10</v>
      </c>
      <c r="C400" s="151" t="s">
        <v>11</v>
      </c>
      <c r="D400" s="152" t="s">
        <v>12</v>
      </c>
      <c r="E400" s="13" t="s">
        <v>13</v>
      </c>
      <c r="F400" s="14" t="s">
        <v>14</v>
      </c>
      <c r="G400" s="15" t="s">
        <v>15</v>
      </c>
      <c r="H400" s="15" t="s">
        <v>16</v>
      </c>
      <c r="I400" s="15" t="s">
        <v>17</v>
      </c>
      <c r="J400" s="96" t="s">
        <v>18</v>
      </c>
      <c r="K400" s="97" t="s">
        <v>19</v>
      </c>
      <c r="L400" s="98" t="s">
        <v>20</v>
      </c>
      <c r="M400" s="99" t="s">
        <v>21</v>
      </c>
    </row>
    <row r="401" spans="1:13">
      <c r="A401" s="2131" t="s">
        <v>1044</v>
      </c>
      <c r="B401" s="2132"/>
      <c r="C401" s="368"/>
      <c r="D401" s="368"/>
      <c r="E401" s="1112"/>
      <c r="F401" s="1113"/>
      <c r="G401" s="169"/>
      <c r="H401" s="169"/>
      <c r="I401" s="169"/>
      <c r="J401" s="169"/>
      <c r="K401" s="1112"/>
      <c r="L401" s="1112"/>
      <c r="M401" s="1121"/>
    </row>
    <row r="402" spans="1:13" ht="157.5" thickBot="1">
      <c r="A402" s="2133" t="s">
        <v>1044</v>
      </c>
      <c r="B402" s="472" t="s">
        <v>1045</v>
      </c>
      <c r="C402" s="473" t="s">
        <v>271</v>
      </c>
      <c r="D402" s="473">
        <v>1800</v>
      </c>
      <c r="E402" s="1117"/>
      <c r="F402" s="1118"/>
      <c r="G402" s="401">
        <f>+E402*F402</f>
        <v>0</v>
      </c>
      <c r="H402" s="401">
        <f>+E402+G402</f>
        <v>0</v>
      </c>
      <c r="I402" s="401">
        <f>+E402*D402</f>
        <v>0</v>
      </c>
      <c r="J402" s="431">
        <f>+H402*D402</f>
        <v>0</v>
      </c>
      <c r="K402" s="1117"/>
      <c r="L402" s="1117"/>
      <c r="M402" s="1123"/>
    </row>
    <row r="403" spans="1:13" ht="15.75" thickBot="1">
      <c r="A403" s="159" t="s">
        <v>32</v>
      </c>
      <c r="B403" s="471"/>
      <c r="C403" s="474"/>
      <c r="D403" s="474"/>
      <c r="E403" s="1119"/>
      <c r="F403" s="1120"/>
      <c r="G403" s="187"/>
      <c r="H403" s="187"/>
      <c r="I403" s="350">
        <f>SUM(I402)</f>
        <v>0</v>
      </c>
      <c r="J403" s="432">
        <f>SUM(J402)</f>
        <v>0</v>
      </c>
      <c r="K403" s="1119"/>
      <c r="L403" s="1119"/>
      <c r="M403" s="1124"/>
    </row>
    <row r="406" spans="1:13" ht="15.75" thickBot="1">
      <c r="A406" s="475" t="s">
        <v>3182</v>
      </c>
      <c r="B406" s="149"/>
    </row>
    <row r="407" spans="1:13" ht="30.75" thickBot="1">
      <c r="A407" s="150" t="s">
        <v>9</v>
      </c>
      <c r="B407" s="151" t="s">
        <v>10</v>
      </c>
      <c r="C407" s="151" t="s">
        <v>11</v>
      </c>
      <c r="D407" s="152" t="s">
        <v>12</v>
      </c>
      <c r="E407" s="13" t="s">
        <v>13</v>
      </c>
      <c r="F407" s="14" t="s">
        <v>14</v>
      </c>
      <c r="G407" s="15" t="s">
        <v>15</v>
      </c>
      <c r="H407" s="15" t="s">
        <v>16</v>
      </c>
      <c r="I407" s="15" t="s">
        <v>17</v>
      </c>
      <c r="J407" s="96" t="s">
        <v>18</v>
      </c>
      <c r="K407" s="97" t="s">
        <v>19</v>
      </c>
      <c r="L407" s="98" t="s">
        <v>20</v>
      </c>
      <c r="M407" s="99" t="s">
        <v>21</v>
      </c>
    </row>
    <row r="408" spans="1:13" ht="15">
      <c r="A408" s="476" t="s">
        <v>3238</v>
      </c>
      <c r="B408" s="477"/>
      <c r="C408" s="478"/>
      <c r="D408" s="478"/>
      <c r="E408" s="1112"/>
      <c r="F408" s="1113"/>
      <c r="G408" s="169"/>
      <c r="H408" s="169"/>
      <c r="I408" s="169"/>
      <c r="J408" s="169"/>
      <c r="K408" s="1112"/>
      <c r="L408" s="1112"/>
      <c r="M408" s="1121"/>
    </row>
    <row r="409" spans="1:13" ht="114.75" thickBot="1">
      <c r="A409" s="479" t="s">
        <v>3288</v>
      </c>
      <c r="B409" s="480" t="s">
        <v>3289</v>
      </c>
      <c r="C409" s="470" t="s">
        <v>25</v>
      </c>
      <c r="D409" s="231">
        <v>200</v>
      </c>
      <c r="E409" s="1117"/>
      <c r="F409" s="1118"/>
      <c r="G409" s="401">
        <f>+E409*F409</f>
        <v>0</v>
      </c>
      <c r="H409" s="401">
        <f>+E409+G409</f>
        <v>0</v>
      </c>
      <c r="I409" s="401">
        <f>+E409*D409</f>
        <v>0</v>
      </c>
      <c r="J409" s="431">
        <f>+H409*D409</f>
        <v>0</v>
      </c>
      <c r="K409" s="1117"/>
      <c r="L409" s="1117"/>
      <c r="M409" s="1123"/>
    </row>
    <row r="410" spans="1:13" ht="15.75" thickBot="1">
      <c r="A410" s="159" t="s">
        <v>32</v>
      </c>
      <c r="B410" s="471"/>
      <c r="C410" s="161"/>
      <c r="D410" s="162"/>
      <c r="E410" s="1119"/>
      <c r="F410" s="1120"/>
      <c r="G410" s="187"/>
      <c r="H410" s="187"/>
      <c r="I410" s="350">
        <f>SUM(I409)</f>
        <v>0</v>
      </c>
      <c r="J410" s="432">
        <f>SUM(J409)</f>
        <v>0</v>
      </c>
      <c r="K410" s="1119"/>
      <c r="L410" s="1119"/>
      <c r="M410" s="1124"/>
    </row>
    <row r="413" spans="1:13" ht="15.75" thickBot="1">
      <c r="A413" s="475" t="s">
        <v>3185</v>
      </c>
      <c r="B413" s="149"/>
    </row>
    <row r="414" spans="1:13" ht="30.75" thickBot="1">
      <c r="A414" s="150" t="s">
        <v>9</v>
      </c>
      <c r="B414" s="151" t="s">
        <v>10</v>
      </c>
      <c r="C414" s="151" t="s">
        <v>11</v>
      </c>
      <c r="D414" s="152" t="s">
        <v>12</v>
      </c>
      <c r="E414" s="13" t="s">
        <v>13</v>
      </c>
      <c r="F414" s="14" t="s">
        <v>14</v>
      </c>
      <c r="G414" s="15" t="s">
        <v>15</v>
      </c>
      <c r="H414" s="15" t="s">
        <v>16</v>
      </c>
      <c r="I414" s="15" t="s">
        <v>17</v>
      </c>
      <c r="J414" s="96" t="s">
        <v>18</v>
      </c>
      <c r="K414" s="97" t="s">
        <v>19</v>
      </c>
      <c r="L414" s="98" t="s">
        <v>20</v>
      </c>
      <c r="M414" s="99" t="s">
        <v>21</v>
      </c>
    </row>
    <row r="415" spans="1:13" ht="15">
      <c r="A415" s="481" t="s">
        <v>3291</v>
      </c>
      <c r="B415" s="482"/>
      <c r="C415" s="478"/>
      <c r="D415" s="478"/>
      <c r="E415" s="1112"/>
      <c r="F415" s="1113"/>
      <c r="G415" s="169"/>
      <c r="H415" s="169"/>
      <c r="I415" s="169"/>
      <c r="J415" s="169"/>
      <c r="K415" s="1112"/>
      <c r="L415" s="1112"/>
      <c r="M415" s="1121"/>
    </row>
    <row r="416" spans="1:13" ht="86.25" thickBot="1">
      <c r="A416" s="483" t="s">
        <v>3292</v>
      </c>
      <c r="B416" s="480" t="s">
        <v>3293</v>
      </c>
      <c r="C416" s="484" t="s">
        <v>25</v>
      </c>
      <c r="D416" s="485">
        <v>6000</v>
      </c>
      <c r="E416" s="1117"/>
      <c r="F416" s="1118"/>
      <c r="G416" s="401">
        <f>+E416*F416</f>
        <v>0</v>
      </c>
      <c r="H416" s="401">
        <f>+E416+G416</f>
        <v>0</v>
      </c>
      <c r="I416" s="401">
        <f>+E416*D416</f>
        <v>0</v>
      </c>
      <c r="J416" s="431">
        <f>+H416*D416</f>
        <v>0</v>
      </c>
      <c r="K416" s="1117"/>
      <c r="L416" s="1117"/>
      <c r="M416" s="1123"/>
    </row>
    <row r="417" spans="1:13" ht="15.75" thickBot="1">
      <c r="A417" s="159" t="s">
        <v>32</v>
      </c>
      <c r="B417" s="471"/>
      <c r="C417" s="161"/>
      <c r="D417" s="162"/>
      <c r="E417" s="1119"/>
      <c r="F417" s="1120"/>
      <c r="G417" s="187"/>
      <c r="H417" s="187"/>
      <c r="I417" s="350">
        <f>SUM(I416)</f>
        <v>0</v>
      </c>
      <c r="J417" s="432">
        <f>SUM(J416)</f>
        <v>0</v>
      </c>
      <c r="K417" s="1119"/>
      <c r="L417" s="1119"/>
      <c r="M417" s="1124"/>
    </row>
    <row r="420" spans="1:13" ht="15.75" thickBot="1">
      <c r="A420" s="371" t="s">
        <v>4234</v>
      </c>
      <c r="B420" s="139"/>
      <c r="C420" s="6"/>
      <c r="D420" s="6"/>
    </row>
    <row r="421" spans="1:13" ht="30.75" thickBot="1">
      <c r="A421" s="393" t="s">
        <v>9</v>
      </c>
      <c r="B421" s="394" t="s">
        <v>10</v>
      </c>
      <c r="C421" s="394" t="s">
        <v>11</v>
      </c>
      <c r="D421" s="395" t="s">
        <v>12</v>
      </c>
      <c r="E421" s="13" t="s">
        <v>13</v>
      </c>
      <c r="F421" s="140" t="s">
        <v>14</v>
      </c>
      <c r="G421" s="486" t="s">
        <v>15</v>
      </c>
      <c r="H421" s="486" t="s">
        <v>16</v>
      </c>
      <c r="I421" s="486" t="s">
        <v>17</v>
      </c>
      <c r="J421" s="502" t="s">
        <v>18</v>
      </c>
      <c r="K421" s="175" t="s">
        <v>19</v>
      </c>
      <c r="L421" s="176" t="s">
        <v>20</v>
      </c>
      <c r="M421" s="177" t="s">
        <v>21</v>
      </c>
    </row>
    <row r="422" spans="1:13">
      <c r="A422" s="487" t="s">
        <v>3295</v>
      </c>
      <c r="B422" s="488"/>
      <c r="C422" s="489"/>
      <c r="D422" s="489"/>
      <c r="E422" s="56"/>
      <c r="F422" s="57"/>
      <c r="G422" s="58"/>
      <c r="H422" s="58"/>
      <c r="I422" s="58"/>
      <c r="J422" s="121"/>
      <c r="K422" s="122"/>
      <c r="L422" s="100"/>
      <c r="M422" s="101"/>
    </row>
    <row r="423" spans="1:13" ht="131.25" customHeight="1" thickBot="1">
      <c r="A423" s="404" t="s">
        <v>3295</v>
      </c>
      <c r="B423" s="490" t="s">
        <v>3296</v>
      </c>
      <c r="C423" s="34" t="s">
        <v>25</v>
      </c>
      <c r="D423" s="406">
        <v>3200</v>
      </c>
      <c r="E423" s="36"/>
      <c r="F423" s="37"/>
      <c r="G423" s="401">
        <f>+E423*F423</f>
        <v>0</v>
      </c>
      <c r="H423" s="401">
        <f>+E423+G423</f>
        <v>0</v>
      </c>
      <c r="I423" s="401">
        <f>+E423*D423</f>
        <v>0</v>
      </c>
      <c r="J423" s="431">
        <f>+H423*D423</f>
        <v>0</v>
      </c>
      <c r="K423" s="113"/>
      <c r="L423" s="114"/>
      <c r="M423" s="115"/>
    </row>
    <row r="424" spans="1:13" ht="15.75" thickBot="1">
      <c r="A424" s="159" t="s">
        <v>32</v>
      </c>
      <c r="B424" s="471"/>
      <c r="C424" s="161"/>
      <c r="D424" s="162"/>
      <c r="E424" s="1119"/>
      <c r="F424" s="1120"/>
      <c r="G424" s="187"/>
      <c r="H424" s="187"/>
      <c r="I424" s="350">
        <f>SUM(I423)</f>
        <v>0</v>
      </c>
      <c r="J424" s="432">
        <f>SUM(J423)</f>
        <v>0</v>
      </c>
      <c r="K424" s="1119"/>
      <c r="L424" s="1119"/>
      <c r="M424" s="1124"/>
    </row>
    <row r="425" spans="1:13" ht="15">
      <c r="A425" s="163"/>
      <c r="B425" s="491"/>
      <c r="C425" s="165"/>
      <c r="D425" s="166"/>
      <c r="I425" s="503"/>
      <c r="J425" s="503"/>
    </row>
    <row r="426" spans="1:13" ht="15" thickBot="1"/>
    <row r="427" spans="1:13" ht="15.75" thickBot="1">
      <c r="A427" s="492" t="s">
        <v>3191</v>
      </c>
      <c r="B427" s="139"/>
      <c r="C427" s="6"/>
      <c r="D427" s="6"/>
    </row>
    <row r="428" spans="1:13" ht="30.75" thickBot="1">
      <c r="A428" s="53" t="s">
        <v>9</v>
      </c>
      <c r="B428" s="11" t="s">
        <v>10</v>
      </c>
      <c r="C428" s="11" t="s">
        <v>11</v>
      </c>
      <c r="D428" s="12" t="s">
        <v>12</v>
      </c>
      <c r="E428" s="13" t="s">
        <v>13</v>
      </c>
      <c r="F428" s="140" t="s">
        <v>14</v>
      </c>
      <c r="G428" s="486" t="s">
        <v>15</v>
      </c>
      <c r="H428" s="486" t="s">
        <v>16</v>
      </c>
      <c r="I428" s="486" t="s">
        <v>17</v>
      </c>
      <c r="J428" s="502" t="s">
        <v>18</v>
      </c>
      <c r="K428" s="175" t="s">
        <v>19</v>
      </c>
      <c r="L428" s="176" t="s">
        <v>20</v>
      </c>
      <c r="M428" s="177" t="s">
        <v>21</v>
      </c>
    </row>
    <row r="429" spans="1:13" ht="15">
      <c r="A429" s="346" t="s">
        <v>3298</v>
      </c>
      <c r="B429" s="493"/>
      <c r="C429" s="348"/>
      <c r="D429" s="348"/>
      <c r="E429" s="1112"/>
      <c r="F429" s="1113"/>
      <c r="G429" s="169"/>
      <c r="H429" s="169"/>
      <c r="I429" s="169"/>
      <c r="J429" s="169"/>
      <c r="K429" s="1112"/>
      <c r="L429" s="1112"/>
      <c r="M429" s="1121"/>
    </row>
    <row r="430" spans="1:13" ht="43.5" thickBot="1">
      <c r="A430" s="366" t="s">
        <v>3298</v>
      </c>
      <c r="B430" s="494" t="s">
        <v>3299</v>
      </c>
      <c r="C430" s="268" t="s">
        <v>25</v>
      </c>
      <c r="D430" s="269">
        <v>10</v>
      </c>
      <c r="E430" s="1117"/>
      <c r="F430" s="1118"/>
      <c r="G430" s="401">
        <f>+E430*F430</f>
        <v>0</v>
      </c>
      <c r="H430" s="401">
        <f>+E430+G430</f>
        <v>0</v>
      </c>
      <c r="I430" s="401">
        <f>+E430*D430</f>
        <v>0</v>
      </c>
      <c r="J430" s="431">
        <f>+H430*D430</f>
        <v>0</v>
      </c>
      <c r="K430" s="1117"/>
      <c r="L430" s="1117"/>
      <c r="M430" s="1123"/>
    </row>
    <row r="431" spans="1:13" ht="15.75" thickBot="1">
      <c r="A431" s="38" t="s">
        <v>32</v>
      </c>
      <c r="B431" s="39"/>
      <c r="C431" s="40"/>
      <c r="D431" s="41"/>
      <c r="E431" s="1119"/>
      <c r="F431" s="1120"/>
      <c r="G431" s="187"/>
      <c r="H431" s="187"/>
      <c r="I431" s="350">
        <f>SUM(I430)</f>
        <v>0</v>
      </c>
      <c r="J431" s="432">
        <f>SUM(J430)</f>
        <v>0</v>
      </c>
      <c r="K431" s="1119"/>
      <c r="L431" s="1119"/>
      <c r="M431" s="1124"/>
    </row>
    <row r="434" spans="1:13" ht="15.75" thickBot="1">
      <c r="A434" s="188" t="s">
        <v>3200</v>
      </c>
      <c r="B434" s="139"/>
      <c r="C434" s="6"/>
      <c r="D434" s="6"/>
    </row>
    <row r="435" spans="1:13" ht="30.75" thickBot="1">
      <c r="A435" s="53" t="s">
        <v>9</v>
      </c>
      <c r="B435" s="11" t="s">
        <v>10</v>
      </c>
      <c r="C435" s="11" t="s">
        <v>11</v>
      </c>
      <c r="D435" s="12" t="s">
        <v>12</v>
      </c>
      <c r="E435" s="13" t="s">
        <v>13</v>
      </c>
      <c r="F435" s="140" t="s">
        <v>14</v>
      </c>
      <c r="G435" s="486" t="s">
        <v>15</v>
      </c>
      <c r="H435" s="486" t="s">
        <v>16</v>
      </c>
      <c r="I435" s="486" t="s">
        <v>17</v>
      </c>
      <c r="J435" s="502" t="s">
        <v>18</v>
      </c>
      <c r="K435" s="175" t="s">
        <v>19</v>
      </c>
      <c r="L435" s="176" t="s">
        <v>20</v>
      </c>
      <c r="M435" s="177" t="s">
        <v>21</v>
      </c>
    </row>
    <row r="436" spans="1:13" ht="15">
      <c r="A436" s="495" t="s">
        <v>3301</v>
      </c>
      <c r="B436" s="496"/>
      <c r="C436" s="348"/>
      <c r="D436" s="348"/>
      <c r="E436" s="1112"/>
      <c r="F436" s="1113"/>
      <c r="G436" s="169"/>
      <c r="H436" s="169"/>
      <c r="I436" s="169"/>
      <c r="J436" s="169"/>
      <c r="K436" s="1112"/>
      <c r="L436" s="1112"/>
      <c r="M436" s="1121"/>
    </row>
    <row r="437" spans="1:13" ht="28.5">
      <c r="A437" s="2551" t="s">
        <v>3302</v>
      </c>
      <c r="B437" s="498" t="s">
        <v>3303</v>
      </c>
      <c r="C437" s="264" t="s">
        <v>25</v>
      </c>
      <c r="D437" s="265">
        <v>10</v>
      </c>
      <c r="E437" s="1115"/>
      <c r="F437" s="1116"/>
      <c r="G437" s="401">
        <f>+E437*F437</f>
        <v>0</v>
      </c>
      <c r="H437" s="401">
        <f>+E437+G437</f>
        <v>0</v>
      </c>
      <c r="I437" s="401">
        <f>+E437*D437</f>
        <v>0</v>
      </c>
      <c r="J437" s="431">
        <f>+H437*D437</f>
        <v>0</v>
      </c>
      <c r="K437" s="1115"/>
      <c r="L437" s="1115"/>
      <c r="M437" s="1122"/>
    </row>
    <row r="438" spans="1:13" ht="28.5">
      <c r="A438" s="2551"/>
      <c r="B438" s="498" t="s">
        <v>3304</v>
      </c>
      <c r="C438" s="264" t="s">
        <v>25</v>
      </c>
      <c r="D438" s="265">
        <v>20</v>
      </c>
      <c r="E438" s="1115"/>
      <c r="F438" s="1116"/>
      <c r="G438" s="401">
        <f>+E438*F438</f>
        <v>0</v>
      </c>
      <c r="H438" s="401">
        <f>+E438+G438</f>
        <v>0</v>
      </c>
      <c r="I438" s="401">
        <f>+E438*D438</f>
        <v>0</v>
      </c>
      <c r="J438" s="431">
        <f>+H438*D438</f>
        <v>0</v>
      </c>
      <c r="K438" s="1115"/>
      <c r="L438" s="1115"/>
      <c r="M438" s="1122"/>
    </row>
    <row r="439" spans="1:13" ht="29.25" thickBot="1">
      <c r="A439" s="2551"/>
      <c r="B439" s="494" t="s">
        <v>3305</v>
      </c>
      <c r="C439" s="268" t="s">
        <v>25</v>
      </c>
      <c r="D439" s="269">
        <v>50</v>
      </c>
      <c r="E439" s="1117"/>
      <c r="F439" s="1118"/>
      <c r="G439" s="401">
        <f>+E439*F439</f>
        <v>0</v>
      </c>
      <c r="H439" s="401">
        <f>+E439+G439</f>
        <v>0</v>
      </c>
      <c r="I439" s="401">
        <f>+E439*D439</f>
        <v>0</v>
      </c>
      <c r="J439" s="431">
        <f>+H439*D439</f>
        <v>0</v>
      </c>
      <c r="K439" s="1117"/>
      <c r="L439" s="1117"/>
      <c r="M439" s="1123"/>
    </row>
    <row r="440" spans="1:13" ht="15.75" thickBot="1">
      <c r="A440" s="38" t="s">
        <v>32</v>
      </c>
      <c r="B440" s="39"/>
      <c r="C440" s="40"/>
      <c r="D440" s="41"/>
      <c r="E440" s="1119"/>
      <c r="F440" s="1120"/>
      <c r="G440" s="187"/>
      <c r="H440" s="187"/>
      <c r="I440" s="350">
        <f>SUM(I437:I439)</f>
        <v>0</v>
      </c>
      <c r="J440" s="432">
        <f>SUM(J437:J439)</f>
        <v>0</v>
      </c>
      <c r="K440" s="1119"/>
      <c r="L440" s="1119"/>
      <c r="M440" s="1124"/>
    </row>
    <row r="443" spans="1:13" ht="15.75" thickBot="1">
      <c r="A443" s="371" t="s">
        <v>4235</v>
      </c>
      <c r="B443" s="139"/>
      <c r="C443" s="6"/>
      <c r="D443" s="6"/>
    </row>
    <row r="444" spans="1:13" ht="30.75" thickBot="1">
      <c r="A444" s="53" t="s">
        <v>9</v>
      </c>
      <c r="B444" s="11" t="s">
        <v>10</v>
      </c>
      <c r="C444" s="11" t="s">
        <v>11</v>
      </c>
      <c r="D444" s="12" t="s">
        <v>12</v>
      </c>
      <c r="E444" s="13" t="s">
        <v>13</v>
      </c>
      <c r="F444" s="140" t="s">
        <v>14</v>
      </c>
      <c r="G444" s="486" t="s">
        <v>15</v>
      </c>
      <c r="H444" s="486" t="s">
        <v>16</v>
      </c>
      <c r="I444" s="486" t="s">
        <v>17</v>
      </c>
      <c r="J444" s="502" t="s">
        <v>18</v>
      </c>
      <c r="K444" s="175" t="s">
        <v>19</v>
      </c>
      <c r="L444" s="176" t="s">
        <v>20</v>
      </c>
      <c r="M444" s="177" t="s">
        <v>21</v>
      </c>
    </row>
    <row r="445" spans="1:13">
      <c r="A445" s="499"/>
      <c r="B445" s="169"/>
      <c r="C445" s="368"/>
      <c r="D445" s="368"/>
      <c r="E445" s="1112"/>
      <c r="F445" s="1113"/>
      <c r="G445" s="169"/>
      <c r="H445" s="169"/>
      <c r="I445" s="169"/>
      <c r="J445" s="169"/>
      <c r="K445" s="1112"/>
      <c r="L445" s="1112"/>
      <c r="M445" s="1121"/>
    </row>
    <row r="446" spans="1:13" ht="28.5">
      <c r="A446" s="62" t="s">
        <v>3306</v>
      </c>
      <c r="B446" s="146" t="s">
        <v>3307</v>
      </c>
      <c r="C446" s="61" t="s">
        <v>25</v>
      </c>
      <c r="D446" s="22">
        <v>15</v>
      </c>
      <c r="E446" s="1115"/>
      <c r="F446" s="1116"/>
      <c r="G446" s="401">
        <f>+E446*F446</f>
        <v>0</v>
      </c>
      <c r="H446" s="401">
        <f>+E446+G446</f>
        <v>0</v>
      </c>
      <c r="I446" s="401">
        <f>+E446*D446</f>
        <v>0</v>
      </c>
      <c r="J446" s="431">
        <f>+H446*D446</f>
        <v>0</v>
      </c>
      <c r="K446" s="1115"/>
      <c r="L446" s="1115"/>
      <c r="M446" s="1122"/>
    </row>
    <row r="447" spans="1:13" ht="129" thickBot="1">
      <c r="A447" s="77" t="s">
        <v>3308</v>
      </c>
      <c r="B447" s="147" t="s">
        <v>3309</v>
      </c>
      <c r="C447" s="64" t="s">
        <v>25</v>
      </c>
      <c r="D447" s="35">
        <v>130</v>
      </c>
      <c r="E447" s="1117"/>
      <c r="F447" s="1118"/>
      <c r="G447" s="401">
        <f>+E447*F447</f>
        <v>0</v>
      </c>
      <c r="H447" s="401">
        <f>+E447+G447</f>
        <v>0</v>
      </c>
      <c r="I447" s="401">
        <f>+E447*D447</f>
        <v>0</v>
      </c>
      <c r="J447" s="431">
        <f>+H447*D447</f>
        <v>0</v>
      </c>
      <c r="K447" s="1117"/>
      <c r="L447" s="1117"/>
      <c r="M447" s="1123"/>
    </row>
    <row r="448" spans="1:13" ht="15.75" thickBot="1">
      <c r="A448" s="38" t="s">
        <v>32</v>
      </c>
      <c r="B448" s="187"/>
      <c r="C448" s="474"/>
      <c r="D448" s="474"/>
      <c r="E448" s="1119"/>
      <c r="F448" s="1120"/>
      <c r="G448" s="187"/>
      <c r="H448" s="187"/>
      <c r="I448" s="350">
        <f>SUM(I446:I447)</f>
        <v>0</v>
      </c>
      <c r="J448" s="432">
        <f>SUM(J446:J447)</f>
        <v>0</v>
      </c>
      <c r="K448" s="1119"/>
      <c r="L448" s="1119"/>
      <c r="M448" s="1124"/>
    </row>
    <row r="451" spans="1:13" ht="15.75" thickBot="1">
      <c r="A451" s="299" t="s">
        <v>4236</v>
      </c>
      <c r="B451" s="139"/>
      <c r="C451" s="6"/>
      <c r="D451" s="6"/>
    </row>
    <row r="452" spans="1:13" ht="30.75" thickBot="1">
      <c r="A452" s="393" t="s">
        <v>9</v>
      </c>
      <c r="B452" s="394" t="s">
        <v>10</v>
      </c>
      <c r="C452" s="394" t="s">
        <v>11</v>
      </c>
      <c r="D452" s="395" t="s">
        <v>12</v>
      </c>
      <c r="E452" s="13" t="s">
        <v>13</v>
      </c>
      <c r="F452" s="140" t="s">
        <v>14</v>
      </c>
      <c r="G452" s="486" t="s">
        <v>15</v>
      </c>
      <c r="H452" s="486" t="s">
        <v>16</v>
      </c>
      <c r="I452" s="486" t="s">
        <v>17</v>
      </c>
      <c r="J452" s="502" t="s">
        <v>18</v>
      </c>
      <c r="K452" s="175" t="s">
        <v>19</v>
      </c>
      <c r="L452" s="176" t="s">
        <v>20</v>
      </c>
      <c r="M452" s="177" t="s">
        <v>21</v>
      </c>
    </row>
    <row r="453" spans="1:13" ht="28.5">
      <c r="A453" s="487" t="s">
        <v>651</v>
      </c>
      <c r="B453" s="488"/>
      <c r="C453" s="489"/>
      <c r="D453" s="489"/>
      <c r="E453" s="56"/>
      <c r="F453" s="57"/>
      <c r="G453" s="58"/>
      <c r="H453" s="58"/>
      <c r="I453" s="58"/>
      <c r="J453" s="121"/>
      <c r="K453" s="122"/>
      <c r="L453" s="100"/>
      <c r="M453" s="101"/>
    </row>
    <row r="454" spans="1:13" ht="114.75" thickBot="1">
      <c r="A454" s="19" t="s">
        <v>651</v>
      </c>
      <c r="B454" s="500" t="s">
        <v>652</v>
      </c>
      <c r="C454" s="21" t="s">
        <v>25</v>
      </c>
      <c r="D454" s="21">
        <v>50</v>
      </c>
      <c r="E454" s="27"/>
      <c r="F454" s="28"/>
      <c r="G454" s="501">
        <f>+E454*F454</f>
        <v>0</v>
      </c>
      <c r="H454" s="501">
        <f>+E454+G454</f>
        <v>0</v>
      </c>
      <c r="I454" s="501">
        <f>+E454*'ekg, UZ'!D59</f>
        <v>0</v>
      </c>
      <c r="J454" s="504">
        <f>+H454*'ekg, UZ'!D59</f>
        <v>0</v>
      </c>
      <c r="K454" s="108"/>
      <c r="L454" s="109"/>
      <c r="M454" s="110"/>
    </row>
    <row r="455" spans="1:13" ht="15.75" thickBot="1">
      <c r="A455" s="38" t="s">
        <v>32</v>
      </c>
      <c r="B455" s="187"/>
      <c r="C455" s="474"/>
      <c r="D455" s="474"/>
      <c r="E455" s="1119"/>
      <c r="F455" s="1120"/>
      <c r="G455" s="187"/>
      <c r="H455" s="187"/>
      <c r="I455" s="350">
        <f>SUM(I454)</f>
        <v>0</v>
      </c>
      <c r="J455" s="432">
        <f>SUM(J454)</f>
        <v>0</v>
      </c>
      <c r="K455" s="1119"/>
      <c r="L455" s="1119"/>
      <c r="M455" s="1124"/>
    </row>
    <row r="458" spans="1:13" ht="15" customHeight="1" thickBot="1">
      <c r="A458" s="371" t="s">
        <v>4237</v>
      </c>
      <c r="B458" s="139"/>
      <c r="C458" s="6"/>
      <c r="D458" s="6"/>
    </row>
    <row r="459" spans="1:13" ht="30.75" thickBot="1">
      <c r="A459" s="53" t="s">
        <v>9</v>
      </c>
      <c r="B459" s="11" t="s">
        <v>10</v>
      </c>
      <c r="C459" s="11" t="s">
        <v>11</v>
      </c>
      <c r="D459" s="12" t="s">
        <v>12</v>
      </c>
      <c r="E459" s="13" t="s">
        <v>13</v>
      </c>
      <c r="F459" s="140" t="s">
        <v>14</v>
      </c>
      <c r="G459" s="486" t="s">
        <v>15</v>
      </c>
      <c r="H459" s="486" t="s">
        <v>16</v>
      </c>
      <c r="I459" s="486" t="s">
        <v>17</v>
      </c>
      <c r="J459" s="502" t="s">
        <v>18</v>
      </c>
      <c r="K459" s="175" t="s">
        <v>19</v>
      </c>
      <c r="L459" s="176" t="s">
        <v>20</v>
      </c>
      <c r="M459" s="177" t="s">
        <v>21</v>
      </c>
    </row>
    <row r="460" spans="1:13">
      <c r="A460" s="499" t="s">
        <v>3310</v>
      </c>
      <c r="B460" s="169"/>
      <c r="C460" s="368"/>
      <c r="D460" s="368"/>
      <c r="E460" s="1112"/>
      <c r="F460" s="1113"/>
      <c r="G460" s="169"/>
      <c r="H460" s="169"/>
      <c r="I460" s="169"/>
      <c r="J460" s="169"/>
      <c r="K460" s="1112"/>
      <c r="L460" s="1112"/>
      <c r="M460" s="1121"/>
    </row>
    <row r="461" spans="1:13" ht="142.5" thickBot="1">
      <c r="A461" s="77"/>
      <c r="B461" s="2102" t="s">
        <v>3459</v>
      </c>
      <c r="C461" s="64" t="s">
        <v>271</v>
      </c>
      <c r="D461" s="35">
        <v>1500</v>
      </c>
      <c r="E461" s="1117"/>
      <c r="F461" s="1118"/>
      <c r="G461" s="501">
        <f>+E461*F461</f>
        <v>0</v>
      </c>
      <c r="H461" s="501">
        <f>+E461+G461</f>
        <v>0</v>
      </c>
      <c r="I461" s="501">
        <f>+E461*'ekg, UZ'!D66</f>
        <v>0</v>
      </c>
      <c r="J461" s="504">
        <f>+H461*'ekg, UZ'!D66</f>
        <v>0</v>
      </c>
      <c r="K461" s="1117"/>
      <c r="L461" s="1117"/>
      <c r="M461" s="1123"/>
    </row>
    <row r="462" spans="1:13" ht="15.75" thickBot="1">
      <c r="A462" s="38" t="s">
        <v>32</v>
      </c>
      <c r="B462" s="2103"/>
      <c r="C462" s="474"/>
      <c r="D462" s="474"/>
      <c r="E462" s="1119"/>
      <c r="F462" s="1120"/>
      <c r="G462" s="187"/>
      <c r="H462" s="187"/>
      <c r="I462" s="350">
        <f>SUM(I461)</f>
        <v>0</v>
      </c>
      <c r="J462" s="432">
        <f>SUM(J461)</f>
        <v>0</v>
      </c>
      <c r="K462" s="1119"/>
      <c r="L462" s="1119"/>
      <c r="M462" s="1124"/>
    </row>
    <row r="463" spans="1:13">
      <c r="B463" s="505"/>
    </row>
    <row r="464" spans="1:13">
      <c r="B464" s="505"/>
    </row>
  </sheetData>
  <sheetProtection algorithmName="SHA-512" hashValue="G0zVm0S3dY33jrGqTI5TS77hfvFrQa1J67oaJEjU+pFKGL9+1aIXr8ZVqrFgfKkBgkoZZNqdiyvRgx9q5bPOuw==" saltValue="W6yTil8wfcbEZLNkeW9Xiw==" spinCount="100000" sheet="1" formatCells="0" formatColumns="0" formatRows="0" insertColumns="0" insertRows="0" insertHyperlinks="0" deleteColumns="0" deleteRows="0" sort="0" autoFilter="0" pivotTables="0"/>
  <mergeCells count="5">
    <mergeCell ref="B47:B48"/>
    <mergeCell ref="A378:A379"/>
    <mergeCell ref="A437:A439"/>
    <mergeCell ref="B88:B92"/>
    <mergeCell ref="B199:B203"/>
  </mergeCells>
  <pageMargins left="0.7" right="0.7" top="0.75" bottom="0.75" header="0.51180555555555496" footer="0.51180555555555496"/>
  <pageSetup paperSize="9" firstPageNumber="0" orientation="portrait" useFirstPageNumber="1"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List35"/>
  <dimension ref="A1:AMX85"/>
  <sheetViews>
    <sheetView topLeftCell="B67" workbookViewId="0">
      <selection activeCell="M70" sqref="M70"/>
    </sheetView>
  </sheetViews>
  <sheetFormatPr defaultColWidth="3.875" defaultRowHeight="14.25"/>
  <cols>
    <col min="1" max="1" width="20.875" style="199" customWidth="1"/>
    <col min="2" max="2" width="91.5" style="1" bestFit="1" customWidth="1"/>
    <col min="3" max="3" width="4.75" style="2" customWidth="1"/>
    <col min="4" max="4" width="8.5" style="2" customWidth="1"/>
    <col min="5" max="5" width="10.75" style="1110" customWidth="1"/>
    <col min="6" max="6" width="10.75" style="1111" customWidth="1"/>
    <col min="7" max="8" width="10.75" style="1" customWidth="1"/>
    <col min="9" max="9" width="20.5" style="1" customWidth="1"/>
    <col min="10" max="10" width="20" style="1" customWidth="1"/>
    <col min="11" max="13" width="12.25" style="1110" customWidth="1"/>
    <col min="14" max="14" width="10.75" style="1" customWidth="1"/>
    <col min="15" max="1025" width="3.875" style="1"/>
  </cols>
  <sheetData>
    <row r="1" spans="1:13" s="198" customFormat="1" ht="15">
      <c r="A1" s="200" t="s">
        <v>3214</v>
      </c>
      <c r="B1" s="189"/>
      <c r="C1" s="6"/>
      <c r="D1" s="6"/>
      <c r="E1" s="1110"/>
      <c r="F1" s="1111"/>
      <c r="G1" s="1"/>
      <c r="H1" s="1"/>
      <c r="I1" s="1"/>
      <c r="J1" s="1"/>
      <c r="K1" s="1110"/>
      <c r="L1" s="1110"/>
      <c r="M1" s="1110"/>
    </row>
    <row r="2" spans="1:13" ht="30">
      <c r="A2" s="53" t="s">
        <v>9</v>
      </c>
      <c r="B2" s="11" t="s">
        <v>10</v>
      </c>
      <c r="C2" s="11" t="s">
        <v>11</v>
      </c>
      <c r="D2" s="12" t="s">
        <v>12</v>
      </c>
      <c r="E2" s="13" t="s">
        <v>13</v>
      </c>
      <c r="F2" s="14" t="s">
        <v>14</v>
      </c>
      <c r="G2" s="15" t="s">
        <v>15</v>
      </c>
      <c r="H2" s="15" t="s">
        <v>16</v>
      </c>
      <c r="I2" s="15" t="s">
        <v>17</v>
      </c>
      <c r="J2" s="96" t="s">
        <v>18</v>
      </c>
      <c r="K2" s="97" t="s">
        <v>19</v>
      </c>
      <c r="L2" s="98" t="s">
        <v>20</v>
      </c>
      <c r="M2" s="99" t="s">
        <v>21</v>
      </c>
    </row>
    <row r="3" spans="1:13" ht="30">
      <c r="A3" s="201" t="s">
        <v>3312</v>
      </c>
      <c r="B3" s="194"/>
      <c r="C3" s="17"/>
      <c r="D3" s="17"/>
      <c r="E3" s="1112"/>
      <c r="F3" s="1113"/>
      <c r="G3" s="169"/>
      <c r="H3" s="169"/>
      <c r="I3" s="169"/>
      <c r="J3" s="169"/>
      <c r="K3" s="1112"/>
      <c r="L3" s="1112"/>
      <c r="M3" s="1121"/>
    </row>
    <row r="4" spans="1:13" ht="39" customHeight="1">
      <c r="A4" s="202" t="s">
        <v>3313</v>
      </c>
      <c r="B4" s="203" t="s">
        <v>3314</v>
      </c>
      <c r="C4" s="85" t="s">
        <v>25</v>
      </c>
      <c r="D4" s="85">
        <v>20</v>
      </c>
      <c r="E4" s="1115"/>
      <c r="F4" s="1116"/>
      <c r="G4" s="24">
        <f t="shared" ref="G4:G11" si="0">+E4*F4</f>
        <v>0</v>
      </c>
      <c r="H4" s="24">
        <f t="shared" ref="H4:H11" si="1">+E4+G4</f>
        <v>0</v>
      </c>
      <c r="I4" s="24">
        <f t="shared" ref="I4:I11" si="2">+E4*D4</f>
        <v>0</v>
      </c>
      <c r="J4" s="102">
        <f t="shared" ref="J4:J11" si="3">+H4*D4</f>
        <v>0</v>
      </c>
      <c r="K4" s="1115"/>
      <c r="L4" s="1115"/>
      <c r="M4" s="1122"/>
    </row>
    <row r="5" spans="1:13" ht="42.75" customHeight="1">
      <c r="A5" s="202" t="s">
        <v>3315</v>
      </c>
      <c r="B5" s="203" t="s">
        <v>3316</v>
      </c>
      <c r="C5" s="85" t="s">
        <v>25</v>
      </c>
      <c r="D5" s="85">
        <v>20</v>
      </c>
      <c r="E5" s="1115"/>
      <c r="F5" s="1116"/>
      <c r="G5" s="24">
        <f t="shared" si="0"/>
        <v>0</v>
      </c>
      <c r="H5" s="24">
        <f t="shared" si="1"/>
        <v>0</v>
      </c>
      <c r="I5" s="24">
        <f t="shared" si="2"/>
        <v>0</v>
      </c>
      <c r="J5" s="102">
        <f t="shared" si="3"/>
        <v>0</v>
      </c>
      <c r="K5" s="1115"/>
      <c r="L5" s="1115"/>
      <c r="M5" s="1122"/>
    </row>
    <row r="6" spans="1:13" ht="47.25" customHeight="1">
      <c r="A6" s="202" t="s">
        <v>3317</v>
      </c>
      <c r="B6" s="203" t="s">
        <v>3316</v>
      </c>
      <c r="C6" s="85" t="s">
        <v>25</v>
      </c>
      <c r="D6" s="85">
        <v>50</v>
      </c>
      <c r="E6" s="1115"/>
      <c r="F6" s="1116"/>
      <c r="G6" s="24">
        <f t="shared" si="0"/>
        <v>0</v>
      </c>
      <c r="H6" s="24">
        <f t="shared" si="1"/>
        <v>0</v>
      </c>
      <c r="I6" s="24">
        <f t="shared" si="2"/>
        <v>0</v>
      </c>
      <c r="J6" s="102">
        <f t="shared" si="3"/>
        <v>0</v>
      </c>
      <c r="K6" s="1115"/>
      <c r="L6" s="1115"/>
      <c r="M6" s="1122"/>
    </row>
    <row r="7" spans="1:13" ht="40.5" customHeight="1">
      <c r="A7" s="202" t="s">
        <v>3318</v>
      </c>
      <c r="B7" s="203" t="s">
        <v>3316</v>
      </c>
      <c r="C7" s="85" t="s">
        <v>25</v>
      </c>
      <c r="D7" s="85">
        <v>200</v>
      </c>
      <c r="E7" s="1115"/>
      <c r="F7" s="1116"/>
      <c r="G7" s="24">
        <f t="shared" si="0"/>
        <v>0</v>
      </c>
      <c r="H7" s="24">
        <f t="shared" si="1"/>
        <v>0</v>
      </c>
      <c r="I7" s="24">
        <f t="shared" si="2"/>
        <v>0</v>
      </c>
      <c r="J7" s="102">
        <f t="shared" si="3"/>
        <v>0</v>
      </c>
      <c r="K7" s="1115"/>
      <c r="L7" s="1115"/>
      <c r="M7" s="1122"/>
    </row>
    <row r="8" spans="1:13" ht="44.25" customHeight="1">
      <c r="A8" s="202" t="s">
        <v>3319</v>
      </c>
      <c r="B8" s="203" t="s">
        <v>3316</v>
      </c>
      <c r="C8" s="85" t="s">
        <v>25</v>
      </c>
      <c r="D8" s="85">
        <v>150</v>
      </c>
      <c r="E8" s="1115"/>
      <c r="F8" s="1116"/>
      <c r="G8" s="24">
        <f t="shared" si="0"/>
        <v>0</v>
      </c>
      <c r="H8" s="24">
        <f t="shared" si="1"/>
        <v>0</v>
      </c>
      <c r="I8" s="24">
        <f t="shared" si="2"/>
        <v>0</v>
      </c>
      <c r="J8" s="102">
        <f t="shared" si="3"/>
        <v>0</v>
      </c>
      <c r="K8" s="1115"/>
      <c r="L8" s="1115"/>
      <c r="M8" s="1122"/>
    </row>
    <row r="9" spans="1:13" ht="53.25" customHeight="1">
      <c r="A9" s="202" t="s">
        <v>3320</v>
      </c>
      <c r="B9" s="203" t="s">
        <v>3321</v>
      </c>
      <c r="C9" s="85" t="s">
        <v>25</v>
      </c>
      <c r="D9" s="85">
        <v>50</v>
      </c>
      <c r="E9" s="1115"/>
      <c r="F9" s="1116"/>
      <c r="G9" s="24">
        <f t="shared" si="0"/>
        <v>0</v>
      </c>
      <c r="H9" s="24">
        <f t="shared" si="1"/>
        <v>0</v>
      </c>
      <c r="I9" s="24">
        <f t="shared" si="2"/>
        <v>0</v>
      </c>
      <c r="J9" s="102">
        <f t="shared" si="3"/>
        <v>0</v>
      </c>
      <c r="K9" s="1115"/>
      <c r="L9" s="1115"/>
      <c r="M9" s="1122"/>
    </row>
    <row r="10" spans="1:13" ht="70.5" customHeight="1">
      <c r="A10" s="202" t="s">
        <v>3322</v>
      </c>
      <c r="B10" s="203" t="s">
        <v>3323</v>
      </c>
      <c r="C10" s="85" t="s">
        <v>25</v>
      </c>
      <c r="D10" s="85">
        <v>150</v>
      </c>
      <c r="E10" s="1115"/>
      <c r="F10" s="1116"/>
      <c r="G10" s="24">
        <f t="shared" si="0"/>
        <v>0</v>
      </c>
      <c r="H10" s="24">
        <f t="shared" si="1"/>
        <v>0</v>
      </c>
      <c r="I10" s="24">
        <f t="shared" si="2"/>
        <v>0</v>
      </c>
      <c r="J10" s="102">
        <f t="shared" si="3"/>
        <v>0</v>
      </c>
      <c r="K10" s="1115"/>
      <c r="L10" s="1115"/>
      <c r="M10" s="1122"/>
    </row>
    <row r="11" spans="1:13" ht="78.75" customHeight="1">
      <c r="A11" s="204" t="s">
        <v>3324</v>
      </c>
      <c r="B11" s="205" t="s">
        <v>3325</v>
      </c>
      <c r="C11" s="185" t="s">
        <v>25</v>
      </c>
      <c r="D11" s="185">
        <v>400</v>
      </c>
      <c r="E11" s="1117"/>
      <c r="F11" s="1118"/>
      <c r="G11" s="24">
        <f t="shared" si="0"/>
        <v>0</v>
      </c>
      <c r="H11" s="24">
        <f t="shared" si="1"/>
        <v>0</v>
      </c>
      <c r="I11" s="24">
        <f t="shared" si="2"/>
        <v>0</v>
      </c>
      <c r="J11" s="102">
        <f t="shared" si="3"/>
        <v>0</v>
      </c>
      <c r="K11" s="1117"/>
      <c r="L11" s="1117"/>
      <c r="M11" s="1123"/>
    </row>
    <row r="12" spans="1:13" ht="15">
      <c r="A12" s="38" t="s">
        <v>32</v>
      </c>
      <c r="B12" s="39"/>
      <c r="C12" s="40"/>
      <c r="D12" s="41"/>
      <c r="E12" s="1119"/>
      <c r="F12" s="1120"/>
      <c r="G12" s="44"/>
      <c r="H12" s="44"/>
      <c r="I12" s="116">
        <f>SUM(I4:I11)</f>
        <v>0</v>
      </c>
      <c r="J12" s="116">
        <f>SUM(J4:J11)</f>
        <v>0</v>
      </c>
      <c r="K12" s="1119"/>
      <c r="L12" s="1119"/>
      <c r="M12" s="1124"/>
    </row>
    <row r="13" spans="1:13" ht="15">
      <c r="A13" s="206"/>
      <c r="B13" s="46"/>
      <c r="C13" s="47"/>
      <c r="D13" s="48"/>
    </row>
    <row r="14" spans="1:13" ht="15">
      <c r="A14" s="206"/>
      <c r="B14" s="46"/>
      <c r="C14" s="47"/>
      <c r="D14" s="48"/>
    </row>
    <row r="15" spans="1:13" ht="15">
      <c r="A15" s="207" t="s">
        <v>4238</v>
      </c>
      <c r="B15" s="208"/>
      <c r="C15" s="166"/>
      <c r="D15" s="166"/>
      <c r="E15" s="209"/>
      <c r="F15" s="210"/>
      <c r="G15" s="211"/>
      <c r="H15" s="211"/>
      <c r="I15" s="211"/>
      <c r="J15" s="274"/>
      <c r="K15" s="275"/>
      <c r="L15" s="276"/>
      <c r="M15" s="275"/>
    </row>
    <row r="16" spans="1:13" ht="30">
      <c r="A16" s="150" t="s">
        <v>9</v>
      </c>
      <c r="B16" s="151" t="s">
        <v>10</v>
      </c>
      <c r="C16" s="151" t="s">
        <v>11</v>
      </c>
      <c r="D16" s="152" t="s">
        <v>12</v>
      </c>
      <c r="E16" s="212" t="s">
        <v>13</v>
      </c>
      <c r="F16" s="213" t="s">
        <v>14</v>
      </c>
      <c r="G16" s="214" t="s">
        <v>15</v>
      </c>
      <c r="H16" s="215" t="s">
        <v>16</v>
      </c>
      <c r="I16" s="214" t="s">
        <v>17</v>
      </c>
      <c r="J16" s="277" t="s">
        <v>18</v>
      </c>
      <c r="K16" s="278" t="s">
        <v>19</v>
      </c>
      <c r="L16" s="279" t="s">
        <v>20</v>
      </c>
      <c r="M16" s="280" t="s">
        <v>21</v>
      </c>
    </row>
    <row r="17" spans="1:13" ht="15">
      <c r="A17" s="216" t="s">
        <v>3326</v>
      </c>
      <c r="B17" s="217"/>
      <c r="C17" s="218"/>
      <c r="D17" s="219"/>
      <c r="E17" s="220"/>
      <c r="F17" s="221"/>
      <c r="G17" s="222"/>
      <c r="H17" s="223"/>
      <c r="I17" s="222"/>
      <c r="J17" s="281"/>
      <c r="K17" s="282"/>
      <c r="L17" s="283"/>
      <c r="M17" s="1122"/>
    </row>
    <row r="18" spans="1:13" ht="28.5">
      <c r="A18" s="224" t="s">
        <v>3327</v>
      </c>
      <c r="B18" s="225" t="s">
        <v>3328</v>
      </c>
      <c r="C18" s="226" t="s">
        <v>25</v>
      </c>
      <c r="D18" s="226">
        <v>10</v>
      </c>
      <c r="E18" s="227"/>
      <c r="F18" s="228"/>
      <c r="G18" s="24">
        <f t="shared" ref="G18:G24" si="4">+E18*F18</f>
        <v>0</v>
      </c>
      <c r="H18" s="24">
        <f t="shared" ref="H18:H24" si="5">+E18+G18</f>
        <v>0</v>
      </c>
      <c r="I18" s="24">
        <f t="shared" ref="I18:I24" si="6">+E18*D18</f>
        <v>0</v>
      </c>
      <c r="J18" s="102">
        <f t="shared" ref="J18:J24" si="7">+H18*D18</f>
        <v>0</v>
      </c>
      <c r="K18" s="284"/>
      <c r="L18" s="285"/>
      <c r="M18" s="1122"/>
    </row>
    <row r="19" spans="1:13" ht="28.5">
      <c r="A19" s="224" t="s">
        <v>3329</v>
      </c>
      <c r="B19" s="225" t="s">
        <v>3328</v>
      </c>
      <c r="C19" s="226" t="s">
        <v>25</v>
      </c>
      <c r="D19" s="226">
        <v>10</v>
      </c>
      <c r="E19" s="227"/>
      <c r="F19" s="228"/>
      <c r="G19" s="24">
        <f t="shared" si="4"/>
        <v>0</v>
      </c>
      <c r="H19" s="24">
        <f t="shared" si="5"/>
        <v>0</v>
      </c>
      <c r="I19" s="24">
        <f t="shared" si="6"/>
        <v>0</v>
      </c>
      <c r="J19" s="102">
        <f t="shared" si="7"/>
        <v>0</v>
      </c>
      <c r="K19" s="284"/>
      <c r="L19" s="285"/>
      <c r="M19" s="1122"/>
    </row>
    <row r="20" spans="1:13" ht="28.5">
      <c r="A20" s="224" t="s">
        <v>3330</v>
      </c>
      <c r="B20" s="225" t="s">
        <v>3328</v>
      </c>
      <c r="C20" s="226" t="s">
        <v>25</v>
      </c>
      <c r="D20" s="226">
        <v>10</v>
      </c>
      <c r="E20" s="227"/>
      <c r="F20" s="228"/>
      <c r="G20" s="24">
        <f t="shared" si="4"/>
        <v>0</v>
      </c>
      <c r="H20" s="24">
        <f t="shared" si="5"/>
        <v>0</v>
      </c>
      <c r="I20" s="24">
        <f t="shared" si="6"/>
        <v>0</v>
      </c>
      <c r="J20" s="102">
        <f t="shared" si="7"/>
        <v>0</v>
      </c>
      <c r="K20" s="284"/>
      <c r="L20" s="285"/>
      <c r="M20" s="1122"/>
    </row>
    <row r="21" spans="1:13" ht="28.5">
      <c r="A21" s="224" t="s">
        <v>3331</v>
      </c>
      <c r="B21" s="225" t="s">
        <v>3332</v>
      </c>
      <c r="C21" s="226" t="s">
        <v>25</v>
      </c>
      <c r="D21" s="226">
        <v>20</v>
      </c>
      <c r="E21" s="227"/>
      <c r="F21" s="228"/>
      <c r="G21" s="24">
        <f t="shared" si="4"/>
        <v>0</v>
      </c>
      <c r="H21" s="24">
        <f t="shared" si="5"/>
        <v>0</v>
      </c>
      <c r="I21" s="24">
        <f t="shared" si="6"/>
        <v>0</v>
      </c>
      <c r="J21" s="102">
        <f t="shared" si="7"/>
        <v>0</v>
      </c>
      <c r="K21" s="284"/>
      <c r="L21" s="285"/>
      <c r="M21" s="1122"/>
    </row>
    <row r="22" spans="1:13" ht="28.5">
      <c r="A22" s="224" t="s">
        <v>3333</v>
      </c>
      <c r="B22" s="225" t="s">
        <v>3332</v>
      </c>
      <c r="C22" s="226" t="s">
        <v>25</v>
      </c>
      <c r="D22" s="226">
        <v>10</v>
      </c>
      <c r="E22" s="227"/>
      <c r="F22" s="228"/>
      <c r="G22" s="24">
        <f t="shared" si="4"/>
        <v>0</v>
      </c>
      <c r="H22" s="24">
        <f t="shared" si="5"/>
        <v>0</v>
      </c>
      <c r="I22" s="24">
        <f t="shared" si="6"/>
        <v>0</v>
      </c>
      <c r="J22" s="102">
        <f t="shared" si="7"/>
        <v>0</v>
      </c>
      <c r="K22" s="284"/>
      <c r="L22" s="285"/>
      <c r="M22" s="1122"/>
    </row>
    <row r="23" spans="1:13" ht="28.5">
      <c r="A23" s="224" t="s">
        <v>3334</v>
      </c>
      <c r="B23" s="225" t="s">
        <v>3332</v>
      </c>
      <c r="C23" s="226" t="s">
        <v>25</v>
      </c>
      <c r="D23" s="226">
        <v>30</v>
      </c>
      <c r="E23" s="227"/>
      <c r="F23" s="228"/>
      <c r="G23" s="24">
        <f t="shared" si="4"/>
        <v>0</v>
      </c>
      <c r="H23" s="24">
        <f t="shared" si="5"/>
        <v>0</v>
      </c>
      <c r="I23" s="24">
        <f t="shared" si="6"/>
        <v>0</v>
      </c>
      <c r="J23" s="102">
        <f t="shared" si="7"/>
        <v>0</v>
      </c>
      <c r="K23" s="284"/>
      <c r="L23" s="285"/>
      <c r="M23" s="1122"/>
    </row>
    <row r="24" spans="1:13" ht="28.5">
      <c r="A24" s="229" t="s">
        <v>3335</v>
      </c>
      <c r="B24" s="230" t="s">
        <v>3332</v>
      </c>
      <c r="C24" s="231" t="s">
        <v>25</v>
      </c>
      <c r="D24" s="231">
        <v>10</v>
      </c>
      <c r="E24" s="232"/>
      <c r="F24" s="233"/>
      <c r="G24" s="24">
        <f t="shared" si="4"/>
        <v>0</v>
      </c>
      <c r="H24" s="24">
        <f t="shared" si="5"/>
        <v>0</v>
      </c>
      <c r="I24" s="24">
        <f t="shared" si="6"/>
        <v>0</v>
      </c>
      <c r="J24" s="102">
        <f t="shared" si="7"/>
        <v>0</v>
      </c>
      <c r="K24" s="286"/>
      <c r="L24" s="287"/>
      <c r="M24" s="1122"/>
    </row>
    <row r="25" spans="1:13" ht="15">
      <c r="A25" s="159" t="s">
        <v>32</v>
      </c>
      <c r="B25" s="234"/>
      <c r="C25" s="161"/>
      <c r="D25" s="162"/>
      <c r="E25" s="235"/>
      <c r="F25" s="236"/>
      <c r="G25" s="44"/>
      <c r="H25" s="44"/>
      <c r="I25" s="116">
        <f>SUM(I18:I24)</f>
        <v>0</v>
      </c>
      <c r="J25" s="116">
        <f>SUM(J18:J24)</f>
        <v>0</v>
      </c>
      <c r="K25" s="288"/>
      <c r="L25" s="289"/>
      <c r="M25" s="290"/>
    </row>
    <row r="26" spans="1:13" ht="15">
      <c r="A26" s="206"/>
      <c r="B26" s="46"/>
      <c r="C26" s="47"/>
      <c r="D26" s="48"/>
    </row>
    <row r="27" spans="1:13" ht="15">
      <c r="A27" s="206"/>
      <c r="B27" s="46"/>
      <c r="C27" s="47"/>
      <c r="D27" s="48"/>
    </row>
    <row r="28" spans="1:13" ht="15">
      <c r="A28" s="237" t="s">
        <v>4239</v>
      </c>
      <c r="B28" s="238"/>
      <c r="C28" s="165"/>
      <c r="D28" s="166"/>
      <c r="E28" s="239"/>
      <c r="F28" s="240"/>
      <c r="G28" s="241"/>
      <c r="H28" s="242"/>
      <c r="I28" s="291"/>
      <c r="J28" s="291"/>
      <c r="K28" s="292"/>
      <c r="L28" s="276"/>
      <c r="M28" s="275"/>
    </row>
    <row r="29" spans="1:13" ht="30">
      <c r="A29" s="150" t="s">
        <v>9</v>
      </c>
      <c r="B29" s="151" t="s">
        <v>10</v>
      </c>
      <c r="C29" s="151" t="s">
        <v>11</v>
      </c>
      <c r="D29" s="152" t="s">
        <v>12</v>
      </c>
      <c r="E29" s="212" t="s">
        <v>13</v>
      </c>
      <c r="F29" s="213" t="s">
        <v>14</v>
      </c>
      <c r="G29" s="214" t="s">
        <v>15</v>
      </c>
      <c r="H29" s="215" t="s">
        <v>16</v>
      </c>
      <c r="I29" s="214" t="s">
        <v>17</v>
      </c>
      <c r="J29" s="277" t="s">
        <v>18</v>
      </c>
      <c r="K29" s="278" t="s">
        <v>19</v>
      </c>
      <c r="L29" s="279" t="s">
        <v>20</v>
      </c>
      <c r="M29" s="280" t="s">
        <v>21</v>
      </c>
    </row>
    <row r="30" spans="1:13" ht="28.5">
      <c r="A30" s="243" t="s">
        <v>3336</v>
      </c>
      <c r="B30" s="244" t="s">
        <v>3337</v>
      </c>
      <c r="C30" s="245" t="s">
        <v>25</v>
      </c>
      <c r="D30" s="245">
        <v>10</v>
      </c>
      <c r="E30" s="246"/>
      <c r="F30" s="247"/>
      <c r="G30" s="248">
        <f t="shared" ref="G30:G35" si="8">+E30*F30</f>
        <v>0</v>
      </c>
      <c r="H30" s="248">
        <f t="shared" ref="H30:H35" si="9">+E30+G30</f>
        <v>0</v>
      </c>
      <c r="I30" s="248">
        <f t="shared" ref="I30:I35" si="10">+E30*D30</f>
        <v>0</v>
      </c>
      <c r="J30" s="293">
        <f t="shared" ref="J30:J35" si="11">+H30*D30</f>
        <v>0</v>
      </c>
      <c r="K30" s="294"/>
      <c r="L30" s="295"/>
      <c r="M30" s="1121"/>
    </row>
    <row r="31" spans="1:13" ht="28.5">
      <c r="A31" s="224" t="s">
        <v>3338</v>
      </c>
      <c r="B31" s="225" t="s">
        <v>3339</v>
      </c>
      <c r="C31" s="226" t="s">
        <v>25</v>
      </c>
      <c r="D31" s="226">
        <v>110</v>
      </c>
      <c r="E31" s="249"/>
      <c r="F31" s="228"/>
      <c r="G31" s="24">
        <f t="shared" si="8"/>
        <v>0</v>
      </c>
      <c r="H31" s="24">
        <f t="shared" si="9"/>
        <v>0</v>
      </c>
      <c r="I31" s="24">
        <f t="shared" si="10"/>
        <v>0</v>
      </c>
      <c r="J31" s="102">
        <f t="shared" si="11"/>
        <v>0</v>
      </c>
      <c r="K31" s="284"/>
      <c r="L31" s="285"/>
      <c r="M31" s="1122"/>
    </row>
    <row r="32" spans="1:13" ht="28.5">
      <c r="A32" s="224" t="s">
        <v>3340</v>
      </c>
      <c r="B32" s="225" t="s">
        <v>3341</v>
      </c>
      <c r="C32" s="231" t="s">
        <v>25</v>
      </c>
      <c r="D32" s="231">
        <v>10</v>
      </c>
      <c r="E32" s="250"/>
      <c r="F32" s="233"/>
      <c r="G32" s="24">
        <f t="shared" si="8"/>
        <v>0</v>
      </c>
      <c r="H32" s="24">
        <f t="shared" si="9"/>
        <v>0</v>
      </c>
      <c r="I32" s="24">
        <f t="shared" si="10"/>
        <v>0</v>
      </c>
      <c r="J32" s="102">
        <f t="shared" si="11"/>
        <v>0</v>
      </c>
      <c r="K32" s="286"/>
      <c r="L32" s="287"/>
      <c r="M32" s="1122"/>
    </row>
    <row r="33" spans="1:13" ht="28.5">
      <c r="A33" s="224" t="s">
        <v>3342</v>
      </c>
      <c r="B33" s="251" t="s">
        <v>3341</v>
      </c>
      <c r="C33" s="226" t="s">
        <v>25</v>
      </c>
      <c r="D33" s="226">
        <v>10</v>
      </c>
      <c r="E33" s="249"/>
      <c r="F33" s="228"/>
      <c r="G33" s="24">
        <f t="shared" si="8"/>
        <v>0</v>
      </c>
      <c r="H33" s="24">
        <f t="shared" si="9"/>
        <v>0</v>
      </c>
      <c r="I33" s="24">
        <f t="shared" si="10"/>
        <v>0</v>
      </c>
      <c r="J33" s="102">
        <f t="shared" si="11"/>
        <v>0</v>
      </c>
      <c r="K33" s="284"/>
      <c r="L33" s="285"/>
      <c r="M33" s="1122"/>
    </row>
    <row r="34" spans="1:13" ht="28.5">
      <c r="A34" s="224" t="s">
        <v>3343</v>
      </c>
      <c r="B34" s="251"/>
      <c r="C34" s="226" t="s">
        <v>25</v>
      </c>
      <c r="D34" s="226">
        <v>10</v>
      </c>
      <c r="E34" s="246"/>
      <c r="F34" s="247"/>
      <c r="G34" s="24">
        <f t="shared" si="8"/>
        <v>0</v>
      </c>
      <c r="H34" s="24">
        <f t="shared" si="9"/>
        <v>0</v>
      </c>
      <c r="I34" s="24">
        <f t="shared" si="10"/>
        <v>0</v>
      </c>
      <c r="J34" s="102">
        <f t="shared" si="11"/>
        <v>0</v>
      </c>
      <c r="K34" s="294"/>
      <c r="L34" s="295"/>
      <c r="M34" s="1122"/>
    </row>
    <row r="35" spans="1:13" ht="28.5">
      <c r="A35" s="252" t="s">
        <v>3344</v>
      </c>
      <c r="B35" s="253" t="s">
        <v>3341</v>
      </c>
      <c r="C35" s="155" t="s">
        <v>25</v>
      </c>
      <c r="D35" s="254">
        <v>200</v>
      </c>
      <c r="E35" s="255"/>
      <c r="F35" s="221"/>
      <c r="G35" s="24">
        <f t="shared" si="8"/>
        <v>0</v>
      </c>
      <c r="H35" s="24">
        <f t="shared" si="9"/>
        <v>0</v>
      </c>
      <c r="I35" s="24">
        <f t="shared" si="10"/>
        <v>0</v>
      </c>
      <c r="J35" s="102">
        <f t="shared" si="11"/>
        <v>0</v>
      </c>
      <c r="K35" s="296"/>
      <c r="L35" s="297"/>
      <c r="M35" s="1122"/>
    </row>
    <row r="36" spans="1:13" ht="15">
      <c r="A36" s="256" t="s">
        <v>32</v>
      </c>
      <c r="B36" s="257"/>
      <c r="C36" s="161"/>
      <c r="D36" s="162"/>
      <c r="E36" s="258"/>
      <c r="F36" s="236"/>
      <c r="G36" s="44"/>
      <c r="H36" s="44"/>
      <c r="I36" s="116">
        <f>SUM(I30:I35)</f>
        <v>0</v>
      </c>
      <c r="J36" s="116">
        <f>SUM(J30:J35)</f>
        <v>0</v>
      </c>
      <c r="K36" s="298"/>
      <c r="L36" s="289"/>
      <c r="M36" s="290"/>
    </row>
    <row r="37" spans="1:13" ht="15">
      <c r="A37" s="259"/>
      <c r="B37" s="238"/>
      <c r="C37" s="165"/>
      <c r="D37" s="166"/>
      <c r="E37" s="239"/>
      <c r="F37" s="240"/>
      <c r="G37" s="241"/>
      <c r="H37" s="242"/>
      <c r="I37" s="291"/>
      <c r="J37" s="291"/>
      <c r="K37" s="292"/>
      <c r="L37" s="276"/>
      <c r="M37" s="275"/>
    </row>
    <row r="38" spans="1:13" ht="15">
      <c r="A38" s="259"/>
      <c r="B38" s="238"/>
      <c r="C38" s="165"/>
      <c r="D38" s="166"/>
      <c r="E38" s="239"/>
      <c r="F38" s="240"/>
      <c r="G38" s="241"/>
      <c r="H38" s="242"/>
      <c r="I38" s="291"/>
      <c r="J38" s="291"/>
      <c r="K38" s="292"/>
      <c r="L38" s="276"/>
      <c r="M38" s="275"/>
    </row>
    <row r="39" spans="1:13" ht="15">
      <c r="A39" s="188" t="s">
        <v>3226</v>
      </c>
      <c r="B39" s="260"/>
      <c r="C39" s="6"/>
      <c r="D39" s="6"/>
    </row>
    <row r="40" spans="1:13" ht="30">
      <c r="A40" s="53" t="s">
        <v>9</v>
      </c>
      <c r="B40" s="11" t="s">
        <v>10</v>
      </c>
      <c r="C40" s="11" t="s">
        <v>11</v>
      </c>
      <c r="D40" s="12" t="s">
        <v>12</v>
      </c>
      <c r="E40" s="13" t="s">
        <v>13</v>
      </c>
      <c r="F40" s="14" t="s">
        <v>14</v>
      </c>
      <c r="G40" s="15" t="s">
        <v>15</v>
      </c>
      <c r="H40" s="15" t="s">
        <v>16</v>
      </c>
      <c r="I40" s="15" t="s">
        <v>17</v>
      </c>
      <c r="J40" s="96" t="s">
        <v>18</v>
      </c>
      <c r="K40" s="97" t="s">
        <v>19</v>
      </c>
      <c r="L40" s="98" t="s">
        <v>20</v>
      </c>
      <c r="M40" s="99" t="s">
        <v>21</v>
      </c>
    </row>
    <row r="41" spans="1:13" ht="30">
      <c r="A41" s="201" t="s">
        <v>3346</v>
      </c>
      <c r="B41" s="261"/>
      <c r="C41" s="17"/>
      <c r="D41" s="17"/>
      <c r="E41" s="1112"/>
      <c r="F41" s="1113"/>
      <c r="G41" s="169"/>
      <c r="H41" s="169"/>
      <c r="I41" s="169"/>
      <c r="J41" s="169"/>
      <c r="K41" s="1112"/>
      <c r="L41" s="1112"/>
      <c r="M41" s="1121"/>
    </row>
    <row r="42" spans="1:13" ht="142.5">
      <c r="A42" s="262" t="s">
        <v>3347</v>
      </c>
      <c r="B42" s="263" t="s">
        <v>3348</v>
      </c>
      <c r="C42" s="264" t="s">
        <v>25</v>
      </c>
      <c r="D42" s="265">
        <v>4</v>
      </c>
      <c r="E42" s="1115"/>
      <c r="F42" s="1116"/>
      <c r="G42" s="24">
        <f>+E42*F42</f>
        <v>0</v>
      </c>
      <c r="H42" s="24">
        <f>+E42+G42</f>
        <v>0</v>
      </c>
      <c r="I42" s="24">
        <f>+E42*D42</f>
        <v>0</v>
      </c>
      <c r="J42" s="102">
        <f>+H42*D42</f>
        <v>0</v>
      </c>
      <c r="K42" s="1115"/>
      <c r="L42" s="1115"/>
      <c r="M42" s="1122"/>
    </row>
    <row r="43" spans="1:13" ht="30">
      <c r="A43" s="266" t="s">
        <v>3349</v>
      </c>
      <c r="B43" s="267" t="s">
        <v>3350</v>
      </c>
      <c r="C43" s="268" t="s">
        <v>25</v>
      </c>
      <c r="D43" s="269">
        <v>30</v>
      </c>
      <c r="E43" s="1117"/>
      <c r="F43" s="1118"/>
      <c r="G43" s="24">
        <f>+E43*F43</f>
        <v>0</v>
      </c>
      <c r="H43" s="24">
        <f>+E43+G43</f>
        <v>0</v>
      </c>
      <c r="I43" s="24">
        <f>+E43*D43</f>
        <v>0</v>
      </c>
      <c r="J43" s="102">
        <f>+H43*D43</f>
        <v>0</v>
      </c>
      <c r="K43" s="1117"/>
      <c r="L43" s="1117"/>
      <c r="M43" s="1123"/>
    </row>
    <row r="44" spans="1:13" ht="15">
      <c r="A44" s="38" t="s">
        <v>32</v>
      </c>
      <c r="B44" s="39"/>
      <c r="C44" s="40"/>
      <c r="D44" s="41"/>
      <c r="E44" s="1119"/>
      <c r="F44" s="1120"/>
      <c r="G44" s="44"/>
      <c r="H44" s="44"/>
      <c r="I44" s="116">
        <f>SUM(I42:I43)</f>
        <v>0</v>
      </c>
      <c r="J44" s="116">
        <f>SUM(J42:J43)</f>
        <v>0</v>
      </c>
      <c r="K44" s="1119"/>
      <c r="L44" s="1119"/>
      <c r="M44" s="1124"/>
    </row>
    <row r="45" spans="1:13" ht="15">
      <c r="A45" s="206"/>
      <c r="B45" s="46"/>
      <c r="C45" s="47"/>
      <c r="D45" s="48"/>
    </row>
    <row r="46" spans="1:13" ht="15">
      <c r="A46" s="206"/>
      <c r="B46" s="46"/>
      <c r="C46" s="47"/>
      <c r="D46" s="48"/>
    </row>
    <row r="47" spans="1:13" ht="15">
      <c r="A47" s="237" t="s">
        <v>3230</v>
      </c>
      <c r="B47" s="139"/>
      <c r="C47" s="6"/>
      <c r="D47" s="6"/>
    </row>
    <row r="48" spans="1:13" ht="30">
      <c r="A48" s="53" t="s">
        <v>9</v>
      </c>
      <c r="B48" s="11" t="s">
        <v>10</v>
      </c>
      <c r="C48" s="11" t="s">
        <v>11</v>
      </c>
      <c r="D48" s="12" t="s">
        <v>12</v>
      </c>
      <c r="E48" s="13" t="s">
        <v>13</v>
      </c>
      <c r="F48" s="14" t="s">
        <v>14</v>
      </c>
      <c r="G48" s="15" t="s">
        <v>15</v>
      </c>
      <c r="H48" s="15" t="s">
        <v>16</v>
      </c>
      <c r="I48" s="15" t="s">
        <v>17</v>
      </c>
      <c r="J48" s="96" t="s">
        <v>18</v>
      </c>
      <c r="K48" s="97" t="s">
        <v>19</v>
      </c>
      <c r="L48" s="98" t="s">
        <v>20</v>
      </c>
      <c r="M48" s="99" t="s">
        <v>21</v>
      </c>
    </row>
    <row r="49" spans="1:13" ht="30">
      <c r="A49" s="201" t="s">
        <v>3352</v>
      </c>
      <c r="B49" s="2129"/>
      <c r="C49" s="17"/>
      <c r="D49" s="17"/>
      <c r="E49" s="1112"/>
      <c r="F49" s="1113"/>
      <c r="G49" s="169"/>
      <c r="H49" s="169"/>
      <c r="I49" s="169"/>
      <c r="J49" s="169"/>
      <c r="K49" s="1112"/>
      <c r="L49" s="1112"/>
      <c r="M49" s="1121"/>
    </row>
    <row r="50" spans="1:13" ht="28.5">
      <c r="A50" s="202" t="s">
        <v>3353</v>
      </c>
      <c r="B50" s="271"/>
      <c r="C50" s="61" t="s">
        <v>25</v>
      </c>
      <c r="D50" s="85">
        <v>10</v>
      </c>
      <c r="E50" s="1115"/>
      <c r="F50" s="1116"/>
      <c r="G50" s="24">
        <f t="shared" ref="G50:G58" si="12">+E50*F50</f>
        <v>0</v>
      </c>
      <c r="H50" s="24">
        <f t="shared" ref="H50:H58" si="13">+E50+G50</f>
        <v>0</v>
      </c>
      <c r="I50" s="24">
        <f t="shared" ref="I50:I58" si="14">+E50*D50</f>
        <v>0</v>
      </c>
      <c r="J50" s="102">
        <f t="shared" ref="J50:J58" si="15">+H50*D50</f>
        <v>0</v>
      </c>
      <c r="K50" s="1115"/>
      <c r="L50" s="1115"/>
      <c r="M50" s="1122"/>
    </row>
    <row r="51" spans="1:13" ht="28.5">
      <c r="A51" s="202" t="s">
        <v>3354</v>
      </c>
      <c r="B51" s="271"/>
      <c r="C51" s="61" t="s">
        <v>25</v>
      </c>
      <c r="D51" s="85">
        <v>10</v>
      </c>
      <c r="E51" s="1115"/>
      <c r="F51" s="1116"/>
      <c r="G51" s="24">
        <f t="shared" si="12"/>
        <v>0</v>
      </c>
      <c r="H51" s="24">
        <f t="shared" si="13"/>
        <v>0</v>
      </c>
      <c r="I51" s="24">
        <f t="shared" si="14"/>
        <v>0</v>
      </c>
      <c r="J51" s="102">
        <f t="shared" si="15"/>
        <v>0</v>
      </c>
      <c r="K51" s="1115"/>
      <c r="L51" s="1115"/>
      <c r="M51" s="1122"/>
    </row>
    <row r="52" spans="1:13" ht="28.5">
      <c r="A52" s="202" t="s">
        <v>3355</v>
      </c>
      <c r="B52" s="271" t="s">
        <v>3356</v>
      </c>
      <c r="C52" s="85" t="s">
        <v>25</v>
      </c>
      <c r="D52" s="85">
        <v>10</v>
      </c>
      <c r="E52" s="1115"/>
      <c r="F52" s="1116"/>
      <c r="G52" s="24">
        <f t="shared" si="12"/>
        <v>0</v>
      </c>
      <c r="H52" s="24">
        <f t="shared" si="13"/>
        <v>0</v>
      </c>
      <c r="I52" s="24">
        <f t="shared" si="14"/>
        <v>0</v>
      </c>
      <c r="J52" s="102">
        <f t="shared" si="15"/>
        <v>0</v>
      </c>
      <c r="K52" s="1115"/>
      <c r="L52" s="1115"/>
      <c r="M52" s="1122"/>
    </row>
    <row r="53" spans="1:13" ht="28.5">
      <c r="A53" s="202" t="s">
        <v>3357</v>
      </c>
      <c r="B53" s="271" t="s">
        <v>3358</v>
      </c>
      <c r="C53" s="85" t="s">
        <v>25</v>
      </c>
      <c r="D53" s="85">
        <v>10</v>
      </c>
      <c r="E53" s="1115"/>
      <c r="F53" s="1116"/>
      <c r="G53" s="24">
        <f t="shared" si="12"/>
        <v>0</v>
      </c>
      <c r="H53" s="24">
        <f t="shared" si="13"/>
        <v>0</v>
      </c>
      <c r="I53" s="24">
        <f t="shared" si="14"/>
        <v>0</v>
      </c>
      <c r="J53" s="102">
        <f t="shared" si="15"/>
        <v>0</v>
      </c>
      <c r="K53" s="1115"/>
      <c r="L53" s="1115"/>
      <c r="M53" s="1122"/>
    </row>
    <row r="54" spans="1:13" ht="28.5">
      <c r="A54" s="202" t="s">
        <v>3359</v>
      </c>
      <c r="B54" s="271" t="s">
        <v>3360</v>
      </c>
      <c r="C54" s="85" t="s">
        <v>25</v>
      </c>
      <c r="D54" s="85">
        <v>10</v>
      </c>
      <c r="E54" s="1115"/>
      <c r="F54" s="1116"/>
      <c r="G54" s="24">
        <f t="shared" si="12"/>
        <v>0</v>
      </c>
      <c r="H54" s="24">
        <f t="shared" si="13"/>
        <v>0</v>
      </c>
      <c r="I54" s="24">
        <f t="shared" si="14"/>
        <v>0</v>
      </c>
      <c r="J54" s="102">
        <f t="shared" si="15"/>
        <v>0</v>
      </c>
      <c r="K54" s="1115"/>
      <c r="L54" s="1115"/>
      <c r="M54" s="1122"/>
    </row>
    <row r="55" spans="1:13" ht="28.5">
      <c r="A55" s="202" t="s">
        <v>3361</v>
      </c>
      <c r="B55" s="271" t="s">
        <v>3362</v>
      </c>
      <c r="C55" s="85" t="s">
        <v>25</v>
      </c>
      <c r="D55" s="85">
        <v>10</v>
      </c>
      <c r="E55" s="1115"/>
      <c r="F55" s="1116"/>
      <c r="G55" s="24">
        <f t="shared" si="12"/>
        <v>0</v>
      </c>
      <c r="H55" s="24">
        <f t="shared" si="13"/>
        <v>0</v>
      </c>
      <c r="I55" s="24">
        <f t="shared" si="14"/>
        <v>0</v>
      </c>
      <c r="J55" s="102">
        <f t="shared" si="15"/>
        <v>0</v>
      </c>
      <c r="K55" s="1115"/>
      <c r="L55" s="1115"/>
      <c r="M55" s="1122"/>
    </row>
    <row r="56" spans="1:13" ht="28.5">
      <c r="A56" s="202" t="s">
        <v>3363</v>
      </c>
      <c r="B56" s="271" t="s">
        <v>3314</v>
      </c>
      <c r="C56" s="85" t="s">
        <v>25</v>
      </c>
      <c r="D56" s="85">
        <v>10</v>
      </c>
      <c r="E56" s="1115"/>
      <c r="F56" s="1116"/>
      <c r="G56" s="24">
        <f t="shared" si="12"/>
        <v>0</v>
      </c>
      <c r="H56" s="24">
        <f t="shared" si="13"/>
        <v>0</v>
      </c>
      <c r="I56" s="24">
        <f t="shared" si="14"/>
        <v>0</v>
      </c>
      <c r="J56" s="102">
        <f t="shared" si="15"/>
        <v>0</v>
      </c>
      <c r="K56" s="1115"/>
      <c r="L56" s="1115"/>
      <c r="M56" s="1122"/>
    </row>
    <row r="57" spans="1:13" ht="28.5">
      <c r="A57" s="202" t="s">
        <v>3364</v>
      </c>
      <c r="B57" s="271" t="s">
        <v>3365</v>
      </c>
      <c r="C57" s="85" t="s">
        <v>25</v>
      </c>
      <c r="D57" s="85">
        <v>10</v>
      </c>
      <c r="E57" s="1115"/>
      <c r="F57" s="1116"/>
      <c r="G57" s="24">
        <f t="shared" si="12"/>
        <v>0</v>
      </c>
      <c r="H57" s="24">
        <f t="shared" si="13"/>
        <v>0</v>
      </c>
      <c r="I57" s="24">
        <f t="shared" si="14"/>
        <v>0</v>
      </c>
      <c r="J57" s="102">
        <f t="shared" si="15"/>
        <v>0</v>
      </c>
      <c r="K57" s="1115"/>
      <c r="L57" s="1115"/>
      <c r="M57" s="1122"/>
    </row>
    <row r="58" spans="1:13" ht="28.5">
      <c r="A58" s="204" t="s">
        <v>3366</v>
      </c>
      <c r="B58" s="272" t="s">
        <v>3365</v>
      </c>
      <c r="C58" s="185" t="s">
        <v>25</v>
      </c>
      <c r="D58" s="85">
        <v>10</v>
      </c>
      <c r="E58" s="1117"/>
      <c r="F58" s="1118"/>
      <c r="G58" s="24">
        <f t="shared" si="12"/>
        <v>0</v>
      </c>
      <c r="H58" s="24">
        <f t="shared" si="13"/>
        <v>0</v>
      </c>
      <c r="I58" s="24">
        <f t="shared" si="14"/>
        <v>0</v>
      </c>
      <c r="J58" s="102">
        <f t="shared" si="15"/>
        <v>0</v>
      </c>
      <c r="K58" s="1117"/>
      <c r="L58" s="1117"/>
      <c r="M58" s="1123"/>
    </row>
    <row r="59" spans="1:13" ht="15">
      <c r="A59" s="38" t="s">
        <v>32</v>
      </c>
      <c r="B59" s="39"/>
      <c r="C59" s="40"/>
      <c r="D59" s="41"/>
      <c r="E59" s="1119"/>
      <c r="F59" s="1120"/>
      <c r="G59" s="44"/>
      <c r="H59" s="44"/>
      <c r="I59" s="116">
        <f>SUM(I50:I58)</f>
        <v>0</v>
      </c>
      <c r="J59" s="116">
        <f>SUM(J50:J58)</f>
        <v>0</v>
      </c>
      <c r="K59" s="1119"/>
      <c r="L59" s="1119"/>
      <c r="M59" s="1124"/>
    </row>
    <row r="60" spans="1:13" ht="15">
      <c r="A60" s="206"/>
      <c r="B60" s="273"/>
      <c r="C60" s="6"/>
      <c r="D60" s="6"/>
    </row>
    <row r="61" spans="1:13" ht="15">
      <c r="A61" s="206"/>
      <c r="B61" s="273"/>
      <c r="C61" s="6"/>
      <c r="D61" s="6"/>
    </row>
    <row r="62" spans="1:13" ht="15">
      <c r="A62" s="237" t="s">
        <v>3234</v>
      </c>
      <c r="B62" s="139"/>
      <c r="C62" s="6"/>
      <c r="D62" s="6"/>
    </row>
    <row r="63" spans="1:13" ht="30">
      <c r="A63" s="53" t="s">
        <v>9</v>
      </c>
      <c r="B63" s="11" t="s">
        <v>10</v>
      </c>
      <c r="C63" s="11" t="s">
        <v>11</v>
      </c>
      <c r="D63" s="12" t="s">
        <v>12</v>
      </c>
      <c r="E63" s="13" t="s">
        <v>13</v>
      </c>
      <c r="F63" s="14" t="s">
        <v>14</v>
      </c>
      <c r="G63" s="15" t="s">
        <v>15</v>
      </c>
      <c r="H63" s="15" t="s">
        <v>16</v>
      </c>
      <c r="I63" s="15" t="s">
        <v>17</v>
      </c>
      <c r="J63" s="96" t="s">
        <v>18</v>
      </c>
      <c r="K63" s="97" t="s">
        <v>19</v>
      </c>
      <c r="L63" s="98" t="s">
        <v>20</v>
      </c>
      <c r="M63" s="99" t="s">
        <v>21</v>
      </c>
    </row>
    <row r="64" spans="1:13" ht="15">
      <c r="A64" s="2130" t="s">
        <v>3368</v>
      </c>
      <c r="B64" s="2129"/>
      <c r="C64" s="17"/>
      <c r="D64" s="17"/>
      <c r="E64" s="1112"/>
      <c r="F64" s="1113"/>
      <c r="G64" s="169"/>
      <c r="H64" s="169"/>
      <c r="I64" s="169"/>
      <c r="J64" s="169"/>
      <c r="K64" s="1112"/>
      <c r="L64" s="1112"/>
      <c r="M64" s="1121"/>
    </row>
    <row r="65" spans="1:13" ht="28.5">
      <c r="A65" s="202" t="s">
        <v>3355</v>
      </c>
      <c r="B65" s="271"/>
      <c r="C65" s="85" t="s">
        <v>25</v>
      </c>
      <c r="D65" s="85">
        <v>10</v>
      </c>
      <c r="E65" s="1115"/>
      <c r="F65" s="1116"/>
      <c r="G65" s="24">
        <f t="shared" ref="G65:G71" si="16">+E65*F65</f>
        <v>0</v>
      </c>
      <c r="H65" s="24">
        <f t="shared" ref="H65:H71" si="17">+E65+G65</f>
        <v>0</v>
      </c>
      <c r="I65" s="24">
        <f t="shared" ref="I65:I71" si="18">+E65*D65</f>
        <v>0</v>
      </c>
      <c r="J65" s="102">
        <f t="shared" ref="J65:J71" si="19">+H65*D65</f>
        <v>0</v>
      </c>
      <c r="K65" s="1115"/>
      <c r="L65" s="1115"/>
      <c r="M65" s="1122"/>
    </row>
    <row r="66" spans="1:13" ht="28.5">
      <c r="A66" s="202" t="s">
        <v>3357</v>
      </c>
      <c r="B66" s="271"/>
      <c r="C66" s="85" t="s">
        <v>25</v>
      </c>
      <c r="D66" s="85">
        <v>10</v>
      </c>
      <c r="E66" s="1115"/>
      <c r="F66" s="1116"/>
      <c r="G66" s="24">
        <f t="shared" si="16"/>
        <v>0</v>
      </c>
      <c r="H66" s="24">
        <f t="shared" si="17"/>
        <v>0</v>
      </c>
      <c r="I66" s="24">
        <f t="shared" si="18"/>
        <v>0</v>
      </c>
      <c r="J66" s="102">
        <f t="shared" si="19"/>
        <v>0</v>
      </c>
      <c r="K66" s="1115"/>
      <c r="L66" s="1115"/>
      <c r="M66" s="1122"/>
    </row>
    <row r="67" spans="1:13" ht="28.5">
      <c r="A67" s="202" t="s">
        <v>3359</v>
      </c>
      <c r="B67" s="271"/>
      <c r="C67" s="85" t="s">
        <v>25</v>
      </c>
      <c r="D67" s="85">
        <v>10</v>
      </c>
      <c r="E67" s="1115"/>
      <c r="F67" s="1116"/>
      <c r="G67" s="24">
        <f t="shared" si="16"/>
        <v>0</v>
      </c>
      <c r="H67" s="24">
        <f t="shared" si="17"/>
        <v>0</v>
      </c>
      <c r="I67" s="24">
        <f t="shared" si="18"/>
        <v>0</v>
      </c>
      <c r="J67" s="102">
        <f t="shared" si="19"/>
        <v>0</v>
      </c>
      <c r="K67" s="1115"/>
      <c r="L67" s="1115"/>
      <c r="M67" s="1122"/>
    </row>
    <row r="68" spans="1:13" ht="28.5">
      <c r="A68" s="202" t="s">
        <v>3361</v>
      </c>
      <c r="B68" s="271"/>
      <c r="C68" s="85" t="s">
        <v>25</v>
      </c>
      <c r="D68" s="85">
        <v>10</v>
      </c>
      <c r="E68" s="1115"/>
      <c r="F68" s="1116"/>
      <c r="G68" s="24">
        <f t="shared" si="16"/>
        <v>0</v>
      </c>
      <c r="H68" s="24">
        <f t="shared" si="17"/>
        <v>0</v>
      </c>
      <c r="I68" s="24">
        <f t="shared" si="18"/>
        <v>0</v>
      </c>
      <c r="J68" s="102">
        <f t="shared" si="19"/>
        <v>0</v>
      </c>
      <c r="K68" s="1115"/>
      <c r="L68" s="1115"/>
      <c r="M68" s="1122"/>
    </row>
    <row r="69" spans="1:13" ht="28.5">
      <c r="A69" s="202" t="s">
        <v>3363</v>
      </c>
      <c r="B69" s="271"/>
      <c r="C69" s="85" t="s">
        <v>25</v>
      </c>
      <c r="D69" s="85">
        <v>10</v>
      </c>
      <c r="E69" s="1115"/>
      <c r="F69" s="1116"/>
      <c r="G69" s="24">
        <f t="shared" si="16"/>
        <v>0</v>
      </c>
      <c r="H69" s="24">
        <f t="shared" si="17"/>
        <v>0</v>
      </c>
      <c r="I69" s="24">
        <f t="shared" si="18"/>
        <v>0</v>
      </c>
      <c r="J69" s="102">
        <f t="shared" si="19"/>
        <v>0</v>
      </c>
      <c r="K69" s="1115"/>
      <c r="L69" s="1115"/>
      <c r="M69" s="1122"/>
    </row>
    <row r="70" spans="1:13" ht="28.5">
      <c r="A70" s="202" t="s">
        <v>3369</v>
      </c>
      <c r="B70" s="271"/>
      <c r="C70" s="85" t="s">
        <v>25</v>
      </c>
      <c r="D70" s="85">
        <v>10</v>
      </c>
      <c r="E70" s="1115"/>
      <c r="F70" s="1116"/>
      <c r="G70" s="24">
        <f t="shared" si="16"/>
        <v>0</v>
      </c>
      <c r="H70" s="24">
        <f t="shared" si="17"/>
        <v>0</v>
      </c>
      <c r="I70" s="24">
        <f t="shared" si="18"/>
        <v>0</v>
      </c>
      <c r="J70" s="102">
        <f t="shared" si="19"/>
        <v>0</v>
      </c>
      <c r="K70" s="1115"/>
      <c r="L70" s="1115"/>
      <c r="M70" s="1122"/>
    </row>
    <row r="71" spans="1:13" ht="28.5">
      <c r="A71" s="204" t="s">
        <v>3370</v>
      </c>
      <c r="B71" s="272"/>
      <c r="C71" s="185" t="s">
        <v>25</v>
      </c>
      <c r="D71" s="85">
        <v>10</v>
      </c>
      <c r="E71" s="1117"/>
      <c r="F71" s="1118"/>
      <c r="G71" s="24">
        <f t="shared" si="16"/>
        <v>0</v>
      </c>
      <c r="H71" s="24">
        <f t="shared" si="17"/>
        <v>0</v>
      </c>
      <c r="I71" s="24">
        <f t="shared" si="18"/>
        <v>0</v>
      </c>
      <c r="J71" s="102">
        <f t="shared" si="19"/>
        <v>0</v>
      </c>
      <c r="K71" s="1117"/>
      <c r="L71" s="1117"/>
      <c r="M71" s="1123"/>
    </row>
    <row r="72" spans="1:13" ht="15">
      <c r="A72" s="38" t="s">
        <v>32</v>
      </c>
      <c r="B72" s="39"/>
      <c r="C72" s="40"/>
      <c r="D72" s="41"/>
      <c r="E72" s="1119"/>
      <c r="F72" s="1120"/>
      <c r="G72" s="44"/>
      <c r="H72" s="44"/>
      <c r="I72" s="116">
        <f>SUM(I65:I71)</f>
        <v>0</v>
      </c>
      <c r="J72" s="116">
        <f>SUM(J65:J71)</f>
        <v>0</v>
      </c>
      <c r="K72" s="1119"/>
      <c r="L72" s="1119"/>
      <c r="M72" s="1124"/>
    </row>
    <row r="73" spans="1:13" ht="15">
      <c r="A73" s="206"/>
      <c r="B73" s="46"/>
      <c r="C73" s="47"/>
      <c r="D73" s="48"/>
    </row>
    <row r="74" spans="1:13" ht="15">
      <c r="A74" s="206"/>
      <c r="B74" s="46"/>
      <c r="C74" s="47"/>
      <c r="D74" s="48"/>
    </row>
    <row r="75" spans="1:13" ht="15">
      <c r="A75" s="299" t="s">
        <v>3237</v>
      </c>
      <c r="B75" s="66"/>
      <c r="C75" s="6"/>
      <c r="D75" s="6"/>
    </row>
    <row r="76" spans="1:13" ht="30">
      <c r="A76" s="53" t="s">
        <v>9</v>
      </c>
      <c r="B76" s="11" t="s">
        <v>10</v>
      </c>
      <c r="C76" s="11" t="s">
        <v>11</v>
      </c>
      <c r="D76" s="12" t="s">
        <v>12</v>
      </c>
      <c r="E76" s="13" t="s">
        <v>13</v>
      </c>
      <c r="F76" s="14" t="s">
        <v>14</v>
      </c>
      <c r="G76" s="15" t="s">
        <v>15</v>
      </c>
      <c r="H76" s="15" t="s">
        <v>16</v>
      </c>
      <c r="I76" s="15" t="s">
        <v>17</v>
      </c>
      <c r="J76" s="96" t="s">
        <v>18</v>
      </c>
      <c r="K76" s="97" t="s">
        <v>19</v>
      </c>
      <c r="L76" s="98" t="s">
        <v>20</v>
      </c>
      <c r="M76" s="99" t="s">
        <v>21</v>
      </c>
    </row>
    <row r="77" spans="1:13" ht="15">
      <c r="A77" s="201" t="s">
        <v>3372</v>
      </c>
      <c r="B77" s="201"/>
      <c r="C77" s="17"/>
      <c r="D77" s="17"/>
      <c r="E77" s="1112"/>
      <c r="F77" s="1113"/>
      <c r="G77" s="169"/>
      <c r="H77" s="169"/>
      <c r="I77" s="169"/>
      <c r="J77" s="169"/>
      <c r="K77" s="1112"/>
      <c r="L77" s="1112"/>
      <c r="M77" s="1121"/>
    </row>
    <row r="78" spans="1:13" ht="28.5">
      <c r="A78" s="300" t="s">
        <v>3373</v>
      </c>
      <c r="B78" s="78" t="s">
        <v>3374</v>
      </c>
      <c r="C78" s="64" t="s">
        <v>25</v>
      </c>
      <c r="D78" s="301">
        <v>270</v>
      </c>
      <c r="E78" s="1117"/>
      <c r="F78" s="1118"/>
      <c r="G78" s="24">
        <f>+E78*F78</f>
        <v>0</v>
      </c>
      <c r="H78" s="24">
        <f>+E78+G78</f>
        <v>0</v>
      </c>
      <c r="I78" s="24">
        <f>+E78*D78</f>
        <v>0</v>
      </c>
      <c r="J78" s="102">
        <f>+H78*D78</f>
        <v>0</v>
      </c>
      <c r="K78" s="1117"/>
      <c r="L78" s="1117"/>
      <c r="M78" s="1123"/>
    </row>
    <row r="79" spans="1:13" ht="15">
      <c r="A79" s="38" t="s">
        <v>32</v>
      </c>
      <c r="B79" s="39"/>
      <c r="C79" s="40"/>
      <c r="D79" s="41"/>
      <c r="E79" s="1119"/>
      <c r="F79" s="1120"/>
      <c r="G79" s="44"/>
      <c r="H79" s="44"/>
      <c r="I79" s="116">
        <f>SUM(I78)</f>
        <v>0</v>
      </c>
      <c r="J79" s="116">
        <f>SUM(J78)</f>
        <v>0</v>
      </c>
      <c r="K79" s="1119"/>
      <c r="L79" s="1119"/>
      <c r="M79" s="1124"/>
    </row>
    <row r="80" spans="1:13" ht="15">
      <c r="A80" s="206"/>
      <c r="B80" s="46"/>
      <c r="C80" s="47"/>
      <c r="D80" s="48"/>
    </row>
    <row r="81" spans="1:26 1026:1038" ht="15">
      <c r="A81" s="206"/>
      <c r="B81" s="46"/>
      <c r="C81" s="47"/>
      <c r="D81" s="48"/>
    </row>
    <row r="82" spans="1:26 1026:1038" ht="15.75" thickBot="1">
      <c r="A82" s="188" t="s">
        <v>3252</v>
      </c>
      <c r="B82" s="273"/>
      <c r="C82" s="6"/>
      <c r="D82" s="6"/>
      <c r="N82" s="199"/>
      <c r="P82" s="2"/>
      <c r="Q82" s="2"/>
      <c r="R82" s="1110"/>
      <c r="S82" s="1111"/>
      <c r="X82" s="1110"/>
      <c r="Y82" s="1110"/>
      <c r="Z82" s="1110"/>
      <c r="AML82" s="1"/>
      <c r="AMM82" s="1"/>
      <c r="AMN82" s="1"/>
      <c r="AMO82" s="1"/>
      <c r="AMP82" s="1"/>
      <c r="AMQ82" s="1"/>
      <c r="AMR82" s="1"/>
      <c r="AMS82" s="1"/>
      <c r="AMT82" s="1"/>
      <c r="AMU82" s="1"/>
      <c r="AMV82" s="1"/>
      <c r="AMW82" s="1"/>
      <c r="AMX82" s="1"/>
    </row>
    <row r="83" spans="1:26 1026:1038" ht="45" customHeight="1" thickBot="1">
      <c r="A83" s="1952" t="s">
        <v>9</v>
      </c>
      <c r="B83" s="1953" t="s">
        <v>10</v>
      </c>
      <c r="C83" s="1953" t="s">
        <v>11</v>
      </c>
      <c r="D83" s="1954" t="s">
        <v>12</v>
      </c>
      <c r="E83" s="1955" t="s">
        <v>13</v>
      </c>
      <c r="F83" s="1956" t="s">
        <v>14</v>
      </c>
      <c r="G83" s="1957" t="s">
        <v>15</v>
      </c>
      <c r="H83" s="1957" t="s">
        <v>16</v>
      </c>
      <c r="I83" s="1957" t="s">
        <v>17</v>
      </c>
      <c r="J83" s="1958" t="s">
        <v>18</v>
      </c>
      <c r="K83" s="1959" t="s">
        <v>19</v>
      </c>
      <c r="L83" s="1960" t="s">
        <v>20</v>
      </c>
      <c r="M83" s="2419" t="s">
        <v>21</v>
      </c>
      <c r="N83" s="199"/>
      <c r="P83" s="2"/>
      <c r="Q83" s="2"/>
      <c r="R83" s="1110"/>
      <c r="S83" s="1111"/>
      <c r="X83" s="1110"/>
      <c r="Y83" s="1110"/>
      <c r="Z83" s="1110"/>
      <c r="AML83" s="1"/>
      <c r="AMM83" s="1"/>
      <c r="AMN83" s="1"/>
      <c r="AMO83" s="1"/>
      <c r="AMP83" s="1"/>
      <c r="AMQ83" s="1"/>
      <c r="AMR83" s="1"/>
      <c r="AMS83" s="1"/>
      <c r="AMT83" s="1"/>
      <c r="AMU83" s="1"/>
      <c r="AMV83" s="1"/>
      <c r="AMW83" s="1"/>
      <c r="AMX83" s="1"/>
    </row>
    <row r="84" spans="1:26 1026:1038" ht="399.75" thickBot="1">
      <c r="A84" s="2265" t="s">
        <v>3571</v>
      </c>
      <c r="B84" s="2266" t="s">
        <v>3572</v>
      </c>
      <c r="C84" s="2267" t="s">
        <v>25</v>
      </c>
      <c r="D84" s="2267">
        <v>100</v>
      </c>
      <c r="E84" s="1801"/>
      <c r="F84" s="1802"/>
      <c r="G84" s="2268">
        <f>+E84*F84</f>
        <v>0</v>
      </c>
      <c r="H84" s="2268">
        <f>+E84+G84</f>
        <v>0</v>
      </c>
      <c r="I84" s="2268">
        <f>+E84*D84</f>
        <v>0</v>
      </c>
      <c r="J84" s="2269">
        <f>+H84*D84</f>
        <v>0</v>
      </c>
      <c r="K84" s="1801"/>
      <c r="L84" s="1801"/>
      <c r="M84" s="2420"/>
      <c r="N84" s="199"/>
      <c r="P84" s="2"/>
      <c r="Q84" s="2"/>
      <c r="R84" s="1110"/>
      <c r="S84" s="1111"/>
      <c r="X84" s="1110"/>
      <c r="Y84" s="1110"/>
      <c r="Z84" s="1110"/>
      <c r="AML84" s="1"/>
      <c r="AMM84" s="1"/>
      <c r="AMN84" s="1"/>
      <c r="AMO84" s="1"/>
      <c r="AMP84" s="1"/>
      <c r="AMQ84" s="1"/>
      <c r="AMR84" s="1"/>
      <c r="AMS84" s="1"/>
      <c r="AMT84" s="1"/>
      <c r="AMU84" s="1"/>
      <c r="AMV84" s="1"/>
      <c r="AMW84" s="1"/>
      <c r="AMX84" s="1"/>
    </row>
    <row r="85" spans="1:26 1026:1038" ht="35.25" customHeight="1" thickBot="1">
      <c r="A85" s="38" t="s">
        <v>32</v>
      </c>
      <c r="B85" s="39"/>
      <c r="C85" s="40"/>
      <c r="D85" s="41"/>
      <c r="E85" s="1119"/>
      <c r="F85" s="1120"/>
      <c r="G85" s="187"/>
      <c r="H85" s="187"/>
      <c r="I85" s="116">
        <f>SUM(I84:I84)</f>
        <v>0</v>
      </c>
      <c r="J85" s="116">
        <f>SUM(J84:J84)</f>
        <v>0</v>
      </c>
      <c r="K85" s="1119"/>
      <c r="L85" s="1119"/>
      <c r="M85" s="1124"/>
      <c r="N85" s="199"/>
      <c r="P85" s="2"/>
      <c r="Q85" s="2"/>
      <c r="R85" s="1110"/>
      <c r="S85" s="1111"/>
      <c r="X85" s="1110"/>
      <c r="Y85" s="1110"/>
      <c r="Z85" s="1110"/>
      <c r="AML85" s="1"/>
      <c r="AMM85" s="1"/>
      <c r="AMN85" s="1"/>
      <c r="AMO85" s="1"/>
      <c r="AMP85" s="1"/>
      <c r="AMQ85" s="1"/>
      <c r="AMR85" s="1"/>
      <c r="AMS85" s="1"/>
      <c r="AMT85" s="1"/>
      <c r="AMU85" s="1"/>
      <c r="AMV85" s="1"/>
      <c r="AMW85" s="1"/>
      <c r="AMX85" s="1"/>
    </row>
  </sheetData>
  <sheetProtection algorithmName="SHA-512" hashValue="Fg5IzfEUVhKsEsTB3mwJyurJEU3BiAIEfPuc1CeWklaJkVCGN/B0AjTLljZTng4CbIE9c3G7TluQGgVWtT4JLw==" saltValue="3uOxloRJl/M57CrAm8QVTA==" spinCount="100000" sheet="1" formatCells="0" formatColumns="0" formatRows="0" insertColumns="0" insertRows="0" insertHyperlinks="0" deleteColumns="0" deleteRows="0" sort="0" autoFilter="0" pivotTables="0"/>
  <pageMargins left="0.7" right="0.7" top="0.75" bottom="0.75" header="0.51180555555555496" footer="0.51180555555555496"/>
  <pageSetup paperSize="9" firstPageNumber="0" orientation="portrait" useFirstPageNumber="1"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List36"/>
  <dimension ref="A1:AMK184"/>
  <sheetViews>
    <sheetView topLeftCell="B169" workbookViewId="0">
      <selection activeCell="M176" sqref="M176"/>
    </sheetView>
  </sheetViews>
  <sheetFormatPr defaultColWidth="3.875" defaultRowHeight="14.25"/>
  <cols>
    <col min="1" max="1" width="28.25" style="1" customWidth="1"/>
    <col min="2" max="2" width="19.875" style="1" customWidth="1"/>
    <col min="3" max="4" width="10.75" style="2" customWidth="1"/>
    <col min="5" max="5" width="14.75" style="1110" customWidth="1"/>
    <col min="6" max="6" width="13" style="1111" customWidth="1"/>
    <col min="7" max="7" width="13.375" style="1" customWidth="1"/>
    <col min="8" max="8" width="16.25" style="1" customWidth="1"/>
    <col min="9" max="9" width="20.25" style="1" customWidth="1"/>
    <col min="10" max="10" width="22.625" style="1" customWidth="1"/>
    <col min="11" max="11" width="26.375" style="1110" customWidth="1"/>
    <col min="12" max="12" width="23" style="1110" customWidth="1"/>
    <col min="13" max="13" width="19.5" style="1110" customWidth="1"/>
    <col min="14" max="1025" width="3.875" style="1"/>
  </cols>
  <sheetData>
    <row r="1" spans="1:13" ht="15.75" thickBot="1">
      <c r="A1" s="4" t="s">
        <v>3261</v>
      </c>
      <c r="B1" s="5"/>
      <c r="C1" s="6"/>
      <c r="D1" s="6"/>
      <c r="E1" s="7"/>
      <c r="F1" s="8"/>
      <c r="G1" s="9"/>
      <c r="H1" s="9"/>
      <c r="I1" s="92"/>
      <c r="J1" s="92"/>
      <c r="K1" s="93"/>
      <c r="L1" s="94"/>
      <c r="M1" s="95"/>
    </row>
    <row r="2" spans="1:13" ht="30.75" thickBot="1">
      <c r="A2" s="1550" t="s">
        <v>9</v>
      </c>
      <c r="B2" s="1512" t="s">
        <v>10</v>
      </c>
      <c r="C2" s="1512" t="s">
        <v>11</v>
      </c>
      <c r="D2" s="1513" t="s">
        <v>12</v>
      </c>
      <c r="E2" s="1514" t="s">
        <v>13</v>
      </c>
      <c r="F2" s="1515" t="s">
        <v>14</v>
      </c>
      <c r="G2" s="1516" t="s">
        <v>15</v>
      </c>
      <c r="H2" s="1516" t="s">
        <v>16</v>
      </c>
      <c r="I2" s="1516" t="s">
        <v>17</v>
      </c>
      <c r="J2" s="1517" t="s">
        <v>18</v>
      </c>
      <c r="K2" s="1551" t="s">
        <v>19</v>
      </c>
      <c r="L2" s="1552" t="s">
        <v>20</v>
      </c>
      <c r="M2" s="1553" t="s">
        <v>21</v>
      </c>
    </row>
    <row r="3" spans="1:13" ht="15">
      <c r="A3" s="2555" t="s">
        <v>3375</v>
      </c>
      <c r="B3" s="2555"/>
      <c r="C3" s="2556"/>
      <c r="D3" s="2556"/>
      <c r="E3" s="1564"/>
      <c r="F3" s="1565"/>
      <c r="G3" s="1566"/>
      <c r="H3" s="1566"/>
      <c r="I3" s="1567"/>
      <c r="J3" s="1567"/>
      <c r="K3" s="1568"/>
      <c r="L3" s="1569"/>
      <c r="M3" s="1570"/>
    </row>
    <row r="4" spans="1:13">
      <c r="A4" s="1571" t="s">
        <v>3519</v>
      </c>
      <c r="B4" s="1572"/>
      <c r="C4" s="1561" t="s">
        <v>25</v>
      </c>
      <c r="D4" s="1562">
        <v>5</v>
      </c>
      <c r="E4" s="1573"/>
      <c r="F4" s="1574"/>
      <c r="G4" s="1554">
        <f t="shared" ref="G4:G20" si="0">+E4*F4</f>
        <v>0</v>
      </c>
      <c r="H4" s="1554">
        <f t="shared" ref="H4:H20" si="1">+E4+G4</f>
        <v>0</v>
      </c>
      <c r="I4" s="1554">
        <f t="shared" ref="I4:I20" si="2">+E4*D4</f>
        <v>0</v>
      </c>
      <c r="J4" s="1555">
        <f t="shared" ref="J4:J20" si="3">+H4*D4</f>
        <v>0</v>
      </c>
      <c r="K4" s="1575"/>
      <c r="L4" s="1576"/>
      <c r="M4" s="1577"/>
    </row>
    <row r="5" spans="1:13" ht="15">
      <c r="A5" s="1571" t="s">
        <v>3376</v>
      </c>
      <c r="B5" s="1572"/>
      <c r="C5" s="1561" t="s">
        <v>25</v>
      </c>
      <c r="D5" s="1562">
        <v>5</v>
      </c>
      <c r="E5" s="1578"/>
      <c r="F5" s="1579"/>
      <c r="G5" s="1554">
        <f t="shared" si="0"/>
        <v>0</v>
      </c>
      <c r="H5" s="1554">
        <f t="shared" si="1"/>
        <v>0</v>
      </c>
      <c r="I5" s="1554">
        <f t="shared" si="2"/>
        <v>0</v>
      </c>
      <c r="J5" s="1555">
        <f t="shared" si="3"/>
        <v>0</v>
      </c>
      <c r="K5" s="1580"/>
      <c r="L5" s="1581"/>
      <c r="M5" s="1582"/>
    </row>
    <row r="6" spans="1:13" ht="15" customHeight="1">
      <c r="A6" s="1571" t="s">
        <v>3377</v>
      </c>
      <c r="B6" s="1572"/>
      <c r="C6" s="1561" t="s">
        <v>25</v>
      </c>
      <c r="D6" s="1562">
        <v>20</v>
      </c>
      <c r="E6" s="1583"/>
      <c r="F6" s="1584"/>
      <c r="G6" s="1554">
        <f t="shared" si="0"/>
        <v>0</v>
      </c>
      <c r="H6" s="1554">
        <f t="shared" si="1"/>
        <v>0</v>
      </c>
      <c r="I6" s="1554">
        <f t="shared" si="2"/>
        <v>0</v>
      </c>
      <c r="J6" s="1555">
        <f t="shared" si="3"/>
        <v>0</v>
      </c>
      <c r="K6" s="1585"/>
      <c r="L6" s="1586"/>
      <c r="M6" s="1587"/>
    </row>
    <row r="7" spans="1:13">
      <c r="A7" s="1571" t="s">
        <v>3378</v>
      </c>
      <c r="B7" s="1572"/>
      <c r="C7" s="1561" t="s">
        <v>25</v>
      </c>
      <c r="D7" s="1562">
        <v>5</v>
      </c>
      <c r="E7" s="1588"/>
      <c r="F7" s="1574"/>
      <c r="G7" s="1554">
        <f t="shared" si="0"/>
        <v>0</v>
      </c>
      <c r="H7" s="1554">
        <f t="shared" si="1"/>
        <v>0</v>
      </c>
      <c r="I7" s="1554">
        <f t="shared" si="2"/>
        <v>0</v>
      </c>
      <c r="J7" s="1555">
        <f t="shared" si="3"/>
        <v>0</v>
      </c>
      <c r="K7" s="1589"/>
      <c r="L7" s="1586"/>
      <c r="M7" s="1587"/>
    </row>
    <row r="8" spans="1:13">
      <c r="A8" s="1571" t="s">
        <v>3379</v>
      </c>
      <c r="B8" s="1572"/>
      <c r="C8" s="1561" t="s">
        <v>25</v>
      </c>
      <c r="D8" s="1562">
        <v>5</v>
      </c>
      <c r="E8" s="1590"/>
      <c r="F8" s="1591"/>
      <c r="G8" s="1554">
        <f t="shared" si="0"/>
        <v>0</v>
      </c>
      <c r="H8" s="1554">
        <f t="shared" si="1"/>
        <v>0</v>
      </c>
      <c r="I8" s="1554">
        <f t="shared" si="2"/>
        <v>0</v>
      </c>
      <c r="J8" s="1555">
        <f t="shared" si="3"/>
        <v>0</v>
      </c>
      <c r="K8" s="1590"/>
      <c r="L8" s="1590"/>
      <c r="M8" s="1592"/>
    </row>
    <row r="9" spans="1:13">
      <c r="A9" s="1571" t="s">
        <v>3380</v>
      </c>
      <c r="B9" s="1572"/>
      <c r="C9" s="1561" t="s">
        <v>25</v>
      </c>
      <c r="D9" s="1562">
        <v>5</v>
      </c>
      <c r="E9" s="1590"/>
      <c r="F9" s="1591"/>
      <c r="G9" s="1554">
        <f t="shared" si="0"/>
        <v>0</v>
      </c>
      <c r="H9" s="1554">
        <f t="shared" si="1"/>
        <v>0</v>
      </c>
      <c r="I9" s="1554">
        <f t="shared" si="2"/>
        <v>0</v>
      </c>
      <c r="J9" s="1555">
        <f t="shared" si="3"/>
        <v>0</v>
      </c>
      <c r="K9" s="1590"/>
      <c r="L9" s="1590"/>
      <c r="M9" s="1592"/>
    </row>
    <row r="10" spans="1:13" ht="15">
      <c r="A10" s="1571" t="s">
        <v>3381</v>
      </c>
      <c r="B10" s="1572"/>
      <c r="C10" s="1561" t="s">
        <v>25</v>
      </c>
      <c r="D10" s="1562">
        <v>2</v>
      </c>
      <c r="E10" s="1578"/>
      <c r="F10" s="1579"/>
      <c r="G10" s="1554">
        <f t="shared" si="0"/>
        <v>0</v>
      </c>
      <c r="H10" s="1554">
        <f t="shared" si="1"/>
        <v>0</v>
      </c>
      <c r="I10" s="1554">
        <f t="shared" si="2"/>
        <v>0</v>
      </c>
      <c r="J10" s="1555">
        <f t="shared" si="3"/>
        <v>0</v>
      </c>
      <c r="K10" s="1580"/>
      <c r="L10" s="1581"/>
      <c r="M10" s="1582"/>
    </row>
    <row r="11" spans="1:13">
      <c r="A11" s="1571" t="s">
        <v>3382</v>
      </c>
      <c r="B11" s="20" t="s">
        <v>3520</v>
      </c>
      <c r="C11" s="1561" t="s">
        <v>25</v>
      </c>
      <c r="D11" s="1562">
        <v>2</v>
      </c>
      <c r="E11" s="1590"/>
      <c r="F11" s="1591"/>
      <c r="G11" s="1554">
        <f t="shared" si="0"/>
        <v>0</v>
      </c>
      <c r="H11" s="1554">
        <f t="shared" si="1"/>
        <v>0</v>
      </c>
      <c r="I11" s="1554">
        <f t="shared" si="2"/>
        <v>0</v>
      </c>
      <c r="J11" s="1555">
        <f t="shared" si="3"/>
        <v>0</v>
      </c>
      <c r="K11" s="1590"/>
      <c r="L11" s="1590"/>
      <c r="M11" s="1592"/>
    </row>
    <row r="12" spans="1:13">
      <c r="A12" s="1571" t="s">
        <v>3521</v>
      </c>
      <c r="B12" s="1572"/>
      <c r="C12" s="1561" t="s">
        <v>25</v>
      </c>
      <c r="D12" s="1562">
        <v>10</v>
      </c>
      <c r="E12" s="1583"/>
      <c r="F12" s="1584"/>
      <c r="G12" s="1554">
        <f t="shared" si="0"/>
        <v>0</v>
      </c>
      <c r="H12" s="1554">
        <f t="shared" si="1"/>
        <v>0</v>
      </c>
      <c r="I12" s="1554">
        <f t="shared" si="2"/>
        <v>0</v>
      </c>
      <c r="J12" s="1555">
        <f t="shared" si="3"/>
        <v>0</v>
      </c>
      <c r="K12" s="1585"/>
      <c r="L12" s="1586"/>
      <c r="M12" s="1587"/>
    </row>
    <row r="13" spans="1:13">
      <c r="A13" s="1571" t="s">
        <v>3383</v>
      </c>
      <c r="B13" s="1572"/>
      <c r="C13" s="1561" t="s">
        <v>25</v>
      </c>
      <c r="D13" s="1562">
        <v>10</v>
      </c>
      <c r="E13" s="1583"/>
      <c r="F13" s="1584"/>
      <c r="G13" s="1554">
        <f t="shared" si="0"/>
        <v>0</v>
      </c>
      <c r="H13" s="1554">
        <f t="shared" si="1"/>
        <v>0</v>
      </c>
      <c r="I13" s="1554">
        <f t="shared" si="2"/>
        <v>0</v>
      </c>
      <c r="J13" s="1555">
        <f t="shared" si="3"/>
        <v>0</v>
      </c>
      <c r="K13" s="1585"/>
      <c r="L13" s="1586"/>
      <c r="M13" s="1587"/>
    </row>
    <row r="14" spans="1:13">
      <c r="A14" s="1571" t="s">
        <v>3384</v>
      </c>
      <c r="B14" s="1572"/>
      <c r="C14" s="1561" t="s">
        <v>25</v>
      </c>
      <c r="D14" s="1562">
        <v>10</v>
      </c>
      <c r="E14" s="1583"/>
      <c r="F14" s="1584"/>
      <c r="G14" s="1554">
        <f t="shared" si="0"/>
        <v>0</v>
      </c>
      <c r="H14" s="1554">
        <f t="shared" si="1"/>
        <v>0</v>
      </c>
      <c r="I14" s="1554">
        <f t="shared" si="2"/>
        <v>0</v>
      </c>
      <c r="J14" s="1555">
        <f t="shared" si="3"/>
        <v>0</v>
      </c>
      <c r="K14" s="1585"/>
      <c r="L14" s="1586"/>
      <c r="M14" s="1587"/>
    </row>
    <row r="15" spans="1:13" ht="51" customHeight="1">
      <c r="A15" s="1571" t="s">
        <v>3385</v>
      </c>
      <c r="B15" s="1572"/>
      <c r="C15" s="1561" t="s">
        <v>25</v>
      </c>
      <c r="D15" s="1562">
        <v>10</v>
      </c>
      <c r="E15" s="1583"/>
      <c r="F15" s="1584"/>
      <c r="G15" s="1554">
        <f t="shared" si="0"/>
        <v>0</v>
      </c>
      <c r="H15" s="1554">
        <f t="shared" si="1"/>
        <v>0</v>
      </c>
      <c r="I15" s="1554">
        <f t="shared" si="2"/>
        <v>0</v>
      </c>
      <c r="J15" s="1555">
        <f t="shared" si="3"/>
        <v>0</v>
      </c>
      <c r="K15" s="1585"/>
      <c r="L15" s="1586"/>
      <c r="M15" s="1587"/>
    </row>
    <row r="16" spans="1:13">
      <c r="A16" s="1571" t="s">
        <v>3386</v>
      </c>
      <c r="B16" s="1572"/>
      <c r="C16" s="1561" t="s">
        <v>25</v>
      </c>
      <c r="D16" s="1562">
        <v>10</v>
      </c>
      <c r="E16" s="1583"/>
      <c r="F16" s="1584"/>
      <c r="G16" s="1554">
        <f t="shared" si="0"/>
        <v>0</v>
      </c>
      <c r="H16" s="1554">
        <f t="shared" si="1"/>
        <v>0</v>
      </c>
      <c r="I16" s="1554">
        <f t="shared" si="2"/>
        <v>0</v>
      </c>
      <c r="J16" s="1555">
        <f t="shared" si="3"/>
        <v>0</v>
      </c>
      <c r="K16" s="1585"/>
      <c r="L16" s="1586"/>
      <c r="M16" s="1587"/>
    </row>
    <row r="17" spans="1:13" ht="42.75">
      <c r="A17" s="1571" t="s">
        <v>3522</v>
      </c>
      <c r="B17" s="1572"/>
      <c r="C17" s="1561" t="s">
        <v>25</v>
      </c>
      <c r="D17" s="1562">
        <v>1500</v>
      </c>
      <c r="E17" s="1583"/>
      <c r="F17" s="1584"/>
      <c r="G17" s="1554">
        <f t="shared" si="0"/>
        <v>0</v>
      </c>
      <c r="H17" s="1554">
        <f t="shared" si="1"/>
        <v>0</v>
      </c>
      <c r="I17" s="1554">
        <f t="shared" si="2"/>
        <v>0</v>
      </c>
      <c r="J17" s="1555">
        <f t="shared" si="3"/>
        <v>0</v>
      </c>
      <c r="K17" s="1585"/>
      <c r="L17" s="1586"/>
      <c r="M17" s="1587"/>
    </row>
    <row r="18" spans="1:13" ht="28.5">
      <c r="A18" s="1571" t="s">
        <v>3523</v>
      </c>
      <c r="B18" s="1572" t="s">
        <v>3387</v>
      </c>
      <c r="C18" s="1561" t="s">
        <v>25</v>
      </c>
      <c r="D18" s="1562">
        <v>2</v>
      </c>
      <c r="E18" s="1583"/>
      <c r="F18" s="1584"/>
      <c r="G18" s="1554">
        <f t="shared" si="0"/>
        <v>0</v>
      </c>
      <c r="H18" s="1554">
        <f t="shared" si="1"/>
        <v>0</v>
      </c>
      <c r="I18" s="1554">
        <f t="shared" si="2"/>
        <v>0</v>
      </c>
      <c r="J18" s="1555">
        <f t="shared" si="3"/>
        <v>0</v>
      </c>
      <c r="K18" s="1585"/>
      <c r="L18" s="1586"/>
      <c r="M18" s="1587"/>
    </row>
    <row r="19" spans="1:13" ht="28.5">
      <c r="A19" s="1571" t="s">
        <v>3524</v>
      </c>
      <c r="B19" s="1572" t="s">
        <v>3387</v>
      </c>
      <c r="C19" s="1561" t="s">
        <v>25</v>
      </c>
      <c r="D19" s="1562">
        <v>2</v>
      </c>
      <c r="E19" s="1583"/>
      <c r="F19" s="1584"/>
      <c r="G19" s="1554">
        <f t="shared" si="0"/>
        <v>0</v>
      </c>
      <c r="H19" s="1554">
        <f t="shared" si="1"/>
        <v>0</v>
      </c>
      <c r="I19" s="1554">
        <f t="shared" si="2"/>
        <v>0</v>
      </c>
      <c r="J19" s="1555">
        <f t="shared" si="3"/>
        <v>0</v>
      </c>
      <c r="K19" s="1585"/>
      <c r="L19" s="1586"/>
      <c r="M19" s="1587"/>
    </row>
    <row r="20" spans="1:13" ht="28.5">
      <c r="A20" s="1571" t="s">
        <v>3525</v>
      </c>
      <c r="B20" s="1572" t="s">
        <v>3387</v>
      </c>
      <c r="C20" s="1561" t="s">
        <v>25</v>
      </c>
      <c r="D20" s="1562">
        <v>2</v>
      </c>
      <c r="E20" s="1583"/>
      <c r="F20" s="1584"/>
      <c r="G20" s="1554">
        <f t="shared" si="0"/>
        <v>0</v>
      </c>
      <c r="H20" s="1554">
        <f t="shared" si="1"/>
        <v>0</v>
      </c>
      <c r="I20" s="1554">
        <f t="shared" si="2"/>
        <v>0</v>
      </c>
      <c r="J20" s="1555">
        <f t="shared" si="3"/>
        <v>0</v>
      </c>
      <c r="K20" s="1585"/>
      <c r="L20" s="1586"/>
      <c r="M20" s="1587"/>
    </row>
    <row r="21" spans="1:13" ht="28.5">
      <c r="A21" s="1571" t="s">
        <v>3526</v>
      </c>
      <c r="B21" s="1572" t="s">
        <v>3387</v>
      </c>
      <c r="C21" s="1561" t="s">
        <v>25</v>
      </c>
      <c r="D21" s="1562">
        <v>2</v>
      </c>
      <c r="E21" s="1583"/>
      <c r="F21" s="1584"/>
      <c r="G21" s="1554"/>
      <c r="H21" s="1554"/>
      <c r="I21" s="1554"/>
      <c r="J21" s="1555"/>
      <c r="K21" s="1585"/>
      <c r="L21" s="1586"/>
      <c r="M21" s="1587"/>
    </row>
    <row r="22" spans="1:13" ht="15">
      <c r="A22" s="2554" t="s">
        <v>3527</v>
      </c>
      <c r="B22" s="2554"/>
      <c r="C22" s="2553"/>
      <c r="D22" s="2553"/>
      <c r="E22" s="1583"/>
      <c r="F22" s="1584"/>
      <c r="G22" s="1554"/>
      <c r="H22" s="1554"/>
      <c r="I22" s="1554"/>
      <c r="J22" s="1555"/>
      <c r="K22" s="1585"/>
      <c r="L22" s="1586"/>
      <c r="M22" s="1587"/>
    </row>
    <row r="23" spans="1:13" ht="28.5">
      <c r="A23" s="1571" t="s">
        <v>3388</v>
      </c>
      <c r="B23" s="1572"/>
      <c r="C23" s="1561" t="s">
        <v>3517</v>
      </c>
      <c r="D23" s="1562">
        <v>2</v>
      </c>
      <c r="E23" s="1583"/>
      <c r="F23" s="1584"/>
      <c r="G23" s="1554">
        <f>+E23*F23</f>
        <v>0</v>
      </c>
      <c r="H23" s="1554">
        <f>+E23+G23</f>
        <v>0</v>
      </c>
      <c r="I23" s="1554">
        <f>+E23*D23</f>
        <v>0</v>
      </c>
      <c r="J23" s="1555">
        <f>+H23*D23</f>
        <v>0</v>
      </c>
      <c r="K23" s="1585"/>
      <c r="L23" s="1586"/>
      <c r="M23" s="1587"/>
    </row>
    <row r="24" spans="1:13" ht="28.5">
      <c r="A24" s="1571" t="s">
        <v>3389</v>
      </c>
      <c r="B24" s="1572"/>
      <c r="C24" s="1561" t="s">
        <v>3517</v>
      </c>
      <c r="D24" s="1562">
        <v>40</v>
      </c>
      <c r="E24" s="1583"/>
      <c r="F24" s="1584"/>
      <c r="G24" s="1554">
        <f>+E24*F24</f>
        <v>0</v>
      </c>
      <c r="H24" s="1554">
        <f>+E24+G24</f>
        <v>0</v>
      </c>
      <c r="I24" s="1554">
        <f>+E24*D24</f>
        <v>0</v>
      </c>
      <c r="J24" s="1555">
        <f>+H24*D24</f>
        <v>0</v>
      </c>
      <c r="K24" s="1585"/>
      <c r="L24" s="1586"/>
      <c r="M24" s="1587"/>
    </row>
    <row r="25" spans="1:13" ht="29.25" thickBot="1">
      <c r="A25" s="1593" t="s">
        <v>3390</v>
      </c>
      <c r="B25" s="1594"/>
      <c r="C25" s="1561" t="s">
        <v>3518</v>
      </c>
      <c r="D25" s="1563">
        <v>220</v>
      </c>
      <c r="E25" s="1595"/>
      <c r="F25" s="1596"/>
      <c r="G25" s="1554">
        <f>+E25*F25</f>
        <v>0</v>
      </c>
      <c r="H25" s="1554">
        <f>+E25+G25</f>
        <v>0</v>
      </c>
      <c r="I25" s="1554">
        <f>+E25*D25</f>
        <v>0</v>
      </c>
      <c r="J25" s="1555">
        <f>+H25*D25</f>
        <v>0</v>
      </c>
      <c r="K25" s="1597"/>
      <c r="L25" s="1598"/>
      <c r="M25" s="1599"/>
    </row>
    <row r="26" spans="1:13" ht="15.75" thickBot="1">
      <c r="A26" s="1531" t="s">
        <v>32</v>
      </c>
      <c r="B26" s="1532"/>
      <c r="C26" s="1533"/>
      <c r="D26" s="1534"/>
      <c r="E26" s="1600"/>
      <c r="F26" s="1601"/>
      <c r="G26" s="1556"/>
      <c r="H26" s="1556"/>
      <c r="I26" s="1557">
        <f>SUM(I4:I25)</f>
        <v>0</v>
      </c>
      <c r="J26" s="1557">
        <f>SUM(J4:J25)</f>
        <v>0</v>
      </c>
      <c r="K26" s="1602"/>
      <c r="L26" s="1603"/>
      <c r="M26" s="1604"/>
    </row>
    <row r="27" spans="1:13" ht="15">
      <c r="A27" s="45"/>
      <c r="B27" s="46"/>
      <c r="C27" s="47"/>
      <c r="D27" s="48"/>
      <c r="E27" s="49"/>
      <c r="F27" s="50"/>
      <c r="G27" s="51"/>
      <c r="H27" s="51"/>
      <c r="I27" s="51"/>
      <c r="J27" s="120"/>
      <c r="K27" s="95"/>
      <c r="L27" s="94"/>
      <c r="M27" s="95"/>
    </row>
    <row r="28" spans="1:13" ht="15">
      <c r="A28" s="45"/>
      <c r="B28" s="46"/>
      <c r="C28" s="47"/>
      <c r="D28" s="48"/>
      <c r="E28" s="49"/>
      <c r="F28" s="50"/>
      <c r="G28" s="51"/>
      <c r="H28" s="51"/>
      <c r="I28" s="51"/>
      <c r="J28" s="120"/>
      <c r="K28" s="95"/>
      <c r="L28" s="94"/>
      <c r="M28" s="95"/>
    </row>
    <row r="29" spans="1:13" ht="15.75" thickBot="1">
      <c r="A29" s="4" t="s">
        <v>3268</v>
      </c>
      <c r="B29" s="52"/>
      <c r="C29" s="6"/>
      <c r="D29" s="6"/>
      <c r="E29" s="49"/>
      <c r="F29" s="50"/>
      <c r="G29" s="51"/>
      <c r="H29" s="51"/>
      <c r="I29" s="51"/>
      <c r="J29" s="120"/>
      <c r="K29" s="95"/>
      <c r="L29" s="94"/>
      <c r="M29" s="95"/>
    </row>
    <row r="30" spans="1:13" ht="30.75" thickBot="1">
      <c r="A30" s="1511" t="s">
        <v>9</v>
      </c>
      <c r="B30" s="1512" t="s">
        <v>10</v>
      </c>
      <c r="C30" s="1512" t="s">
        <v>11</v>
      </c>
      <c r="D30" s="1513" t="s">
        <v>12</v>
      </c>
      <c r="E30" s="1514" t="s">
        <v>13</v>
      </c>
      <c r="F30" s="1515" t="s">
        <v>14</v>
      </c>
      <c r="G30" s="1516" t="s">
        <v>15</v>
      </c>
      <c r="H30" s="1516" t="s">
        <v>16</v>
      </c>
      <c r="I30" s="1516" t="s">
        <v>17</v>
      </c>
      <c r="J30" s="1517" t="s">
        <v>18</v>
      </c>
      <c r="K30" s="1551" t="s">
        <v>19</v>
      </c>
      <c r="L30" s="1552" t="s">
        <v>20</v>
      </c>
      <c r="M30" s="1553" t="s">
        <v>21</v>
      </c>
    </row>
    <row r="31" spans="1:13" ht="15">
      <c r="A31" s="2555" t="s">
        <v>3392</v>
      </c>
      <c r="B31" s="2555"/>
      <c r="C31" s="1605"/>
      <c r="D31" s="1606"/>
      <c r="E31" s="1607"/>
      <c r="F31" s="1608"/>
      <c r="G31" s="1609"/>
      <c r="H31" s="1609"/>
      <c r="I31" s="1609"/>
      <c r="J31" s="1610"/>
      <c r="K31" s="1611"/>
      <c r="L31" s="1569"/>
      <c r="M31" s="1570"/>
    </row>
    <row r="32" spans="1:13" ht="42.75">
      <c r="A32" s="1612" t="s">
        <v>3528</v>
      </c>
      <c r="B32" s="1613"/>
      <c r="C32" s="1525" t="s">
        <v>25</v>
      </c>
      <c r="D32" s="1562">
        <v>90000</v>
      </c>
      <c r="E32" s="1588"/>
      <c r="F32" s="1574"/>
      <c r="G32" s="1554">
        <f>+E32*F32</f>
        <v>0</v>
      </c>
      <c r="H32" s="1554">
        <f>+E32+G32</f>
        <v>0</v>
      </c>
      <c r="I32" s="1554">
        <f>+E32*D32</f>
        <v>0</v>
      </c>
      <c r="J32" s="1555">
        <f>+H32*D32</f>
        <v>0</v>
      </c>
      <c r="K32" s="1589"/>
      <c r="L32" s="1586"/>
      <c r="M32" s="1587"/>
    </row>
    <row r="33" spans="1:13" ht="43.5" thickBot="1">
      <c r="A33" s="1614" t="s">
        <v>3393</v>
      </c>
      <c r="B33" s="1613"/>
      <c r="C33" s="1525" t="s">
        <v>25</v>
      </c>
      <c r="D33" s="1562">
        <v>90000</v>
      </c>
      <c r="E33" s="1590"/>
      <c r="F33" s="1591"/>
      <c r="G33" s="1554">
        <f>+E33*F33</f>
        <v>0</v>
      </c>
      <c r="H33" s="1554">
        <f>+E33+G33</f>
        <v>0</v>
      </c>
      <c r="I33" s="1554">
        <f>+E33*D33</f>
        <v>0</v>
      </c>
      <c r="J33" s="1555">
        <f>+H33*D33</f>
        <v>0</v>
      </c>
      <c r="K33" s="1590"/>
      <c r="L33" s="1590"/>
      <c r="M33" s="1592"/>
    </row>
    <row r="34" spans="1:13" ht="15.75" thickBot="1">
      <c r="A34" s="1531" t="s">
        <v>32</v>
      </c>
      <c r="B34" s="1532"/>
      <c r="C34" s="1533"/>
      <c r="D34" s="1534"/>
      <c r="E34" s="1615"/>
      <c r="F34" s="1616"/>
      <c r="G34" s="1556"/>
      <c r="H34" s="1556"/>
      <c r="I34" s="1557">
        <f>SUM(I32:I33)</f>
        <v>0</v>
      </c>
      <c r="J34" s="1557">
        <f>SUM(J32:J33)</f>
        <v>0</v>
      </c>
      <c r="K34" s="1617"/>
      <c r="L34" s="1617"/>
      <c r="M34" s="1618"/>
    </row>
    <row r="35" spans="1:13" ht="15">
      <c r="A35" s="45"/>
      <c r="B35" s="46"/>
      <c r="C35" s="47"/>
      <c r="D35" s="48"/>
      <c r="E35" s="49"/>
      <c r="F35" s="50"/>
      <c r="G35" s="51"/>
      <c r="H35" s="51"/>
      <c r="I35" s="51"/>
      <c r="J35" s="120"/>
      <c r="K35" s="95"/>
      <c r="L35" s="94"/>
      <c r="M35" s="95"/>
    </row>
    <row r="36" spans="1:13" ht="15">
      <c r="A36" s="45"/>
      <c r="B36" s="46"/>
      <c r="C36" s="47"/>
      <c r="D36" s="48"/>
      <c r="E36" s="49"/>
      <c r="F36" s="50"/>
      <c r="G36" s="51"/>
      <c r="H36" s="51"/>
      <c r="I36" s="51"/>
      <c r="J36" s="120"/>
      <c r="K36" s="95"/>
      <c r="L36" s="94"/>
      <c r="M36" s="95"/>
    </row>
    <row r="37" spans="1:13" ht="15.75" thickBot="1">
      <c r="A37" s="4" t="s">
        <v>3272</v>
      </c>
      <c r="B37" s="66"/>
      <c r="C37" s="6"/>
      <c r="D37" s="6"/>
      <c r="E37" s="67"/>
      <c r="F37" s="68"/>
      <c r="G37" s="66"/>
      <c r="H37" s="66"/>
      <c r="I37" s="66"/>
      <c r="J37" s="66"/>
      <c r="K37" s="67"/>
      <c r="L37" s="67"/>
      <c r="M37" s="67"/>
    </row>
    <row r="38" spans="1:13" ht="30.75" thickBot="1">
      <c r="A38" s="1511" t="s">
        <v>9</v>
      </c>
      <c r="B38" s="1512" t="s">
        <v>10</v>
      </c>
      <c r="C38" s="1512" t="s">
        <v>11</v>
      </c>
      <c r="D38" s="1513" t="s">
        <v>12</v>
      </c>
      <c r="E38" s="1514" t="s">
        <v>13</v>
      </c>
      <c r="F38" s="1515" t="s">
        <v>14</v>
      </c>
      <c r="G38" s="1516" t="s">
        <v>15</v>
      </c>
      <c r="H38" s="1516" t="s">
        <v>16</v>
      </c>
      <c r="I38" s="1516" t="s">
        <v>17</v>
      </c>
      <c r="J38" s="1517" t="s">
        <v>18</v>
      </c>
      <c r="K38" s="1551" t="s">
        <v>19</v>
      </c>
      <c r="L38" s="1552" t="s">
        <v>20</v>
      </c>
      <c r="M38" s="1553" t="s">
        <v>21</v>
      </c>
    </row>
    <row r="39" spans="1:13" ht="15">
      <c r="A39" s="1619" t="s">
        <v>3394</v>
      </c>
      <c r="B39" s="1620"/>
      <c r="C39" s="1605"/>
      <c r="D39" s="1621"/>
      <c r="E39" s="1622"/>
      <c r="F39" s="1623"/>
      <c r="G39" s="1624"/>
      <c r="H39" s="1624"/>
      <c r="I39" s="1624"/>
      <c r="J39" s="1625"/>
      <c r="K39" s="1626"/>
      <c r="L39" s="1627"/>
      <c r="M39" s="1628"/>
    </row>
    <row r="40" spans="1:13">
      <c r="A40" s="1629" t="s">
        <v>3529</v>
      </c>
      <c r="B40" s="1630"/>
      <c r="C40" s="1525" t="s">
        <v>25</v>
      </c>
      <c r="D40" s="1562">
        <v>10</v>
      </c>
      <c r="E40" s="1583"/>
      <c r="F40" s="1584"/>
      <c r="G40" s="1554">
        <f t="shared" ref="G40:G46" si="4">+E40*F40</f>
        <v>0</v>
      </c>
      <c r="H40" s="1554">
        <f t="shared" ref="H40:H46" si="5">+E40+G40</f>
        <v>0</v>
      </c>
      <c r="I40" s="1554">
        <f t="shared" ref="I40:I46" si="6">+E40*D40</f>
        <v>0</v>
      </c>
      <c r="J40" s="1555">
        <f t="shared" ref="J40:J46" si="7">+H40*D40</f>
        <v>0</v>
      </c>
      <c r="K40" s="1585"/>
      <c r="L40" s="1586"/>
      <c r="M40" s="1587"/>
    </row>
    <row r="41" spans="1:13" ht="28.5">
      <c r="A41" s="1629" t="s">
        <v>3395</v>
      </c>
      <c r="B41" s="1630"/>
      <c r="C41" s="1525" t="s">
        <v>25</v>
      </c>
      <c r="D41" s="1562">
        <v>100</v>
      </c>
      <c r="E41" s="1588"/>
      <c r="F41" s="1574"/>
      <c r="G41" s="1554">
        <f t="shared" si="4"/>
        <v>0</v>
      </c>
      <c r="H41" s="1554">
        <f t="shared" si="5"/>
        <v>0</v>
      </c>
      <c r="I41" s="1554">
        <f t="shared" si="6"/>
        <v>0</v>
      </c>
      <c r="J41" s="1555">
        <f t="shared" si="7"/>
        <v>0</v>
      </c>
      <c r="K41" s="1589"/>
      <c r="L41" s="1586"/>
      <c r="M41" s="1587"/>
    </row>
    <row r="42" spans="1:13" ht="28.5">
      <c r="A42" s="1629" t="s">
        <v>3396</v>
      </c>
      <c r="B42" s="1630"/>
      <c r="C42" s="1525" t="s">
        <v>25</v>
      </c>
      <c r="D42" s="1562">
        <v>100</v>
      </c>
      <c r="E42" s="1573"/>
      <c r="F42" s="1591"/>
      <c r="G42" s="1554">
        <f t="shared" si="4"/>
        <v>0</v>
      </c>
      <c r="H42" s="1554">
        <f t="shared" si="5"/>
        <v>0</v>
      </c>
      <c r="I42" s="1554">
        <f t="shared" si="6"/>
        <v>0</v>
      </c>
      <c r="J42" s="1555">
        <f t="shared" si="7"/>
        <v>0</v>
      </c>
      <c r="K42" s="1590"/>
      <c r="L42" s="1590"/>
      <c r="M42" s="1592"/>
    </row>
    <row r="43" spans="1:13" ht="28.5">
      <c r="A43" s="1629" t="s">
        <v>3397</v>
      </c>
      <c r="B43" s="1630"/>
      <c r="C43" s="1525" t="s">
        <v>25</v>
      </c>
      <c r="D43" s="1562">
        <v>100</v>
      </c>
      <c r="E43" s="1578"/>
      <c r="F43" s="1579"/>
      <c r="G43" s="1554">
        <f t="shared" si="4"/>
        <v>0</v>
      </c>
      <c r="H43" s="1554">
        <f t="shared" si="5"/>
        <v>0</v>
      </c>
      <c r="I43" s="1554">
        <f t="shared" si="6"/>
        <v>0</v>
      </c>
      <c r="J43" s="1555">
        <f t="shared" si="7"/>
        <v>0</v>
      </c>
      <c r="K43" s="1580"/>
      <c r="L43" s="1581"/>
      <c r="M43" s="1582"/>
    </row>
    <row r="44" spans="1:13" ht="28.5">
      <c r="A44" s="1629" t="s">
        <v>3398</v>
      </c>
      <c r="B44" s="76" t="s">
        <v>3530</v>
      </c>
      <c r="C44" s="1525" t="s">
        <v>25</v>
      </c>
      <c r="D44" s="1562">
        <v>100</v>
      </c>
      <c r="E44" s="1588"/>
      <c r="F44" s="1574"/>
      <c r="G44" s="1554">
        <f t="shared" si="4"/>
        <v>0</v>
      </c>
      <c r="H44" s="1554">
        <f t="shared" si="5"/>
        <v>0</v>
      </c>
      <c r="I44" s="1554">
        <f t="shared" si="6"/>
        <v>0</v>
      </c>
      <c r="J44" s="1555">
        <f t="shared" si="7"/>
        <v>0</v>
      </c>
      <c r="K44" s="1631"/>
      <c r="L44" s="1586"/>
      <c r="M44" s="1587"/>
    </row>
    <row r="45" spans="1:13" ht="28.5">
      <c r="A45" s="1629" t="s">
        <v>3399</v>
      </c>
      <c r="B45" s="76" t="s">
        <v>3530</v>
      </c>
      <c r="C45" s="1525" t="s">
        <v>25</v>
      </c>
      <c r="D45" s="1562">
        <v>50</v>
      </c>
      <c r="E45" s="1583"/>
      <c r="F45" s="1584"/>
      <c r="G45" s="1554">
        <f t="shared" si="4"/>
        <v>0</v>
      </c>
      <c r="H45" s="1554">
        <f t="shared" si="5"/>
        <v>0</v>
      </c>
      <c r="I45" s="1554">
        <f t="shared" si="6"/>
        <v>0</v>
      </c>
      <c r="J45" s="1555">
        <f t="shared" si="7"/>
        <v>0</v>
      </c>
      <c r="K45" s="1585"/>
      <c r="L45" s="1586"/>
      <c r="M45" s="1587"/>
    </row>
    <row r="46" spans="1:13" ht="29.25" thickBot="1">
      <c r="A46" s="1632" t="s">
        <v>3400</v>
      </c>
      <c r="B46" s="1633"/>
      <c r="C46" s="1634" t="s">
        <v>25</v>
      </c>
      <c r="D46" s="1563">
        <v>4</v>
      </c>
      <c r="E46" s="1595"/>
      <c r="F46" s="1596"/>
      <c r="G46" s="1554">
        <f t="shared" si="4"/>
        <v>0</v>
      </c>
      <c r="H46" s="1554">
        <f t="shared" si="5"/>
        <v>0</v>
      </c>
      <c r="I46" s="1554">
        <f t="shared" si="6"/>
        <v>0</v>
      </c>
      <c r="J46" s="1555">
        <f t="shared" si="7"/>
        <v>0</v>
      </c>
      <c r="K46" s="1597"/>
      <c r="L46" s="1598"/>
      <c r="M46" s="1599"/>
    </row>
    <row r="47" spans="1:13" ht="15.75" thickBot="1">
      <c r="A47" s="1531" t="s">
        <v>32</v>
      </c>
      <c r="B47" s="1532"/>
      <c r="C47" s="1533"/>
      <c r="D47" s="1534"/>
      <c r="E47" s="1600"/>
      <c r="F47" s="1601"/>
      <c r="G47" s="1556"/>
      <c r="H47" s="1556"/>
      <c r="I47" s="1557">
        <f>SUM(I40:I46)</f>
        <v>0</v>
      </c>
      <c r="J47" s="1557">
        <f>SUM(J40:J46)</f>
        <v>0</v>
      </c>
      <c r="K47" s="1602"/>
      <c r="L47" s="1603"/>
      <c r="M47" s="1604"/>
    </row>
    <row r="48" spans="1:13" ht="15">
      <c r="A48" s="45"/>
      <c r="B48" s="46"/>
      <c r="C48" s="47"/>
      <c r="D48" s="48"/>
      <c r="E48" s="49"/>
      <c r="F48" s="50"/>
      <c r="G48" s="51"/>
      <c r="H48" s="51"/>
      <c r="I48" s="51"/>
      <c r="J48" s="120"/>
      <c r="K48" s="95"/>
      <c r="L48" s="94"/>
      <c r="M48" s="95"/>
    </row>
    <row r="49" spans="1:13" ht="15">
      <c r="A49" s="45"/>
      <c r="B49" s="46"/>
      <c r="C49" s="47"/>
      <c r="D49" s="48"/>
      <c r="E49" s="49"/>
      <c r="F49" s="50"/>
      <c r="G49" s="51"/>
      <c r="H49" s="51"/>
      <c r="I49" s="51"/>
      <c r="J49" s="120"/>
      <c r="K49" s="95"/>
      <c r="L49" s="94"/>
      <c r="M49" s="95"/>
    </row>
    <row r="50" spans="1:13" ht="15.75" thickBot="1">
      <c r="A50" s="4" t="s">
        <v>3274</v>
      </c>
      <c r="B50" s="66"/>
      <c r="C50" s="6"/>
      <c r="D50" s="6"/>
      <c r="E50" s="79"/>
      <c r="F50" s="68"/>
      <c r="G50" s="80"/>
      <c r="H50" s="80"/>
      <c r="I50" s="80"/>
      <c r="J50" s="130"/>
      <c r="K50" s="67"/>
      <c r="L50" s="67"/>
      <c r="M50" s="67"/>
    </row>
    <row r="51" spans="1:13" ht="30.75" thickBot="1">
      <c r="A51" s="53" t="s">
        <v>9</v>
      </c>
      <c r="B51" s="11" t="s">
        <v>10</v>
      </c>
      <c r="C51" s="11" t="s">
        <v>11</v>
      </c>
      <c r="D51" s="12" t="s">
        <v>12</v>
      </c>
      <c r="E51" s="13" t="s">
        <v>13</v>
      </c>
      <c r="F51" s="14" t="s">
        <v>14</v>
      </c>
      <c r="G51" s="15" t="s">
        <v>15</v>
      </c>
      <c r="H51" s="15" t="s">
        <v>16</v>
      </c>
      <c r="I51" s="15" t="s">
        <v>17</v>
      </c>
      <c r="J51" s="96" t="s">
        <v>18</v>
      </c>
      <c r="K51" s="97" t="s">
        <v>19</v>
      </c>
      <c r="L51" s="98" t="s">
        <v>20</v>
      </c>
      <c r="M51" s="99" t="s">
        <v>21</v>
      </c>
    </row>
    <row r="52" spans="1:13" ht="15">
      <c r="A52" s="69" t="s">
        <v>3401</v>
      </c>
      <c r="B52" s="81"/>
      <c r="C52" s="54"/>
      <c r="D52" s="55"/>
      <c r="E52" s="82"/>
      <c r="F52" s="83"/>
      <c r="G52" s="84"/>
      <c r="H52" s="84"/>
      <c r="I52" s="84"/>
      <c r="J52" s="131"/>
      <c r="K52" s="132"/>
      <c r="L52" s="132"/>
      <c r="M52" s="133"/>
    </row>
    <row r="53" spans="1:13">
      <c r="A53" s="75" t="s">
        <v>3402</v>
      </c>
      <c r="B53" s="76"/>
      <c r="C53" s="61" t="s">
        <v>25</v>
      </c>
      <c r="D53" s="85">
        <v>5</v>
      </c>
      <c r="E53" s="27"/>
      <c r="F53" s="28"/>
      <c r="G53" s="24">
        <f>+E53*F53</f>
        <v>0</v>
      </c>
      <c r="H53" s="24">
        <f>+E53+G53</f>
        <v>0</v>
      </c>
      <c r="I53" s="24">
        <f>+E53*D53</f>
        <v>0</v>
      </c>
      <c r="J53" s="102">
        <f>+H53*D53</f>
        <v>0</v>
      </c>
      <c r="K53" s="108"/>
      <c r="L53" s="109"/>
      <c r="M53" s="110"/>
    </row>
    <row r="54" spans="1:13" ht="15" thickBot="1">
      <c r="A54" s="86" t="s">
        <v>3403</v>
      </c>
      <c r="B54" s="78"/>
      <c r="C54" s="35" t="s">
        <v>25</v>
      </c>
      <c r="D54" s="35">
        <v>5</v>
      </c>
      <c r="E54" s="36"/>
      <c r="F54" s="37"/>
      <c r="G54" s="24">
        <f>+E54*F54</f>
        <v>0</v>
      </c>
      <c r="H54" s="24">
        <f>+E54+G54</f>
        <v>0</v>
      </c>
      <c r="I54" s="24">
        <f>+E54*D54</f>
        <v>0</v>
      </c>
      <c r="J54" s="102">
        <f>+H54*D54</f>
        <v>0</v>
      </c>
      <c r="K54" s="113"/>
      <c r="L54" s="114"/>
      <c r="M54" s="115"/>
    </row>
    <row r="55" spans="1:13" ht="15.75" thickBot="1">
      <c r="A55" s="38" t="s">
        <v>32</v>
      </c>
      <c r="B55" s="39"/>
      <c r="C55" s="87"/>
      <c r="D55" s="87"/>
      <c r="E55" s="88"/>
      <c r="F55" s="89"/>
      <c r="G55" s="44"/>
      <c r="H55" s="44"/>
      <c r="I55" s="116">
        <f>SUM(I53:I54)</f>
        <v>0</v>
      </c>
      <c r="J55" s="116">
        <f>SUM(J53:J54)</f>
        <v>0</v>
      </c>
      <c r="K55" s="134"/>
      <c r="L55" s="118"/>
      <c r="M55" s="119"/>
    </row>
    <row r="56" spans="1:13">
      <c r="A56" s="66"/>
      <c r="B56" s="66"/>
      <c r="C56" s="6"/>
      <c r="D56" s="6"/>
      <c r="E56" s="67"/>
      <c r="F56" s="68"/>
      <c r="G56" s="66"/>
      <c r="H56" s="66"/>
      <c r="I56" s="66"/>
      <c r="J56" s="66"/>
      <c r="K56" s="67"/>
      <c r="L56" s="67"/>
      <c r="M56" s="67"/>
    </row>
    <row r="57" spans="1:13">
      <c r="A57" s="66"/>
      <c r="B57" s="66"/>
      <c r="C57" s="6"/>
      <c r="D57" s="6"/>
      <c r="E57" s="67"/>
      <c r="F57" s="68"/>
      <c r="G57" s="66"/>
      <c r="H57" s="66"/>
      <c r="I57" s="66"/>
      <c r="J57" s="66"/>
      <c r="K57" s="67"/>
      <c r="L57" s="67"/>
      <c r="M57" s="67"/>
    </row>
    <row r="58" spans="1:13" ht="15.75" thickBot="1">
      <c r="A58" s="4" t="s">
        <v>3280</v>
      </c>
      <c r="B58" s="66"/>
      <c r="C58" s="6"/>
      <c r="D58" s="6"/>
      <c r="E58" s="79"/>
      <c r="F58" s="68"/>
      <c r="G58" s="80"/>
      <c r="H58" s="80"/>
      <c r="I58" s="80"/>
      <c r="J58" s="130"/>
      <c r="K58" s="67"/>
      <c r="L58" s="67"/>
      <c r="M58" s="67"/>
    </row>
    <row r="59" spans="1:13" ht="30.75" thickBot="1">
      <c r="A59" s="1511" t="s">
        <v>9</v>
      </c>
      <c r="B59" s="1512" t="s">
        <v>10</v>
      </c>
      <c r="C59" s="1512" t="s">
        <v>11</v>
      </c>
      <c r="D59" s="1513" t="s">
        <v>12</v>
      </c>
      <c r="E59" s="1514" t="s">
        <v>13</v>
      </c>
      <c r="F59" s="1515" t="s">
        <v>14</v>
      </c>
      <c r="G59" s="1516" t="s">
        <v>15</v>
      </c>
      <c r="H59" s="1516" t="s">
        <v>16</v>
      </c>
      <c r="I59" s="1516" t="s">
        <v>17</v>
      </c>
      <c r="J59" s="1517" t="s">
        <v>18</v>
      </c>
      <c r="K59" s="1551" t="s">
        <v>19</v>
      </c>
      <c r="L59" s="1552" t="s">
        <v>20</v>
      </c>
      <c r="M59" s="1553" t="s">
        <v>21</v>
      </c>
    </row>
    <row r="60" spans="1:13" ht="30">
      <c r="A60" s="69" t="s">
        <v>3531</v>
      </c>
      <c r="B60" s="1635"/>
      <c r="C60" s="1636"/>
      <c r="D60" s="1636"/>
      <c r="E60" s="1622"/>
      <c r="F60" s="1623"/>
      <c r="G60" s="1624"/>
      <c r="H60" s="1624"/>
      <c r="I60" s="1624"/>
      <c r="J60" s="1625"/>
      <c r="K60" s="1626"/>
      <c r="L60" s="1627"/>
      <c r="M60" s="1628"/>
    </row>
    <row r="61" spans="1:13" ht="42.75">
      <c r="A61" s="1629" t="s">
        <v>3404</v>
      </c>
      <c r="B61" s="1630" t="s">
        <v>3405</v>
      </c>
      <c r="C61" s="1525" t="s">
        <v>25</v>
      </c>
      <c r="D61" s="1562">
        <v>10</v>
      </c>
      <c r="E61" s="1583"/>
      <c r="F61" s="1584"/>
      <c r="G61" s="1554">
        <f>+E61*F61</f>
        <v>0</v>
      </c>
      <c r="H61" s="1554">
        <f>+E61+G61</f>
        <v>0</v>
      </c>
      <c r="I61" s="1554">
        <f>+E61*D61</f>
        <v>0</v>
      </c>
      <c r="J61" s="1555">
        <f>+H61*D61</f>
        <v>0</v>
      </c>
      <c r="K61" s="1585"/>
      <c r="L61" s="1586"/>
      <c r="M61" s="1587"/>
    </row>
    <row r="62" spans="1:13" ht="43.5" thickBot="1">
      <c r="A62" s="1637" t="s">
        <v>3532</v>
      </c>
      <c r="B62" s="1633"/>
      <c r="C62" s="1634" t="s">
        <v>25</v>
      </c>
      <c r="D62" s="1563">
        <v>300</v>
      </c>
      <c r="E62" s="1638"/>
      <c r="F62" s="1639"/>
      <c r="G62" s="1554">
        <f>+E62*F62</f>
        <v>0</v>
      </c>
      <c r="H62" s="1554">
        <f>+E62+G62</f>
        <v>0</v>
      </c>
      <c r="I62" s="1554">
        <f>+E62*D62</f>
        <v>0</v>
      </c>
      <c r="J62" s="1555">
        <f>+H62*D62</f>
        <v>0</v>
      </c>
      <c r="K62" s="1640"/>
      <c r="L62" s="1598"/>
      <c r="M62" s="1599"/>
    </row>
    <row r="63" spans="1:13" ht="15.75" thickBot="1">
      <c r="A63" s="1531" t="s">
        <v>32</v>
      </c>
      <c r="B63" s="1532"/>
      <c r="C63" s="1533"/>
      <c r="D63" s="1534"/>
      <c r="E63" s="1617"/>
      <c r="F63" s="1616"/>
      <c r="G63" s="1556"/>
      <c r="H63" s="1556"/>
      <c r="I63" s="1557">
        <f>SUM(I61:I62)</f>
        <v>0</v>
      </c>
      <c r="J63" s="1557">
        <f>SUM(J61:J62)</f>
        <v>0</v>
      </c>
      <c r="K63" s="1617"/>
      <c r="L63" s="1617"/>
      <c r="M63" s="1618"/>
    </row>
    <row r="64" spans="1:13">
      <c r="A64" s="66"/>
      <c r="B64" s="66"/>
      <c r="C64" s="6"/>
      <c r="D64" s="6"/>
      <c r="E64" s="79"/>
      <c r="F64" s="68"/>
      <c r="G64" s="80"/>
      <c r="H64" s="80"/>
      <c r="I64" s="80"/>
      <c r="J64" s="130"/>
      <c r="K64" s="67"/>
      <c r="L64" s="67"/>
      <c r="M64" s="95"/>
    </row>
    <row r="65" spans="1:13">
      <c r="A65" s="66"/>
      <c r="B65" s="66"/>
      <c r="C65" s="6"/>
      <c r="D65" s="6"/>
      <c r="E65" s="79"/>
      <c r="F65" s="68"/>
      <c r="G65" s="80"/>
      <c r="H65" s="80"/>
      <c r="I65" s="80"/>
      <c r="J65" s="130"/>
      <c r="K65" s="67"/>
      <c r="L65" s="67"/>
      <c r="M65" s="95"/>
    </row>
    <row r="66" spans="1:13" ht="15.75" thickBot="1">
      <c r="A66" s="4" t="s">
        <v>3286</v>
      </c>
      <c r="B66" s="66"/>
      <c r="C66" s="6"/>
      <c r="D66" s="6"/>
      <c r="E66" s="135"/>
      <c r="F66" s="136"/>
      <c r="G66" s="137"/>
      <c r="H66" s="137"/>
      <c r="I66" s="137"/>
      <c r="J66" s="170"/>
      <c r="K66" s="171"/>
      <c r="L66" s="172"/>
      <c r="M66" s="172"/>
    </row>
    <row r="67" spans="1:13" ht="30.75" thickBot="1">
      <c r="A67" s="1511" t="s">
        <v>9</v>
      </c>
      <c r="B67" s="1512" t="s">
        <v>10</v>
      </c>
      <c r="C67" s="1512" t="s">
        <v>11</v>
      </c>
      <c r="D67" s="1513" t="s">
        <v>12</v>
      </c>
      <c r="E67" s="1514" t="s">
        <v>13</v>
      </c>
      <c r="F67" s="1515" t="s">
        <v>14</v>
      </c>
      <c r="G67" s="1516" t="s">
        <v>15</v>
      </c>
      <c r="H67" s="1516" t="s">
        <v>16</v>
      </c>
      <c r="I67" s="1516" t="s">
        <v>17</v>
      </c>
      <c r="J67" s="1517" t="s">
        <v>18</v>
      </c>
      <c r="K67" s="1551" t="s">
        <v>19</v>
      </c>
      <c r="L67" s="1552" t="s">
        <v>20</v>
      </c>
      <c r="M67" s="1553" t="s">
        <v>21</v>
      </c>
    </row>
    <row r="68" spans="1:13" ht="15">
      <c r="A68" s="1619" t="s">
        <v>3406</v>
      </c>
      <c r="B68" s="1635"/>
      <c r="C68" s="1636"/>
      <c r="D68" s="1636"/>
      <c r="E68" s="1607"/>
      <c r="F68" s="1608"/>
      <c r="G68" s="1609"/>
      <c r="H68" s="1609"/>
      <c r="I68" s="1609"/>
      <c r="J68" s="1610"/>
      <c r="K68" s="1611"/>
      <c r="L68" s="1569"/>
      <c r="M68" s="1570"/>
    </row>
    <row r="69" spans="1:13">
      <c r="A69" s="1629" t="s">
        <v>3407</v>
      </c>
      <c r="B69" s="1630"/>
      <c r="C69" s="1525" t="s">
        <v>3408</v>
      </c>
      <c r="D69" s="1562">
        <v>8</v>
      </c>
      <c r="E69" s="1583"/>
      <c r="F69" s="1584"/>
      <c r="G69" s="1554">
        <f t="shared" ref="G69:G74" si="8">+E69*F69</f>
        <v>0</v>
      </c>
      <c r="H69" s="1554">
        <f t="shared" ref="H69:H74" si="9">+E69+G69</f>
        <v>0</v>
      </c>
      <c r="I69" s="1554">
        <f t="shared" ref="I69:I74" si="10">+E69*D69</f>
        <v>0</v>
      </c>
      <c r="J69" s="1555">
        <f t="shared" ref="J69:J74" si="11">+H69*D69</f>
        <v>0</v>
      </c>
      <c r="K69" s="1585"/>
      <c r="L69" s="1586"/>
      <c r="M69" s="1587"/>
    </row>
    <row r="70" spans="1:13">
      <c r="A70" s="1629" t="s">
        <v>3409</v>
      </c>
      <c r="B70" s="1630" t="s">
        <v>3410</v>
      </c>
      <c r="C70" s="1525" t="s">
        <v>3408</v>
      </c>
      <c r="D70" s="1562">
        <v>4</v>
      </c>
      <c r="E70" s="1588"/>
      <c r="F70" s="1574"/>
      <c r="G70" s="1554">
        <f t="shared" si="8"/>
        <v>0</v>
      </c>
      <c r="H70" s="1554">
        <f t="shared" si="9"/>
        <v>0</v>
      </c>
      <c r="I70" s="1554">
        <f t="shared" si="10"/>
        <v>0</v>
      </c>
      <c r="J70" s="1555">
        <f t="shared" si="11"/>
        <v>0</v>
      </c>
      <c r="K70" s="1589"/>
      <c r="L70" s="1586"/>
      <c r="M70" s="1587"/>
    </row>
    <row r="71" spans="1:13" ht="42.75">
      <c r="A71" s="1629" t="s">
        <v>3411</v>
      </c>
      <c r="B71" s="76" t="s">
        <v>3533</v>
      </c>
      <c r="C71" s="1525" t="s">
        <v>3412</v>
      </c>
      <c r="D71" s="1562">
        <v>4</v>
      </c>
      <c r="E71" s="1588"/>
      <c r="F71" s="1574"/>
      <c r="G71" s="1554">
        <f t="shared" si="8"/>
        <v>0</v>
      </c>
      <c r="H71" s="1554">
        <f t="shared" si="9"/>
        <v>0</v>
      </c>
      <c r="I71" s="1554">
        <f t="shared" si="10"/>
        <v>0</v>
      </c>
      <c r="J71" s="1555">
        <f t="shared" si="11"/>
        <v>0</v>
      </c>
      <c r="K71" s="1589"/>
      <c r="L71" s="1586"/>
      <c r="M71" s="1587"/>
    </row>
    <row r="72" spans="1:13">
      <c r="A72" s="1629" t="s">
        <v>3413</v>
      </c>
      <c r="B72" s="1630"/>
      <c r="C72" s="1525" t="s">
        <v>3412</v>
      </c>
      <c r="D72" s="1562">
        <v>8</v>
      </c>
      <c r="E72" s="1590"/>
      <c r="F72" s="1591"/>
      <c r="G72" s="1554">
        <f t="shared" si="8"/>
        <v>0</v>
      </c>
      <c r="H72" s="1554">
        <f t="shared" si="9"/>
        <v>0</v>
      </c>
      <c r="I72" s="1554">
        <f t="shared" si="10"/>
        <v>0</v>
      </c>
      <c r="J72" s="1555">
        <f t="shared" si="11"/>
        <v>0</v>
      </c>
      <c r="K72" s="1590"/>
      <c r="L72" s="1590"/>
      <c r="M72" s="1587"/>
    </row>
    <row r="73" spans="1:13" ht="28.5">
      <c r="A73" s="1629" t="s">
        <v>3414</v>
      </c>
      <c r="B73" s="1630" t="s">
        <v>3415</v>
      </c>
      <c r="C73" s="1525" t="s">
        <v>3408</v>
      </c>
      <c r="D73" s="1562">
        <v>8</v>
      </c>
      <c r="E73" s="1573"/>
      <c r="F73" s="1591"/>
      <c r="G73" s="1554">
        <f t="shared" si="8"/>
        <v>0</v>
      </c>
      <c r="H73" s="1554">
        <f t="shared" si="9"/>
        <v>0</v>
      </c>
      <c r="I73" s="1554">
        <f t="shared" si="10"/>
        <v>0</v>
      </c>
      <c r="J73" s="1555">
        <f t="shared" si="11"/>
        <v>0</v>
      </c>
      <c r="K73" s="1590"/>
      <c r="L73" s="1590"/>
      <c r="M73" s="1592"/>
    </row>
    <row r="74" spans="1:13" ht="29.25" thickBot="1">
      <c r="A74" s="1637" t="s">
        <v>3416</v>
      </c>
      <c r="B74" s="1633" t="s">
        <v>3417</v>
      </c>
      <c r="C74" s="1634" t="s">
        <v>3418</v>
      </c>
      <c r="D74" s="1563">
        <v>10</v>
      </c>
      <c r="E74" s="1641"/>
      <c r="F74" s="1642"/>
      <c r="G74" s="1554">
        <f t="shared" si="8"/>
        <v>0</v>
      </c>
      <c r="H74" s="1554">
        <f t="shared" si="9"/>
        <v>0</v>
      </c>
      <c r="I74" s="1554">
        <f t="shared" si="10"/>
        <v>0</v>
      </c>
      <c r="J74" s="1555">
        <f t="shared" si="11"/>
        <v>0</v>
      </c>
      <c r="K74" s="1643"/>
      <c r="L74" s="1644"/>
      <c r="M74" s="1645"/>
    </row>
    <row r="75" spans="1:13" ht="15.75" thickBot="1">
      <c r="A75" s="1531" t="s">
        <v>32</v>
      </c>
      <c r="B75" s="1532"/>
      <c r="C75" s="1533"/>
      <c r="D75" s="1534"/>
      <c r="E75" s="1600"/>
      <c r="F75" s="1601"/>
      <c r="G75" s="1556"/>
      <c r="H75" s="1556"/>
      <c r="I75" s="1557">
        <f>SUM(I69:I74)</f>
        <v>0</v>
      </c>
      <c r="J75" s="1557">
        <f>SUM(J69:J74)</f>
        <v>0</v>
      </c>
      <c r="K75" s="1602"/>
      <c r="L75" s="1603"/>
      <c r="M75" s="1604"/>
    </row>
    <row r="76" spans="1:13">
      <c r="A76" s="138"/>
      <c r="B76" s="66"/>
      <c r="C76" s="6"/>
      <c r="D76" s="6"/>
      <c r="E76" s="49"/>
      <c r="F76" s="50"/>
      <c r="G76" s="51"/>
      <c r="H76" s="51"/>
      <c r="I76" s="51"/>
      <c r="J76" s="120"/>
      <c r="K76" s="95"/>
      <c r="L76" s="94"/>
      <c r="M76" s="95"/>
    </row>
    <row r="77" spans="1:13">
      <c r="A77" s="138"/>
      <c r="B77" s="66"/>
      <c r="C77" s="6"/>
      <c r="D77" s="6"/>
      <c r="E77" s="49"/>
      <c r="F77" s="50"/>
      <c r="G77" s="51"/>
      <c r="H77" s="51"/>
      <c r="I77" s="51"/>
      <c r="J77" s="120"/>
      <c r="K77" s="95"/>
      <c r="L77" s="94"/>
      <c r="M77" s="95"/>
    </row>
    <row r="78" spans="1:13" ht="15.75" thickBot="1">
      <c r="A78" s="4" t="s">
        <v>3287</v>
      </c>
      <c r="B78" s="139"/>
      <c r="C78" s="6"/>
      <c r="D78" s="6"/>
      <c r="E78" s="49"/>
      <c r="F78" s="50"/>
      <c r="G78" s="51"/>
      <c r="H78" s="51"/>
      <c r="I78" s="51"/>
      <c r="J78" s="120"/>
      <c r="K78" s="95"/>
      <c r="L78" s="94"/>
      <c r="M78" s="95"/>
    </row>
    <row r="79" spans="1:13" ht="30.75" thickBot="1">
      <c r="A79" s="1511" t="s">
        <v>9</v>
      </c>
      <c r="B79" s="1512" t="s">
        <v>10</v>
      </c>
      <c r="C79" s="1512" t="s">
        <v>11</v>
      </c>
      <c r="D79" s="1513" t="s">
        <v>12</v>
      </c>
      <c r="E79" s="1514" t="s">
        <v>13</v>
      </c>
      <c r="F79" s="1515" t="s">
        <v>14</v>
      </c>
      <c r="G79" s="1516" t="s">
        <v>15</v>
      </c>
      <c r="H79" s="1516" t="s">
        <v>16</v>
      </c>
      <c r="I79" s="1516" t="s">
        <v>17</v>
      </c>
      <c r="J79" s="1517" t="s">
        <v>18</v>
      </c>
      <c r="K79" s="1551" t="s">
        <v>19</v>
      </c>
      <c r="L79" s="1552" t="s">
        <v>20</v>
      </c>
      <c r="M79" s="1553" t="s">
        <v>21</v>
      </c>
    </row>
    <row r="80" spans="1:13" ht="15">
      <c r="A80" s="1619" t="s">
        <v>3534</v>
      </c>
      <c r="B80" s="1635"/>
      <c r="C80" s="1636"/>
      <c r="D80" s="1636"/>
      <c r="E80" s="1564"/>
      <c r="F80" s="1565"/>
      <c r="G80" s="1566"/>
      <c r="H80" s="1566"/>
      <c r="I80" s="1567"/>
      <c r="J80" s="1567"/>
      <c r="K80" s="1568"/>
      <c r="L80" s="1569"/>
      <c r="M80" s="1570"/>
    </row>
    <row r="81" spans="1:13" ht="29.25" thickBot="1">
      <c r="A81" s="1629" t="s">
        <v>3419</v>
      </c>
      <c r="B81" s="76" t="s">
        <v>3420</v>
      </c>
      <c r="C81" s="1525" t="s">
        <v>3421</v>
      </c>
      <c r="D81" s="1562">
        <v>14</v>
      </c>
      <c r="E81" s="1573"/>
      <c r="F81" s="1591"/>
      <c r="G81" s="1554">
        <f>+E81*F81</f>
        <v>0</v>
      </c>
      <c r="H81" s="1554">
        <f>+E81+G81</f>
        <v>0</v>
      </c>
      <c r="I81" s="1554">
        <f>+E81*D81</f>
        <v>0</v>
      </c>
      <c r="J81" s="1555">
        <f>+H81*D81</f>
        <v>0</v>
      </c>
      <c r="K81" s="1590"/>
      <c r="L81" s="1590"/>
      <c r="M81" s="1592"/>
    </row>
    <row r="82" spans="1:13" ht="15.75" thickBot="1">
      <c r="A82" s="1531" t="s">
        <v>32</v>
      </c>
      <c r="B82" s="1532"/>
      <c r="C82" s="1533"/>
      <c r="D82" s="1534"/>
      <c r="E82" s="1514"/>
      <c r="F82" s="1646"/>
      <c r="G82" s="1556"/>
      <c r="H82" s="1556"/>
      <c r="I82" s="1557">
        <f>SUM(I81:I81)</f>
        <v>0</v>
      </c>
      <c r="J82" s="1557">
        <f>SUM(J81:J81)</f>
        <v>0</v>
      </c>
      <c r="K82" s="1647"/>
      <c r="L82" s="1648"/>
      <c r="M82" s="1649"/>
    </row>
    <row r="83" spans="1:13" ht="15">
      <c r="A83" s="141"/>
      <c r="B83" s="139"/>
      <c r="C83" s="6"/>
      <c r="D83" s="6"/>
      <c r="E83" s="7"/>
      <c r="F83" s="8"/>
      <c r="G83" s="9"/>
      <c r="H83" s="9"/>
      <c r="I83" s="9"/>
      <c r="J83" s="178"/>
      <c r="K83" s="179"/>
      <c r="L83" s="94"/>
      <c r="M83" s="95"/>
    </row>
    <row r="84" spans="1:13" ht="15">
      <c r="A84" s="141"/>
      <c r="B84" s="139"/>
      <c r="C84" s="6"/>
      <c r="D84" s="6"/>
      <c r="E84" s="7"/>
      <c r="F84" s="8"/>
      <c r="G84" s="9"/>
      <c r="H84" s="9"/>
      <c r="I84" s="9"/>
      <c r="J84" s="178"/>
      <c r="K84" s="179"/>
      <c r="L84" s="94"/>
      <c r="M84" s="95"/>
    </row>
    <row r="85" spans="1:13" ht="15.75" thickBot="1">
      <c r="A85" s="4" t="s">
        <v>3290</v>
      </c>
      <c r="B85" s="66"/>
      <c r="C85" s="6"/>
      <c r="D85" s="6"/>
      <c r="E85" s="49"/>
      <c r="F85" s="50"/>
      <c r="G85" s="51"/>
      <c r="H85" s="51"/>
      <c r="I85" s="51"/>
      <c r="J85" s="120"/>
      <c r="K85" s="95"/>
      <c r="L85" s="94"/>
      <c r="M85" s="95"/>
    </row>
    <row r="86" spans="1:13" ht="30.75" thickBot="1">
      <c r="A86" s="1511" t="s">
        <v>9</v>
      </c>
      <c r="B86" s="1512" t="s">
        <v>10</v>
      </c>
      <c r="C86" s="1512" t="s">
        <v>11</v>
      </c>
      <c r="D86" s="1513" t="s">
        <v>12</v>
      </c>
      <c r="E86" s="1514" t="s">
        <v>13</v>
      </c>
      <c r="F86" s="1515" t="s">
        <v>14</v>
      </c>
      <c r="G86" s="1516" t="s">
        <v>15</v>
      </c>
      <c r="H86" s="1516" t="s">
        <v>16</v>
      </c>
      <c r="I86" s="1516" t="s">
        <v>17</v>
      </c>
      <c r="J86" s="1517" t="s">
        <v>18</v>
      </c>
      <c r="K86" s="1551" t="s">
        <v>19</v>
      </c>
      <c r="L86" s="1552" t="s">
        <v>20</v>
      </c>
      <c r="M86" s="1553" t="s">
        <v>21</v>
      </c>
    </row>
    <row r="87" spans="1:13" ht="15">
      <c r="A87" s="1619" t="s">
        <v>3422</v>
      </c>
      <c r="B87" s="1635"/>
      <c r="C87" s="1636"/>
      <c r="D87" s="1636"/>
      <c r="E87" s="1650"/>
      <c r="F87" s="1651"/>
      <c r="G87" s="1652"/>
      <c r="H87" s="1652"/>
      <c r="I87" s="1652"/>
      <c r="J87" s="1652"/>
      <c r="K87" s="1650"/>
      <c r="L87" s="1650"/>
      <c r="M87" s="1653"/>
    </row>
    <row r="88" spans="1:13" ht="45" thickBot="1">
      <c r="A88" s="86" t="s">
        <v>3535</v>
      </c>
      <c r="B88" s="1633" t="s">
        <v>3536</v>
      </c>
      <c r="C88" s="64" t="s">
        <v>3537</v>
      </c>
      <c r="D88" s="1563">
        <v>40</v>
      </c>
      <c r="E88" s="1654"/>
      <c r="F88" s="1655"/>
      <c r="G88" s="1554">
        <f>+E88*F88</f>
        <v>0</v>
      </c>
      <c r="H88" s="1554">
        <f>+E88+G88</f>
        <v>0</v>
      </c>
      <c r="I88" s="1554">
        <f>+E88*D88</f>
        <v>0</v>
      </c>
      <c r="J88" s="1555">
        <f>+H88*D88</f>
        <v>0</v>
      </c>
      <c r="K88" s="1656"/>
      <c r="L88" s="1656"/>
      <c r="M88" s="1599"/>
    </row>
    <row r="89" spans="1:13" ht="15.75" thickBot="1">
      <c r="A89" s="1531" t="s">
        <v>32</v>
      </c>
      <c r="B89" s="1532"/>
      <c r="C89" s="1533"/>
      <c r="D89" s="1534"/>
      <c r="E89" s="1514"/>
      <c r="F89" s="1646"/>
      <c r="G89" s="1556"/>
      <c r="H89" s="1556"/>
      <c r="I89" s="1557">
        <f>SUM(I88)</f>
        <v>0</v>
      </c>
      <c r="J89" s="1557">
        <f>SUM(J88)</f>
        <v>0</v>
      </c>
      <c r="K89" s="1647"/>
      <c r="L89" s="1648"/>
      <c r="M89" s="1649"/>
    </row>
    <row r="90" spans="1:13">
      <c r="A90" s="66"/>
      <c r="B90" s="139"/>
      <c r="C90" s="6"/>
      <c r="D90" s="6"/>
      <c r="E90" s="7"/>
      <c r="F90" s="8"/>
      <c r="G90" s="9"/>
      <c r="H90" s="9"/>
      <c r="I90" s="9"/>
      <c r="J90" s="178"/>
      <c r="K90" s="179"/>
      <c r="L90" s="94"/>
      <c r="M90" s="95"/>
    </row>
    <row r="91" spans="1:13">
      <c r="A91" s="66"/>
      <c r="B91" s="139"/>
      <c r="C91" s="6"/>
      <c r="D91" s="6"/>
      <c r="E91" s="7"/>
      <c r="F91" s="8"/>
      <c r="G91" s="9"/>
      <c r="H91" s="9"/>
      <c r="I91" s="9"/>
      <c r="J91" s="178"/>
      <c r="K91" s="179"/>
      <c r="L91" s="94"/>
      <c r="M91" s="95"/>
    </row>
    <row r="92" spans="1:13" ht="15.75" thickBot="1">
      <c r="A92" s="4" t="s">
        <v>3294</v>
      </c>
      <c r="B92" s="66"/>
      <c r="C92" s="6"/>
      <c r="D92" s="6"/>
      <c r="E92" s="49"/>
      <c r="F92" s="50"/>
      <c r="G92" s="51"/>
      <c r="H92" s="51"/>
      <c r="I92" s="51"/>
      <c r="J92" s="120"/>
      <c r="K92" s="95"/>
      <c r="L92" s="94"/>
      <c r="M92" s="95"/>
    </row>
    <row r="93" spans="1:13" ht="30.75" thickBot="1">
      <c r="A93" s="1511" t="s">
        <v>9</v>
      </c>
      <c r="B93" s="1512" t="s">
        <v>10</v>
      </c>
      <c r="C93" s="1512" t="s">
        <v>11</v>
      </c>
      <c r="D93" s="1513" t="s">
        <v>12</v>
      </c>
      <c r="E93" s="1514" t="s">
        <v>13</v>
      </c>
      <c r="F93" s="1515" t="s">
        <v>14</v>
      </c>
      <c r="G93" s="1516" t="s">
        <v>15</v>
      </c>
      <c r="H93" s="1516" t="s">
        <v>16</v>
      </c>
      <c r="I93" s="1516" t="s">
        <v>17</v>
      </c>
      <c r="J93" s="1517" t="s">
        <v>18</v>
      </c>
      <c r="K93" s="1551" t="s">
        <v>19</v>
      </c>
      <c r="L93" s="1552" t="s">
        <v>20</v>
      </c>
      <c r="M93" s="1553" t="s">
        <v>21</v>
      </c>
    </row>
    <row r="94" spans="1:13" ht="15">
      <c r="A94" s="1619" t="s">
        <v>3538</v>
      </c>
      <c r="B94" s="1635"/>
      <c r="C94" s="1636"/>
      <c r="D94" s="1636"/>
      <c r="E94" s="1564"/>
      <c r="F94" s="1565"/>
      <c r="G94" s="1566"/>
      <c r="H94" s="1566"/>
      <c r="I94" s="1567"/>
      <c r="J94" s="1567"/>
      <c r="K94" s="1568"/>
      <c r="L94" s="1569"/>
      <c r="M94" s="1570"/>
    </row>
    <row r="95" spans="1:13" ht="28.5">
      <c r="A95" s="75" t="s">
        <v>3539</v>
      </c>
      <c r="B95" s="457" t="s">
        <v>3540</v>
      </c>
      <c r="C95" s="343" t="s">
        <v>52</v>
      </c>
      <c r="D95" s="343">
        <v>30</v>
      </c>
      <c r="E95" s="1588"/>
      <c r="F95" s="1574"/>
      <c r="G95" s="1554">
        <f t="shared" ref="G95:G96" si="12">+E95*F95</f>
        <v>0</v>
      </c>
      <c r="H95" s="1554">
        <f t="shared" ref="H95:H96" si="13">+E95+G95</f>
        <v>0</v>
      </c>
      <c r="I95" s="1554">
        <f t="shared" ref="I95:I96" si="14">+E95*D95</f>
        <v>0</v>
      </c>
      <c r="J95" s="1555">
        <f t="shared" ref="J95:J96" si="15">+H95*D95</f>
        <v>0</v>
      </c>
      <c r="K95" s="1589"/>
      <c r="L95" s="1586"/>
      <c r="M95" s="1587"/>
    </row>
    <row r="96" spans="1:13" ht="28.5">
      <c r="A96" s="75" t="s">
        <v>3541</v>
      </c>
      <c r="B96" s="457" t="s">
        <v>3542</v>
      </c>
      <c r="C96" s="343" t="s">
        <v>52</v>
      </c>
      <c r="D96" s="343">
        <v>5</v>
      </c>
      <c r="E96" s="1657"/>
      <c r="F96" s="1658"/>
      <c r="G96" s="1554">
        <f t="shared" si="12"/>
        <v>0</v>
      </c>
      <c r="H96" s="1554">
        <f t="shared" si="13"/>
        <v>0</v>
      </c>
      <c r="I96" s="1554">
        <f t="shared" si="14"/>
        <v>0</v>
      </c>
      <c r="J96" s="1555">
        <f t="shared" si="15"/>
        <v>0</v>
      </c>
      <c r="K96" s="1659"/>
      <c r="L96" s="1660"/>
      <c r="M96" s="1661"/>
    </row>
    <row r="97" spans="1:13" ht="29.25" thickBot="1">
      <c r="A97" s="1662" t="s">
        <v>3543</v>
      </c>
      <c r="B97" s="1663" t="s">
        <v>3544</v>
      </c>
      <c r="C97" s="1316" t="s">
        <v>52</v>
      </c>
      <c r="D97" s="1664">
        <v>8</v>
      </c>
      <c r="E97" s="1654"/>
      <c r="F97" s="1655"/>
      <c r="G97" s="1554">
        <f>+E97*F97</f>
        <v>0</v>
      </c>
      <c r="H97" s="1554">
        <f>+E97+G97</f>
        <v>0</v>
      </c>
      <c r="I97" s="1554">
        <f>+E97*D97</f>
        <v>0</v>
      </c>
      <c r="J97" s="1555">
        <f>+H97*D97</f>
        <v>0</v>
      </c>
      <c r="K97" s="1656"/>
      <c r="L97" s="1656"/>
      <c r="M97" s="1599"/>
    </row>
    <row r="98" spans="1:13" ht="15.75" thickBot="1">
      <c r="A98" s="1531" t="s">
        <v>32</v>
      </c>
      <c r="B98" s="1532"/>
      <c r="C98" s="1533"/>
      <c r="D98" s="1534"/>
      <c r="E98" s="1615"/>
      <c r="F98" s="1616"/>
      <c r="G98" s="1556"/>
      <c r="H98" s="1556"/>
      <c r="I98" s="1557">
        <f>SUM(I95:I97)</f>
        <v>0</v>
      </c>
      <c r="J98" s="1557">
        <f>SUM(J95:J97)</f>
        <v>0</v>
      </c>
      <c r="K98" s="1617"/>
      <c r="L98" s="1617"/>
      <c r="M98" s="1618"/>
    </row>
    <row r="99" spans="1:13" ht="15">
      <c r="A99" s="45"/>
      <c r="B99" s="46"/>
      <c r="C99" s="47"/>
      <c r="D99" s="48"/>
      <c r="E99" s="49"/>
      <c r="F99" s="50"/>
      <c r="G99" s="51"/>
      <c r="H99" s="51"/>
      <c r="I99" s="51"/>
      <c r="J99" s="120"/>
      <c r="K99" s="95"/>
      <c r="L99" s="94"/>
      <c r="M99" s="95"/>
    </row>
    <row r="100" spans="1:13" ht="15">
      <c r="A100" s="45"/>
      <c r="B100" s="46"/>
      <c r="C100" s="47"/>
      <c r="D100" s="48"/>
      <c r="E100" s="49"/>
      <c r="F100" s="50"/>
      <c r="G100" s="51"/>
      <c r="H100" s="51"/>
      <c r="I100" s="51"/>
      <c r="J100" s="120"/>
      <c r="K100" s="95"/>
      <c r="L100" s="94"/>
      <c r="M100" s="95"/>
    </row>
    <row r="101" spans="1:13" ht="15.75" thickBot="1">
      <c r="A101" s="4" t="s">
        <v>3297</v>
      </c>
      <c r="B101" s="139"/>
      <c r="C101" s="6"/>
      <c r="D101" s="6"/>
      <c r="E101" s="135"/>
      <c r="F101" s="136"/>
      <c r="G101" s="137"/>
      <c r="H101" s="137"/>
      <c r="I101" s="137"/>
      <c r="J101" s="170"/>
      <c r="K101" s="171"/>
      <c r="L101" s="172"/>
      <c r="M101" s="172"/>
    </row>
    <row r="102" spans="1:13" ht="30.75" thickBot="1">
      <c r="A102" s="1511" t="s">
        <v>9</v>
      </c>
      <c r="B102" s="1512" t="s">
        <v>10</v>
      </c>
      <c r="C102" s="1512" t="s">
        <v>11</v>
      </c>
      <c r="D102" s="1513" t="s">
        <v>12</v>
      </c>
      <c r="E102" s="1514" t="s">
        <v>13</v>
      </c>
      <c r="F102" s="1515" t="s">
        <v>14</v>
      </c>
      <c r="G102" s="1516" t="s">
        <v>15</v>
      </c>
      <c r="H102" s="1516" t="s">
        <v>16</v>
      </c>
      <c r="I102" s="1516" t="s">
        <v>17</v>
      </c>
      <c r="J102" s="1517" t="s">
        <v>18</v>
      </c>
      <c r="K102" s="1551" t="s">
        <v>19</v>
      </c>
      <c r="L102" s="1552" t="s">
        <v>20</v>
      </c>
      <c r="M102" s="1553" t="s">
        <v>21</v>
      </c>
    </row>
    <row r="103" spans="1:13" ht="15">
      <c r="A103" s="1665" t="s">
        <v>3423</v>
      </c>
      <c r="B103" s="1666"/>
      <c r="C103" s="1605"/>
      <c r="D103" s="1606"/>
      <c r="E103" s="1564"/>
      <c r="F103" s="1565"/>
      <c r="G103" s="1566"/>
      <c r="H103" s="1566"/>
      <c r="I103" s="1567"/>
      <c r="J103" s="1567"/>
      <c r="K103" s="1568"/>
      <c r="L103" s="1569"/>
      <c r="M103" s="1570"/>
    </row>
    <row r="104" spans="1:13">
      <c r="A104" s="1614" t="s">
        <v>3424</v>
      </c>
      <c r="B104" s="1667"/>
      <c r="C104" s="1525" t="s">
        <v>25</v>
      </c>
      <c r="D104" s="1562">
        <v>5</v>
      </c>
      <c r="E104" s="1573"/>
      <c r="F104" s="1591"/>
      <c r="G104" s="1554">
        <f t="shared" ref="G104:G109" si="16">+E104*F104</f>
        <v>0</v>
      </c>
      <c r="H104" s="1554">
        <f t="shared" ref="H104:H109" si="17">+E104+G104</f>
        <v>0</v>
      </c>
      <c r="I104" s="1554">
        <f t="shared" ref="I104:I109" si="18">+E104*D104</f>
        <v>0</v>
      </c>
      <c r="J104" s="1555">
        <f t="shared" ref="J104:J109" si="19">+H104*D104</f>
        <v>0</v>
      </c>
      <c r="K104" s="1590"/>
      <c r="L104" s="1590"/>
      <c r="M104" s="1587"/>
    </row>
    <row r="105" spans="1:13" ht="57">
      <c r="A105" s="1668" t="s">
        <v>3545</v>
      </c>
      <c r="B105" s="144" t="s">
        <v>3546</v>
      </c>
      <c r="C105" s="1525" t="s">
        <v>25</v>
      </c>
      <c r="D105" s="1562">
        <v>17000</v>
      </c>
      <c r="E105" s="1573"/>
      <c r="F105" s="1591"/>
      <c r="G105" s="1554">
        <f t="shared" si="16"/>
        <v>0</v>
      </c>
      <c r="H105" s="1554">
        <f t="shared" si="17"/>
        <v>0</v>
      </c>
      <c r="I105" s="1554">
        <f t="shared" si="18"/>
        <v>0</v>
      </c>
      <c r="J105" s="1555">
        <f t="shared" si="19"/>
        <v>0</v>
      </c>
      <c r="K105" s="1590"/>
      <c r="L105" s="1590"/>
      <c r="M105" s="1592"/>
    </row>
    <row r="106" spans="1:13" ht="28.5">
      <c r="A106" s="59" t="s">
        <v>3547</v>
      </c>
      <c r="B106" s="146" t="s">
        <v>3548</v>
      </c>
      <c r="C106" s="61" t="s">
        <v>52</v>
      </c>
      <c r="D106" s="1562">
        <v>200</v>
      </c>
      <c r="E106" s="1578"/>
      <c r="F106" s="1579"/>
      <c r="G106" s="1554">
        <f t="shared" si="16"/>
        <v>0</v>
      </c>
      <c r="H106" s="1554">
        <f t="shared" si="17"/>
        <v>0</v>
      </c>
      <c r="I106" s="1554">
        <f t="shared" si="18"/>
        <v>0</v>
      </c>
      <c r="J106" s="1555">
        <f t="shared" si="19"/>
        <v>0</v>
      </c>
      <c r="K106" s="1580"/>
      <c r="L106" s="1581"/>
      <c r="M106" s="1582"/>
    </row>
    <row r="107" spans="1:13" ht="42.75">
      <c r="A107" s="62" t="s">
        <v>3549</v>
      </c>
      <c r="B107" s="1669"/>
      <c r="C107" s="1525" t="s">
        <v>25</v>
      </c>
      <c r="D107" s="1562">
        <v>7500</v>
      </c>
      <c r="E107" s="1588"/>
      <c r="F107" s="1574"/>
      <c r="G107" s="1554">
        <f t="shared" si="16"/>
        <v>0</v>
      </c>
      <c r="H107" s="1554">
        <f t="shared" si="17"/>
        <v>0</v>
      </c>
      <c r="I107" s="1554">
        <f t="shared" si="18"/>
        <v>0</v>
      </c>
      <c r="J107" s="1555">
        <f t="shared" si="19"/>
        <v>0</v>
      </c>
      <c r="K107" s="1631"/>
      <c r="L107" s="1586"/>
      <c r="M107" s="1587"/>
    </row>
    <row r="108" spans="1:13" ht="42.75">
      <c r="A108" s="62" t="s">
        <v>3550</v>
      </c>
      <c r="B108" s="1669"/>
      <c r="C108" s="1525" t="s">
        <v>25</v>
      </c>
      <c r="D108" s="1562">
        <v>15000</v>
      </c>
      <c r="E108" s="1583"/>
      <c r="F108" s="1584"/>
      <c r="G108" s="1554">
        <f t="shared" si="16"/>
        <v>0</v>
      </c>
      <c r="H108" s="1554">
        <f t="shared" si="17"/>
        <v>0</v>
      </c>
      <c r="I108" s="1554">
        <f t="shared" si="18"/>
        <v>0</v>
      </c>
      <c r="J108" s="1555">
        <f t="shared" si="19"/>
        <v>0</v>
      </c>
      <c r="K108" s="1585"/>
      <c r="L108" s="1586"/>
      <c r="M108" s="1587"/>
    </row>
    <row r="109" spans="1:13" ht="28.5">
      <c r="A109" s="62" t="s">
        <v>3551</v>
      </c>
      <c r="B109" s="1669"/>
      <c r="C109" s="1525" t="s">
        <v>25</v>
      </c>
      <c r="D109" s="1562">
        <v>3000</v>
      </c>
      <c r="E109" s="1583"/>
      <c r="F109" s="1584"/>
      <c r="G109" s="1554">
        <f t="shared" si="16"/>
        <v>0</v>
      </c>
      <c r="H109" s="1554">
        <f t="shared" si="17"/>
        <v>0</v>
      </c>
      <c r="I109" s="1554">
        <f t="shared" si="18"/>
        <v>0</v>
      </c>
      <c r="J109" s="1555">
        <f t="shared" si="19"/>
        <v>0</v>
      </c>
      <c r="K109" s="1585"/>
      <c r="L109" s="1586"/>
      <c r="M109" s="1587"/>
    </row>
    <row r="110" spans="1:13" ht="29.25" thickBot="1">
      <c r="A110" s="1632" t="s">
        <v>3425</v>
      </c>
      <c r="B110" s="1670"/>
      <c r="C110" s="1634" t="s">
        <v>3552</v>
      </c>
      <c r="D110" s="35">
        <v>5</v>
      </c>
      <c r="E110" s="1671"/>
      <c r="F110" s="1672"/>
      <c r="G110" s="1554">
        <f t="shared" ref="G110" si="20">+E110*F110</f>
        <v>0</v>
      </c>
      <c r="H110" s="1554">
        <f t="shared" ref="H110" si="21">+E110+G110</f>
        <v>0</v>
      </c>
      <c r="I110" s="1554">
        <f>+E110*D110</f>
        <v>0</v>
      </c>
      <c r="J110" s="1555">
        <f t="shared" ref="J110" si="22">+H110*D110</f>
        <v>0</v>
      </c>
      <c r="K110" s="1671"/>
      <c r="L110" s="1671"/>
      <c r="M110" s="1673"/>
    </row>
    <row r="111" spans="1:13" ht="15.75" thickBot="1">
      <c r="A111" s="1531" t="s">
        <v>32</v>
      </c>
      <c r="B111" s="1532"/>
      <c r="C111" s="1533"/>
      <c r="D111" s="1534"/>
      <c r="E111" s="1674"/>
      <c r="F111" s="1675"/>
      <c r="G111" s="1556"/>
      <c r="H111" s="1556"/>
      <c r="I111" s="1557">
        <f>SUM(I104:I110)</f>
        <v>0</v>
      </c>
      <c r="J111" s="1557">
        <f>SUM(J104:J110)</f>
        <v>0</v>
      </c>
      <c r="K111" s="1676"/>
      <c r="L111" s="1603"/>
      <c r="M111" s="1604"/>
    </row>
    <row r="112" spans="1:13" ht="15">
      <c r="A112" s="45"/>
      <c r="B112" s="46"/>
      <c r="C112" s="47"/>
      <c r="D112" s="48"/>
      <c r="E112" s="49"/>
      <c r="F112" s="50"/>
      <c r="G112" s="51"/>
      <c r="H112" s="51"/>
      <c r="I112" s="51"/>
      <c r="J112" s="120"/>
      <c r="K112" s="95"/>
      <c r="L112" s="94"/>
      <c r="M112" s="95"/>
    </row>
    <row r="113" spans="1:13" ht="15">
      <c r="A113" s="45"/>
      <c r="B113" s="46"/>
      <c r="C113" s="47"/>
      <c r="D113" s="48"/>
      <c r="E113" s="49"/>
      <c r="F113" s="50"/>
      <c r="G113" s="51"/>
      <c r="H113" s="51"/>
      <c r="I113" s="51"/>
      <c r="J113" s="120"/>
      <c r="K113" s="95"/>
      <c r="L113" s="94"/>
      <c r="M113" s="95"/>
    </row>
    <row r="114" spans="1:13" ht="15.75" thickBot="1">
      <c r="A114" s="148" t="s">
        <v>3300</v>
      </c>
      <c r="B114" s="149"/>
      <c r="E114" s="135"/>
      <c r="F114" s="136"/>
      <c r="G114" s="137"/>
      <c r="H114" s="137"/>
      <c r="I114" s="137"/>
      <c r="J114" s="170"/>
      <c r="K114" s="171"/>
      <c r="L114" s="172"/>
      <c r="M114" s="172"/>
    </row>
    <row r="115" spans="1:13" ht="30.75" thickBot="1">
      <c r="A115" s="150" t="s">
        <v>9</v>
      </c>
      <c r="B115" s="151" t="s">
        <v>10</v>
      </c>
      <c r="C115" s="151" t="s">
        <v>11</v>
      </c>
      <c r="D115" s="152" t="s">
        <v>12</v>
      </c>
      <c r="E115" s="13" t="s">
        <v>13</v>
      </c>
      <c r="F115" s="14" t="s">
        <v>14</v>
      </c>
      <c r="G115" s="15" t="s">
        <v>15</v>
      </c>
      <c r="H115" s="15" t="s">
        <v>16</v>
      </c>
      <c r="I115" s="15" t="s">
        <v>17</v>
      </c>
      <c r="J115" s="96" t="s">
        <v>18</v>
      </c>
      <c r="K115" s="97" t="s">
        <v>19</v>
      </c>
      <c r="L115" s="98" t="s">
        <v>20</v>
      </c>
      <c r="M115" s="99" t="s">
        <v>21</v>
      </c>
    </row>
    <row r="116" spans="1:13" ht="171.75" thickBot="1">
      <c r="A116" s="153" t="s">
        <v>3426</v>
      </c>
      <c r="B116" s="154" t="s">
        <v>3427</v>
      </c>
      <c r="C116" s="155" t="s">
        <v>52</v>
      </c>
      <c r="D116" s="156">
        <v>700</v>
      </c>
      <c r="E116" s="157"/>
      <c r="F116" s="158"/>
      <c r="G116" s="24">
        <f>+E116*F116</f>
        <v>0</v>
      </c>
      <c r="H116" s="24">
        <f>+E116+G116</f>
        <v>0</v>
      </c>
      <c r="I116" s="24">
        <f>+E116*D116</f>
        <v>0</v>
      </c>
      <c r="J116" s="102">
        <f>+H116*D116</f>
        <v>0</v>
      </c>
      <c r="K116" s="180"/>
      <c r="L116" s="181"/>
      <c r="M116" s="182"/>
    </row>
    <row r="117" spans="1:13" ht="15.75" thickBot="1">
      <c r="A117" s="159" t="s">
        <v>32</v>
      </c>
      <c r="B117" s="160"/>
      <c r="C117" s="161"/>
      <c r="D117" s="162"/>
      <c r="E117" s="42"/>
      <c r="F117" s="43"/>
      <c r="G117" s="44"/>
      <c r="H117" s="44"/>
      <c r="I117" s="116">
        <f>SUM(I116)</f>
        <v>0</v>
      </c>
      <c r="J117" s="116">
        <f>SUM(J116)</f>
        <v>0</v>
      </c>
      <c r="K117" s="117"/>
      <c r="L117" s="118"/>
      <c r="M117" s="119"/>
    </row>
    <row r="118" spans="1:13" ht="15">
      <c r="A118" s="163"/>
      <c r="B118" s="164"/>
      <c r="C118" s="165"/>
      <c r="D118" s="166"/>
      <c r="E118" s="7"/>
      <c r="F118" s="8"/>
      <c r="G118" s="9"/>
      <c r="H118" s="9"/>
      <c r="I118" s="92"/>
      <c r="J118" s="92"/>
      <c r="K118" s="93"/>
      <c r="L118" s="94"/>
      <c r="M118" s="95"/>
    </row>
    <row r="119" spans="1:13" ht="15">
      <c r="A119" s="163"/>
      <c r="B119" s="164"/>
      <c r="C119" s="165"/>
      <c r="D119" s="166"/>
      <c r="E119" s="79"/>
      <c r="F119" s="68"/>
      <c r="G119" s="80"/>
      <c r="H119" s="80"/>
      <c r="I119" s="80"/>
      <c r="J119" s="130"/>
      <c r="K119" s="67"/>
      <c r="L119" s="67"/>
      <c r="M119" s="67"/>
    </row>
    <row r="120" spans="1:13" ht="15.75" thickBot="1">
      <c r="A120" s="148" t="s">
        <v>4240</v>
      </c>
      <c r="B120" s="149"/>
      <c r="E120" s="135"/>
      <c r="F120" s="136"/>
      <c r="G120" s="137"/>
      <c r="H120" s="137"/>
      <c r="I120" s="137"/>
      <c r="J120" s="170"/>
      <c r="K120" s="171"/>
      <c r="L120" s="172"/>
      <c r="M120" s="172"/>
    </row>
    <row r="121" spans="1:13" ht="30.75" thickBot="1">
      <c r="A121" s="150" t="s">
        <v>9</v>
      </c>
      <c r="B121" s="151" t="s">
        <v>10</v>
      </c>
      <c r="C121" s="151" t="s">
        <v>11</v>
      </c>
      <c r="D121" s="152" t="s">
        <v>12</v>
      </c>
      <c r="E121" s="13" t="s">
        <v>13</v>
      </c>
      <c r="F121" s="14" t="s">
        <v>14</v>
      </c>
      <c r="G121" s="15" t="s">
        <v>15</v>
      </c>
      <c r="H121" s="15" t="s">
        <v>16</v>
      </c>
      <c r="I121" s="15" t="s">
        <v>17</v>
      </c>
      <c r="J121" s="96" t="s">
        <v>18</v>
      </c>
      <c r="K121" s="97" t="s">
        <v>19</v>
      </c>
      <c r="L121" s="98" t="s">
        <v>20</v>
      </c>
      <c r="M121" s="99" t="s">
        <v>21</v>
      </c>
    </row>
    <row r="122" spans="1:13" ht="57.75" thickBot="1">
      <c r="A122" s="153" t="s">
        <v>3428</v>
      </c>
      <c r="B122" s="154" t="s">
        <v>3429</v>
      </c>
      <c r="C122" s="155" t="s">
        <v>52</v>
      </c>
      <c r="D122" s="156">
        <v>4500</v>
      </c>
      <c r="E122" s="157"/>
      <c r="F122" s="158"/>
      <c r="G122" s="24">
        <f>+E122*F122</f>
        <v>0</v>
      </c>
      <c r="H122" s="24">
        <f>+E122+G122</f>
        <v>0</v>
      </c>
      <c r="I122" s="24">
        <f>+E122*D122</f>
        <v>0</v>
      </c>
      <c r="J122" s="102">
        <f>+H122*D122</f>
        <v>0</v>
      </c>
      <c r="K122" s="180"/>
      <c r="L122" s="181"/>
      <c r="M122" s="183"/>
    </row>
    <row r="123" spans="1:13" ht="15.75" thickBot="1">
      <c r="A123" s="159" t="s">
        <v>32</v>
      </c>
      <c r="B123" s="160"/>
      <c r="C123" s="161"/>
      <c r="D123" s="162"/>
      <c r="E123" s="88"/>
      <c r="F123" s="89"/>
      <c r="G123" s="44"/>
      <c r="H123" s="44"/>
      <c r="I123" s="116">
        <f>SUM(I122)</f>
        <v>0</v>
      </c>
      <c r="J123" s="116">
        <f>SUM(J122)</f>
        <v>0</v>
      </c>
      <c r="K123" s="134"/>
      <c r="L123" s="118"/>
      <c r="M123" s="119"/>
    </row>
    <row r="124" spans="1:13" ht="15">
      <c r="A124" s="45"/>
      <c r="B124" s="46"/>
      <c r="C124" s="47"/>
      <c r="D124" s="48"/>
      <c r="E124" s="49"/>
      <c r="F124" s="50"/>
      <c r="G124" s="51"/>
      <c r="H124" s="51"/>
      <c r="I124" s="51"/>
      <c r="J124" s="120"/>
      <c r="K124" s="95"/>
      <c r="L124" s="94"/>
      <c r="M124" s="95"/>
    </row>
    <row r="125" spans="1:13" ht="15">
      <c r="A125" s="45"/>
      <c r="B125" s="46"/>
      <c r="C125" s="47"/>
      <c r="D125" s="48"/>
      <c r="E125" s="49"/>
      <c r="F125" s="50"/>
      <c r="G125" s="51"/>
      <c r="H125" s="51"/>
      <c r="I125" s="51"/>
      <c r="J125" s="120"/>
      <c r="K125" s="95"/>
      <c r="L125" s="94"/>
      <c r="M125" s="95"/>
    </row>
    <row r="126" spans="1:13" ht="15.75" thickBot="1">
      <c r="A126" s="4" t="s">
        <v>4241</v>
      </c>
      <c r="B126" s="66"/>
      <c r="C126" s="6"/>
      <c r="D126" s="6"/>
    </row>
    <row r="127" spans="1:13" ht="30.75" thickBot="1">
      <c r="A127" s="10" t="s">
        <v>9</v>
      </c>
      <c r="B127" s="11" t="s">
        <v>10</v>
      </c>
      <c r="C127" s="11" t="s">
        <v>11</v>
      </c>
      <c r="D127" s="12" t="s">
        <v>12</v>
      </c>
      <c r="E127" s="13" t="s">
        <v>13</v>
      </c>
      <c r="F127" s="14" t="s">
        <v>14</v>
      </c>
      <c r="G127" s="15" t="s">
        <v>15</v>
      </c>
      <c r="H127" s="15" t="s">
        <v>16</v>
      </c>
      <c r="I127" s="15" t="s">
        <v>17</v>
      </c>
      <c r="J127" s="96" t="s">
        <v>18</v>
      </c>
      <c r="K127" s="97" t="s">
        <v>19</v>
      </c>
      <c r="L127" s="98" t="s">
        <v>20</v>
      </c>
      <c r="M127" s="99" t="s">
        <v>21</v>
      </c>
    </row>
    <row r="128" spans="1:13" ht="15">
      <c r="A128" s="167" t="s">
        <v>3430</v>
      </c>
      <c r="B128" s="168"/>
      <c r="C128" s="17"/>
      <c r="D128" s="17"/>
      <c r="E128" s="1112"/>
      <c r="F128" s="1113"/>
      <c r="G128" s="169"/>
      <c r="H128" s="169"/>
      <c r="I128" s="169"/>
      <c r="J128" s="169"/>
      <c r="K128" s="1112"/>
      <c r="L128" s="1112"/>
      <c r="M128" s="1121"/>
    </row>
    <row r="129" spans="1:13" ht="29.25" thickBot="1">
      <c r="A129" s="77" t="s">
        <v>3431</v>
      </c>
      <c r="B129" s="184"/>
      <c r="C129" s="64" t="s">
        <v>25</v>
      </c>
      <c r="D129" s="185">
        <v>2</v>
      </c>
      <c r="E129" s="1117"/>
      <c r="F129" s="1118"/>
      <c r="G129" s="24">
        <f>+E129*F129</f>
        <v>0</v>
      </c>
      <c r="H129" s="24">
        <f>+E129+G129</f>
        <v>0</v>
      </c>
      <c r="I129" s="24">
        <f>+E129*D129</f>
        <v>0</v>
      </c>
      <c r="J129" s="102">
        <f>+H129*D129</f>
        <v>0</v>
      </c>
      <c r="K129" s="1117"/>
      <c r="L129" s="1117"/>
      <c r="M129" s="1123"/>
    </row>
    <row r="130" spans="1:13" ht="15.75" thickBot="1">
      <c r="A130" s="38" t="s">
        <v>32</v>
      </c>
      <c r="B130" s="39"/>
      <c r="C130" s="40"/>
      <c r="D130" s="41"/>
      <c r="E130" s="1119"/>
      <c r="F130" s="1120"/>
      <c r="G130" s="44"/>
      <c r="H130" s="44"/>
      <c r="I130" s="116">
        <f>SUM(I129)</f>
        <v>0</v>
      </c>
      <c r="J130" s="116">
        <f>SUM(J129)</f>
        <v>0</v>
      </c>
      <c r="K130" s="1119"/>
      <c r="L130" s="1119"/>
      <c r="M130" s="1124"/>
    </row>
    <row r="131" spans="1:13" ht="15">
      <c r="A131" s="45"/>
      <c r="B131" s="46"/>
      <c r="C131" s="47"/>
      <c r="D131" s="48"/>
      <c r="E131" s="49"/>
      <c r="F131" s="50"/>
      <c r="G131" s="51"/>
      <c r="H131" s="51"/>
      <c r="I131" s="51"/>
      <c r="J131" s="120"/>
      <c r="K131" s="95"/>
      <c r="L131" s="94"/>
      <c r="M131" s="95"/>
    </row>
    <row r="132" spans="1:13" ht="15">
      <c r="A132" s="45"/>
      <c r="B132" s="46"/>
      <c r="C132" s="47"/>
      <c r="D132" s="48"/>
      <c r="E132" s="49"/>
      <c r="F132" s="50"/>
      <c r="G132" s="51"/>
      <c r="H132" s="51"/>
      <c r="I132" s="51"/>
      <c r="J132" s="120"/>
      <c r="K132" s="95"/>
      <c r="L132" s="94"/>
      <c r="M132" s="95"/>
    </row>
    <row r="133" spans="1:13" ht="15.75" thickBot="1">
      <c r="A133" s="188" t="s">
        <v>4242</v>
      </c>
      <c r="B133" s="189"/>
      <c r="C133" s="6"/>
      <c r="D133" s="6"/>
    </row>
    <row r="134" spans="1:13" ht="30.75" thickBot="1">
      <c r="A134" s="53" t="s">
        <v>9</v>
      </c>
      <c r="B134" s="11" t="s">
        <v>10</v>
      </c>
      <c r="C134" s="11" t="s">
        <v>11</v>
      </c>
      <c r="D134" s="12" t="s">
        <v>12</v>
      </c>
      <c r="E134" s="13" t="s">
        <v>13</v>
      </c>
      <c r="F134" s="14" t="s">
        <v>14</v>
      </c>
      <c r="G134" s="15" t="s">
        <v>15</v>
      </c>
      <c r="H134" s="15" t="s">
        <v>16</v>
      </c>
      <c r="I134" s="15" t="s">
        <v>17</v>
      </c>
      <c r="J134" s="96" t="s">
        <v>18</v>
      </c>
      <c r="K134" s="97" t="s">
        <v>19</v>
      </c>
      <c r="L134" s="98" t="s">
        <v>20</v>
      </c>
      <c r="M134" s="99" t="s">
        <v>21</v>
      </c>
    </row>
    <row r="135" spans="1:13" ht="45">
      <c r="A135" s="69" t="s">
        <v>3432</v>
      </c>
      <c r="B135" s="190"/>
      <c r="C135" s="90"/>
      <c r="D135" s="90"/>
      <c r="E135" s="1112"/>
      <c r="F135" s="1113"/>
      <c r="G135" s="169"/>
      <c r="H135" s="169"/>
      <c r="I135" s="169"/>
      <c r="J135" s="169"/>
      <c r="K135" s="1112"/>
      <c r="L135" s="1112"/>
      <c r="M135" s="1121"/>
    </row>
    <row r="136" spans="1:13">
      <c r="A136" s="191" t="s">
        <v>3433</v>
      </c>
      <c r="B136" s="60"/>
      <c r="C136" s="61" t="s">
        <v>25</v>
      </c>
      <c r="D136" s="85">
        <v>25</v>
      </c>
      <c r="E136" s="1115"/>
      <c r="F136" s="1116"/>
      <c r="G136" s="24">
        <f t="shared" ref="G136:G152" si="23">+E136*F136</f>
        <v>0</v>
      </c>
      <c r="H136" s="24">
        <f t="shared" ref="H136:H152" si="24">+E136+G136</f>
        <v>0</v>
      </c>
      <c r="I136" s="24">
        <f t="shared" ref="I136:I152" si="25">+E136*D136</f>
        <v>0</v>
      </c>
      <c r="J136" s="102">
        <f t="shared" ref="J136:J152" si="26">+H136*D136</f>
        <v>0</v>
      </c>
      <c r="K136" s="1115"/>
      <c r="L136" s="1115"/>
      <c r="M136" s="1122"/>
    </row>
    <row r="137" spans="1:13">
      <c r="A137" s="191" t="s">
        <v>3434</v>
      </c>
      <c r="B137" s="60"/>
      <c r="C137" s="61" t="s">
        <v>25</v>
      </c>
      <c r="D137" s="85">
        <v>25</v>
      </c>
      <c r="E137" s="1115"/>
      <c r="F137" s="1116"/>
      <c r="G137" s="24">
        <f t="shared" si="23"/>
        <v>0</v>
      </c>
      <c r="H137" s="24">
        <f t="shared" si="24"/>
        <v>0</v>
      </c>
      <c r="I137" s="24">
        <f t="shared" si="25"/>
        <v>0</v>
      </c>
      <c r="J137" s="102">
        <f t="shared" si="26"/>
        <v>0</v>
      </c>
      <c r="K137" s="1115"/>
      <c r="L137" s="1115"/>
      <c r="M137" s="1122"/>
    </row>
    <row r="138" spans="1:13">
      <c r="A138" s="191" t="s">
        <v>3435</v>
      </c>
      <c r="B138" s="60"/>
      <c r="C138" s="61" t="s">
        <v>25</v>
      </c>
      <c r="D138" s="85">
        <v>25</v>
      </c>
      <c r="E138" s="1115"/>
      <c r="F138" s="1116"/>
      <c r="G138" s="24">
        <f t="shared" si="23"/>
        <v>0</v>
      </c>
      <c r="H138" s="24">
        <f t="shared" si="24"/>
        <v>0</v>
      </c>
      <c r="I138" s="24">
        <f t="shared" si="25"/>
        <v>0</v>
      </c>
      <c r="J138" s="102">
        <f t="shared" si="26"/>
        <v>0</v>
      </c>
      <c r="K138" s="1115"/>
      <c r="L138" s="1115"/>
      <c r="M138" s="1122"/>
    </row>
    <row r="139" spans="1:13" ht="28.5">
      <c r="A139" s="191" t="s">
        <v>3436</v>
      </c>
      <c r="B139" s="60"/>
      <c r="C139" s="61" t="s">
        <v>25</v>
      </c>
      <c r="D139" s="85">
        <v>25</v>
      </c>
      <c r="E139" s="1115"/>
      <c r="F139" s="1116"/>
      <c r="G139" s="24">
        <f t="shared" si="23"/>
        <v>0</v>
      </c>
      <c r="H139" s="24">
        <f t="shared" si="24"/>
        <v>0</v>
      </c>
      <c r="I139" s="24">
        <f t="shared" si="25"/>
        <v>0</v>
      </c>
      <c r="J139" s="102">
        <f t="shared" si="26"/>
        <v>0</v>
      </c>
      <c r="K139" s="1115"/>
      <c r="L139" s="1115"/>
      <c r="M139" s="1122"/>
    </row>
    <row r="140" spans="1:13">
      <c r="A140" s="191" t="s">
        <v>3437</v>
      </c>
      <c r="B140" s="60"/>
      <c r="C140" s="61" t="s">
        <v>25</v>
      </c>
      <c r="D140" s="85">
        <v>25</v>
      </c>
      <c r="E140" s="1115"/>
      <c r="F140" s="1116"/>
      <c r="G140" s="24">
        <f t="shared" si="23"/>
        <v>0</v>
      </c>
      <c r="H140" s="24">
        <f t="shared" si="24"/>
        <v>0</v>
      </c>
      <c r="I140" s="24">
        <f t="shared" si="25"/>
        <v>0</v>
      </c>
      <c r="J140" s="102">
        <f t="shared" si="26"/>
        <v>0</v>
      </c>
      <c r="K140" s="1115"/>
      <c r="L140" s="1115"/>
      <c r="M140" s="1122"/>
    </row>
    <row r="141" spans="1:13">
      <c r="A141" s="191" t="s">
        <v>3438</v>
      </c>
      <c r="B141" s="60"/>
      <c r="C141" s="61" t="s">
        <v>25</v>
      </c>
      <c r="D141" s="85">
        <v>25</v>
      </c>
      <c r="E141" s="1115"/>
      <c r="F141" s="1116"/>
      <c r="G141" s="24">
        <f t="shared" si="23"/>
        <v>0</v>
      </c>
      <c r="H141" s="24">
        <f t="shared" si="24"/>
        <v>0</v>
      </c>
      <c r="I141" s="24">
        <f t="shared" si="25"/>
        <v>0</v>
      </c>
      <c r="J141" s="102">
        <f t="shared" si="26"/>
        <v>0</v>
      </c>
      <c r="K141" s="1115"/>
      <c r="L141" s="1115"/>
      <c r="M141" s="1122"/>
    </row>
    <row r="142" spans="1:13">
      <c r="A142" s="191" t="s">
        <v>3439</v>
      </c>
      <c r="B142" s="60"/>
      <c r="C142" s="61" t="s">
        <v>25</v>
      </c>
      <c r="D142" s="85">
        <v>25</v>
      </c>
      <c r="E142" s="1115"/>
      <c r="F142" s="1116"/>
      <c r="G142" s="24">
        <f t="shared" si="23"/>
        <v>0</v>
      </c>
      <c r="H142" s="24">
        <f t="shared" si="24"/>
        <v>0</v>
      </c>
      <c r="I142" s="24">
        <f t="shared" si="25"/>
        <v>0</v>
      </c>
      <c r="J142" s="102">
        <f t="shared" si="26"/>
        <v>0</v>
      </c>
      <c r="K142" s="1115"/>
      <c r="L142" s="1115"/>
      <c r="M142" s="1122"/>
    </row>
    <row r="143" spans="1:13">
      <c r="A143" s="191" t="s">
        <v>3440</v>
      </c>
      <c r="B143" s="60"/>
      <c r="C143" s="61" t="s">
        <v>25</v>
      </c>
      <c r="D143" s="85">
        <v>25</v>
      </c>
      <c r="E143" s="1115"/>
      <c r="F143" s="1116"/>
      <c r="G143" s="24">
        <f t="shared" si="23"/>
        <v>0</v>
      </c>
      <c r="H143" s="24">
        <f t="shared" si="24"/>
        <v>0</v>
      </c>
      <c r="I143" s="24">
        <f t="shared" si="25"/>
        <v>0</v>
      </c>
      <c r="J143" s="102">
        <f t="shared" si="26"/>
        <v>0</v>
      </c>
      <c r="K143" s="1115"/>
      <c r="L143" s="1115"/>
      <c r="M143" s="1122"/>
    </row>
    <row r="144" spans="1:13">
      <c r="A144" s="191" t="s">
        <v>3441</v>
      </c>
      <c r="B144" s="60"/>
      <c r="C144" s="61" t="s">
        <v>25</v>
      </c>
      <c r="D144" s="85">
        <v>25</v>
      </c>
      <c r="E144" s="1115"/>
      <c r="F144" s="1116"/>
      <c r="G144" s="24">
        <f t="shared" si="23"/>
        <v>0</v>
      </c>
      <c r="H144" s="24">
        <f t="shared" si="24"/>
        <v>0</v>
      </c>
      <c r="I144" s="24">
        <f t="shared" si="25"/>
        <v>0</v>
      </c>
      <c r="J144" s="102">
        <f t="shared" si="26"/>
        <v>0</v>
      </c>
      <c r="K144" s="1115"/>
      <c r="L144" s="1115"/>
      <c r="M144" s="1122"/>
    </row>
    <row r="145" spans="1:13">
      <c r="A145" s="191" t="s">
        <v>3442</v>
      </c>
      <c r="B145" s="60"/>
      <c r="C145" s="61" t="s">
        <v>25</v>
      </c>
      <c r="D145" s="85">
        <v>25</v>
      </c>
      <c r="E145" s="1115"/>
      <c r="F145" s="1116"/>
      <c r="G145" s="24">
        <f t="shared" si="23"/>
        <v>0</v>
      </c>
      <c r="H145" s="24">
        <f t="shared" si="24"/>
        <v>0</v>
      </c>
      <c r="I145" s="24">
        <f t="shared" si="25"/>
        <v>0</v>
      </c>
      <c r="J145" s="102">
        <f t="shared" si="26"/>
        <v>0</v>
      </c>
      <c r="K145" s="1115"/>
      <c r="L145" s="1115"/>
      <c r="M145" s="1122"/>
    </row>
    <row r="146" spans="1:13">
      <c r="A146" s="191" t="s">
        <v>3443</v>
      </c>
      <c r="B146" s="60"/>
      <c r="C146" s="61" t="s">
        <v>111</v>
      </c>
      <c r="D146" s="85">
        <v>2</v>
      </c>
      <c r="E146" s="1115"/>
      <c r="F146" s="1116"/>
      <c r="G146" s="24">
        <f t="shared" si="23"/>
        <v>0</v>
      </c>
      <c r="H146" s="24">
        <f t="shared" si="24"/>
        <v>0</v>
      </c>
      <c r="I146" s="24">
        <f t="shared" si="25"/>
        <v>0</v>
      </c>
      <c r="J146" s="102">
        <f t="shared" si="26"/>
        <v>0</v>
      </c>
      <c r="K146" s="1115"/>
      <c r="L146" s="1115"/>
      <c r="M146" s="1122"/>
    </row>
    <row r="147" spans="1:13">
      <c r="A147" s="191" t="s">
        <v>3444</v>
      </c>
      <c r="B147" s="60"/>
      <c r="C147" s="61" t="s">
        <v>111</v>
      </c>
      <c r="D147" s="85">
        <v>2</v>
      </c>
      <c r="E147" s="1115"/>
      <c r="F147" s="1116"/>
      <c r="G147" s="24">
        <f t="shared" si="23"/>
        <v>0</v>
      </c>
      <c r="H147" s="24">
        <f t="shared" si="24"/>
        <v>0</v>
      </c>
      <c r="I147" s="24">
        <f t="shared" si="25"/>
        <v>0</v>
      </c>
      <c r="J147" s="102">
        <f t="shared" si="26"/>
        <v>0</v>
      </c>
      <c r="K147" s="1115"/>
      <c r="L147" s="1115"/>
      <c r="M147" s="1122"/>
    </row>
    <row r="148" spans="1:13">
      <c r="A148" s="191" t="s">
        <v>3445</v>
      </c>
      <c r="B148" s="60"/>
      <c r="C148" s="61" t="s">
        <v>111</v>
      </c>
      <c r="D148" s="85">
        <v>2</v>
      </c>
      <c r="E148" s="1115"/>
      <c r="F148" s="1116"/>
      <c r="G148" s="24">
        <f t="shared" si="23"/>
        <v>0</v>
      </c>
      <c r="H148" s="24">
        <f t="shared" si="24"/>
        <v>0</v>
      </c>
      <c r="I148" s="24">
        <f t="shared" si="25"/>
        <v>0</v>
      </c>
      <c r="J148" s="102">
        <f t="shared" si="26"/>
        <v>0</v>
      </c>
      <c r="K148" s="1115"/>
      <c r="L148" s="1115"/>
      <c r="M148" s="1122"/>
    </row>
    <row r="149" spans="1:13">
      <c r="A149" s="191" t="s">
        <v>3446</v>
      </c>
      <c r="B149" s="60"/>
      <c r="C149" s="61" t="s">
        <v>3447</v>
      </c>
      <c r="D149" s="85">
        <v>10</v>
      </c>
      <c r="E149" s="1115"/>
      <c r="F149" s="1116"/>
      <c r="G149" s="24">
        <f t="shared" si="23"/>
        <v>0</v>
      </c>
      <c r="H149" s="24">
        <f t="shared" si="24"/>
        <v>0</v>
      </c>
      <c r="I149" s="24">
        <f t="shared" si="25"/>
        <v>0</v>
      </c>
      <c r="J149" s="102">
        <f t="shared" si="26"/>
        <v>0</v>
      </c>
      <c r="K149" s="1115"/>
      <c r="L149" s="1115"/>
      <c r="M149" s="1122"/>
    </row>
    <row r="150" spans="1:13">
      <c r="A150" s="191" t="s">
        <v>3448</v>
      </c>
      <c r="B150" s="60"/>
      <c r="C150" s="61" t="s">
        <v>111</v>
      </c>
      <c r="D150" s="85">
        <v>2</v>
      </c>
      <c r="E150" s="1115"/>
      <c r="F150" s="1116"/>
      <c r="G150" s="24">
        <f t="shared" si="23"/>
        <v>0</v>
      </c>
      <c r="H150" s="24">
        <f t="shared" si="24"/>
        <v>0</v>
      </c>
      <c r="I150" s="24">
        <f t="shared" si="25"/>
        <v>0</v>
      </c>
      <c r="J150" s="102">
        <f t="shared" si="26"/>
        <v>0</v>
      </c>
      <c r="K150" s="1115"/>
      <c r="L150" s="1115"/>
      <c r="M150" s="1122"/>
    </row>
    <row r="151" spans="1:13">
      <c r="A151" s="191" t="s">
        <v>3449</v>
      </c>
      <c r="B151" s="60"/>
      <c r="C151" s="61" t="s">
        <v>111</v>
      </c>
      <c r="D151" s="85">
        <v>2</v>
      </c>
      <c r="E151" s="1115"/>
      <c r="F151" s="1116"/>
      <c r="G151" s="24">
        <f t="shared" si="23"/>
        <v>0</v>
      </c>
      <c r="H151" s="24">
        <f t="shared" si="24"/>
        <v>0</v>
      </c>
      <c r="I151" s="24">
        <f t="shared" si="25"/>
        <v>0</v>
      </c>
      <c r="J151" s="102">
        <f t="shared" si="26"/>
        <v>0</v>
      </c>
      <c r="K151" s="1115"/>
      <c r="L151" s="1115"/>
      <c r="M151" s="1122"/>
    </row>
    <row r="152" spans="1:13" ht="15" thickBot="1">
      <c r="A152" s="193" t="s">
        <v>3450</v>
      </c>
      <c r="B152" s="184"/>
      <c r="C152" s="64" t="s">
        <v>111</v>
      </c>
      <c r="D152" s="185">
        <v>2</v>
      </c>
      <c r="E152" s="1117"/>
      <c r="F152" s="1118"/>
      <c r="G152" s="24">
        <f t="shared" si="23"/>
        <v>0</v>
      </c>
      <c r="H152" s="24">
        <f t="shared" si="24"/>
        <v>0</v>
      </c>
      <c r="I152" s="24">
        <f t="shared" si="25"/>
        <v>0</v>
      </c>
      <c r="J152" s="102">
        <f t="shared" si="26"/>
        <v>0</v>
      </c>
      <c r="K152" s="1117"/>
      <c r="L152" s="1117"/>
      <c r="M152" s="1123"/>
    </row>
    <row r="153" spans="1:13" ht="15.75" thickBot="1">
      <c r="A153" s="38" t="s">
        <v>32</v>
      </c>
      <c r="B153" s="39"/>
      <c r="C153" s="40"/>
      <c r="D153" s="41"/>
      <c r="E153" s="1119"/>
      <c r="F153" s="1120"/>
      <c r="G153" s="44"/>
      <c r="H153" s="44"/>
      <c r="I153" s="116">
        <f>SUM(I136:I152)</f>
        <v>0</v>
      </c>
      <c r="J153" s="116">
        <f>SUM(J136:J152)</f>
        <v>0</v>
      </c>
      <c r="K153" s="1119"/>
      <c r="L153" s="1119"/>
      <c r="M153" s="1124"/>
    </row>
    <row r="154" spans="1:13" ht="15">
      <c r="A154" s="45"/>
      <c r="B154" s="46"/>
      <c r="C154" s="47"/>
      <c r="D154" s="48"/>
      <c r="E154" s="49"/>
      <c r="F154" s="50"/>
      <c r="G154" s="51"/>
      <c r="H154" s="51"/>
      <c r="I154" s="51"/>
      <c r="J154" s="120"/>
      <c r="K154" s="95"/>
      <c r="L154" s="94"/>
      <c r="M154" s="95"/>
    </row>
    <row r="155" spans="1:13" ht="15">
      <c r="A155" s="45"/>
      <c r="B155" s="46"/>
      <c r="C155" s="47"/>
      <c r="D155" s="48"/>
      <c r="E155" s="49"/>
      <c r="F155" s="50"/>
      <c r="G155" s="51"/>
      <c r="H155" s="51"/>
      <c r="I155" s="51"/>
      <c r="J155" s="120"/>
      <c r="K155" s="95"/>
      <c r="L155" s="94"/>
      <c r="M155" s="95"/>
    </row>
    <row r="156" spans="1:13" ht="15.75" thickBot="1">
      <c r="A156" s="4" t="s">
        <v>3311</v>
      </c>
      <c r="B156" s="139"/>
      <c r="C156" s="6"/>
      <c r="D156" s="6"/>
    </row>
    <row r="157" spans="1:13" ht="30.75" thickBot="1">
      <c r="A157" s="10" t="s">
        <v>9</v>
      </c>
      <c r="B157" s="11" t="s">
        <v>10</v>
      </c>
      <c r="C157" s="11" t="s">
        <v>11</v>
      </c>
      <c r="D157" s="12" t="s">
        <v>12</v>
      </c>
      <c r="E157" s="13" t="s">
        <v>13</v>
      </c>
      <c r="F157" s="14" t="s">
        <v>14</v>
      </c>
      <c r="G157" s="15" t="s">
        <v>15</v>
      </c>
      <c r="H157" s="15" t="s">
        <v>16</v>
      </c>
      <c r="I157" s="15" t="s">
        <v>17</v>
      </c>
      <c r="J157" s="96" t="s">
        <v>18</v>
      </c>
      <c r="K157" s="97" t="s">
        <v>19</v>
      </c>
      <c r="L157" s="98" t="s">
        <v>20</v>
      </c>
      <c r="M157" s="99" t="s">
        <v>21</v>
      </c>
    </row>
    <row r="158" spans="1:13" ht="15">
      <c r="A158" s="167"/>
      <c r="B158" s="194"/>
      <c r="C158" s="17"/>
      <c r="D158" s="17"/>
      <c r="E158" s="1112"/>
      <c r="F158" s="1113"/>
      <c r="G158" s="169"/>
      <c r="H158" s="169"/>
      <c r="I158" s="169"/>
      <c r="J158" s="169"/>
      <c r="K158" s="1112"/>
      <c r="L158" s="1112"/>
      <c r="M158" s="1121"/>
    </row>
    <row r="159" spans="1:13" ht="85.5">
      <c r="A159" s="784" t="s">
        <v>3451</v>
      </c>
      <c r="B159" s="634" t="s">
        <v>3452</v>
      </c>
      <c r="C159" s="410" t="s">
        <v>52</v>
      </c>
      <c r="D159" s="410">
        <v>1000</v>
      </c>
      <c r="E159" s="1115"/>
      <c r="F159" s="1116"/>
      <c r="G159" s="24">
        <f t="shared" ref="G159:G160" si="27">+E159*F159</f>
        <v>0</v>
      </c>
      <c r="H159" s="24">
        <f t="shared" ref="H159:H160" si="28">+E159+G159</f>
        <v>0</v>
      </c>
      <c r="I159" s="24">
        <f t="shared" ref="I159:I160" si="29">+E159*D159</f>
        <v>0</v>
      </c>
      <c r="J159" s="102">
        <f t="shared" ref="J159:J160" si="30">+H159*D159</f>
        <v>0</v>
      </c>
      <c r="K159" s="1115"/>
      <c r="L159" s="1115"/>
      <c r="M159" s="1122"/>
    </row>
    <row r="160" spans="1:13" ht="85.5">
      <c r="A160" s="784" t="s">
        <v>3451</v>
      </c>
      <c r="B160" s="634" t="s">
        <v>4096</v>
      </c>
      <c r="C160" s="410" t="s">
        <v>52</v>
      </c>
      <c r="D160" s="340">
        <v>200</v>
      </c>
      <c r="E160" s="1129"/>
      <c r="F160" s="1130"/>
      <c r="G160" s="24">
        <f t="shared" si="27"/>
        <v>0</v>
      </c>
      <c r="H160" s="24">
        <f t="shared" si="28"/>
        <v>0</v>
      </c>
      <c r="I160" s="24">
        <f t="shared" si="29"/>
        <v>0</v>
      </c>
      <c r="J160" s="102">
        <f t="shared" si="30"/>
        <v>0</v>
      </c>
      <c r="K160" s="1129"/>
      <c r="L160" s="1129"/>
      <c r="M160" s="1132"/>
    </row>
    <row r="161" spans="1:13" ht="86.25" thickBot="1">
      <c r="A161" s="784" t="s">
        <v>3451</v>
      </c>
      <c r="B161" s="637" t="s">
        <v>4097</v>
      </c>
      <c r="C161" s="410" t="s">
        <v>52</v>
      </c>
      <c r="D161" s="197">
        <v>200</v>
      </c>
      <c r="E161" s="1117"/>
      <c r="F161" s="1118"/>
      <c r="G161" s="24">
        <f>+E161*F161</f>
        <v>0</v>
      </c>
      <c r="H161" s="24">
        <f>+E161+G161</f>
        <v>0</v>
      </c>
      <c r="I161" s="24">
        <f>+E161*D161</f>
        <v>0</v>
      </c>
      <c r="J161" s="102">
        <f>+H161*D161</f>
        <v>0</v>
      </c>
      <c r="K161" s="1117"/>
      <c r="L161" s="1117"/>
      <c r="M161" s="1123"/>
    </row>
    <row r="162" spans="1:13" ht="15.75" thickBot="1">
      <c r="A162" s="38" t="s">
        <v>32</v>
      </c>
      <c r="B162" s="39"/>
      <c r="C162" s="40"/>
      <c r="D162" s="41"/>
      <c r="E162" s="1119"/>
      <c r="F162" s="1120"/>
      <c r="G162" s="44"/>
      <c r="H162" s="44"/>
      <c r="I162" s="116">
        <f>SUM(I159:I161)</f>
        <v>0</v>
      </c>
      <c r="J162" s="116">
        <f>SUM(J159:J161)</f>
        <v>0</v>
      </c>
      <c r="K162" s="1119"/>
      <c r="L162" s="1119"/>
      <c r="M162" s="1124"/>
    </row>
    <row r="165" spans="1:13" ht="15.75" thickBot="1">
      <c r="A165" s="4" t="s">
        <v>4243</v>
      </c>
      <c r="B165" s="1549"/>
      <c r="C165" s="1507"/>
      <c r="D165" s="1507"/>
      <c r="E165" s="1508"/>
      <c r="F165" s="1509"/>
      <c r="G165" s="1510"/>
      <c r="H165" s="1510"/>
      <c r="I165" s="1510"/>
      <c r="J165" s="1510"/>
      <c r="K165" s="1508"/>
      <c r="L165" s="1508"/>
      <c r="M165" s="1508"/>
    </row>
    <row r="166" spans="1:13" ht="30.75" thickBot="1">
      <c r="A166" s="2270" t="s">
        <v>9</v>
      </c>
      <c r="B166" s="2271" t="s">
        <v>10</v>
      </c>
      <c r="C166" s="2271" t="s">
        <v>11</v>
      </c>
      <c r="D166" s="2272" t="s">
        <v>12</v>
      </c>
      <c r="E166" s="2273" t="s">
        <v>13</v>
      </c>
      <c r="F166" s="2274" t="s">
        <v>14</v>
      </c>
      <c r="G166" s="2275" t="s">
        <v>15</v>
      </c>
      <c r="H166" s="2275" t="s">
        <v>16</v>
      </c>
      <c r="I166" s="2275" t="s">
        <v>17</v>
      </c>
      <c r="J166" s="2276" t="s">
        <v>18</v>
      </c>
      <c r="K166" s="2277" t="s">
        <v>19</v>
      </c>
      <c r="L166" s="2278" t="s">
        <v>20</v>
      </c>
      <c r="M166" s="2279" t="s">
        <v>21</v>
      </c>
    </row>
    <row r="167" spans="1:13" ht="15">
      <c r="A167" s="2280" t="s">
        <v>3507</v>
      </c>
      <c r="B167" s="2281"/>
      <c r="C167" s="2282"/>
      <c r="D167" s="2282"/>
      <c r="E167" s="2283"/>
      <c r="F167" s="2284"/>
      <c r="G167" s="2285"/>
      <c r="H167" s="2285"/>
      <c r="I167" s="2285"/>
      <c r="J167" s="2285"/>
      <c r="K167" s="2283"/>
      <c r="L167" s="2283"/>
      <c r="M167" s="2286"/>
    </row>
    <row r="168" spans="1:13" ht="15">
      <c r="A168" s="2287" t="s">
        <v>3508</v>
      </c>
      <c r="B168" s="2288"/>
      <c r="C168" s="2289" t="s">
        <v>52</v>
      </c>
      <c r="D168" s="2289">
        <v>3000</v>
      </c>
      <c r="E168" s="2290"/>
      <c r="F168" s="2291"/>
      <c r="G168" s="2292">
        <f>+E168*F168</f>
        <v>0</v>
      </c>
      <c r="H168" s="2292">
        <f>+E168+G168</f>
        <v>0</v>
      </c>
      <c r="I168" s="2292">
        <f>+E168*D168</f>
        <v>0</v>
      </c>
      <c r="J168" s="2293">
        <f>+H168*D168</f>
        <v>0</v>
      </c>
      <c r="K168" s="2290"/>
      <c r="L168" s="2290"/>
      <c r="M168" s="2294"/>
    </row>
    <row r="169" spans="1:13" ht="15" thickBot="1">
      <c r="A169" s="2295" t="s">
        <v>3509</v>
      </c>
      <c r="B169" s="2296" t="s">
        <v>3510</v>
      </c>
      <c r="C169" s="2297" t="s">
        <v>52</v>
      </c>
      <c r="D169" s="2297">
        <v>3000</v>
      </c>
      <c r="E169" s="2298"/>
      <c r="F169" s="2299"/>
      <c r="G169" s="2292">
        <f>+E169*F169</f>
        <v>0</v>
      </c>
      <c r="H169" s="2292">
        <f>+E169+G169</f>
        <v>0</v>
      </c>
      <c r="I169" s="2292">
        <f>+E169*D169</f>
        <v>0</v>
      </c>
      <c r="J169" s="2293">
        <f>+H169*D169</f>
        <v>0</v>
      </c>
      <c r="K169" s="2298"/>
      <c r="L169" s="2298"/>
      <c r="M169" s="2300"/>
    </row>
    <row r="170" spans="1:13" ht="15.75" thickBot="1">
      <c r="A170" s="2301" t="s">
        <v>32</v>
      </c>
      <c r="B170" s="2302"/>
      <c r="C170" s="2303"/>
      <c r="D170" s="2304"/>
      <c r="E170" s="2305"/>
      <c r="F170" s="2306"/>
      <c r="G170" s="2307"/>
      <c r="H170" s="2307"/>
      <c r="I170" s="2308">
        <f>SUM(I168:I169)</f>
        <v>0</v>
      </c>
      <c r="J170" s="2308">
        <f>SUM(J168:J169)</f>
        <v>0</v>
      </c>
      <c r="K170" s="2305"/>
      <c r="L170" s="2305"/>
      <c r="M170" s="2309"/>
    </row>
    <row r="171" spans="1:13">
      <c r="A171" s="1510"/>
      <c r="B171" s="1510"/>
      <c r="C171" s="1558"/>
      <c r="D171" s="1558"/>
      <c r="E171" s="1508"/>
      <c r="F171" s="1509"/>
      <c r="G171" s="1510"/>
      <c r="H171" s="1510"/>
      <c r="I171" s="1510"/>
      <c r="J171" s="1510"/>
      <c r="K171" s="1508"/>
      <c r="L171" s="1508"/>
      <c r="M171" s="1508"/>
    </row>
    <row r="172" spans="1:13" ht="15">
      <c r="A172" s="1539"/>
      <c r="B172" s="1540"/>
      <c r="C172" s="1541"/>
      <c r="D172" s="1542"/>
      <c r="E172" s="1508"/>
      <c r="F172" s="1509"/>
      <c r="G172" s="1559"/>
      <c r="H172" s="1559"/>
      <c r="I172" s="1560"/>
      <c r="J172" s="1560"/>
      <c r="K172" s="1508"/>
      <c r="L172" s="1508"/>
      <c r="M172" s="1508"/>
    </row>
    <row r="173" spans="1:13" ht="15.75" thickBot="1">
      <c r="A173" s="4" t="s">
        <v>4244</v>
      </c>
      <c r="B173" s="1549"/>
      <c r="C173" s="1507"/>
      <c r="D173" s="1507"/>
      <c r="E173" s="1508"/>
      <c r="F173" s="1509"/>
      <c r="G173" s="1510"/>
      <c r="H173" s="1510"/>
      <c r="I173" s="1510"/>
      <c r="J173" s="1510"/>
      <c r="K173" s="1508"/>
      <c r="L173" s="1508"/>
      <c r="M173" s="1508"/>
    </row>
    <row r="174" spans="1:13" ht="30.75" thickBot="1">
      <c r="A174" s="2270" t="s">
        <v>9</v>
      </c>
      <c r="B174" s="2271" t="s">
        <v>10</v>
      </c>
      <c r="C174" s="2271" t="s">
        <v>11</v>
      </c>
      <c r="D174" s="2272" t="s">
        <v>12</v>
      </c>
      <c r="E174" s="2273" t="s">
        <v>13</v>
      </c>
      <c r="F174" s="2274" t="s">
        <v>14</v>
      </c>
      <c r="G174" s="2275" t="s">
        <v>15</v>
      </c>
      <c r="H174" s="2275" t="s">
        <v>16</v>
      </c>
      <c r="I174" s="2275" t="s">
        <v>17</v>
      </c>
      <c r="J174" s="2276" t="s">
        <v>18</v>
      </c>
      <c r="K174" s="2277" t="s">
        <v>19</v>
      </c>
      <c r="L174" s="2278" t="s">
        <v>20</v>
      </c>
      <c r="M174" s="2279" t="s">
        <v>21</v>
      </c>
    </row>
    <row r="175" spans="1:13" ht="15">
      <c r="A175" s="2280" t="s">
        <v>3511</v>
      </c>
      <c r="B175" s="2281"/>
      <c r="C175" s="2282"/>
      <c r="D175" s="2282"/>
      <c r="E175" s="2283"/>
      <c r="F175" s="2284"/>
      <c r="G175" s="2285"/>
      <c r="H175" s="2285"/>
      <c r="I175" s="2285"/>
      <c r="J175" s="2285"/>
      <c r="K175" s="2283"/>
      <c r="L175" s="2283"/>
      <c r="M175" s="2286"/>
    </row>
    <row r="176" spans="1:13" ht="100.5" thickBot="1">
      <c r="A176" s="2287" t="s">
        <v>3512</v>
      </c>
      <c r="B176" s="2310" t="s">
        <v>3513</v>
      </c>
      <c r="C176" s="2289" t="s">
        <v>52</v>
      </c>
      <c r="D176" s="2289">
        <v>800</v>
      </c>
      <c r="E176" s="2290"/>
      <c r="F176" s="2291"/>
      <c r="G176" s="2292">
        <f>+E176*F176</f>
        <v>0</v>
      </c>
      <c r="H176" s="2292">
        <f>+E176+G176</f>
        <v>0</v>
      </c>
      <c r="I176" s="2292">
        <f>+E176*D176</f>
        <v>0</v>
      </c>
      <c r="J176" s="2293">
        <f>+H176*D176</f>
        <v>0</v>
      </c>
      <c r="K176" s="2290"/>
      <c r="L176" s="2290"/>
      <c r="M176" s="2294"/>
    </row>
    <row r="177" spans="1:13" ht="15.75" thickBot="1">
      <c r="A177" s="2301" t="s">
        <v>32</v>
      </c>
      <c r="B177" s="2302"/>
      <c r="C177" s="2303"/>
      <c r="D177" s="2304"/>
      <c r="E177" s="2305"/>
      <c r="F177" s="2306"/>
      <c r="G177" s="2307"/>
      <c r="H177" s="2307"/>
      <c r="I177" s="2308">
        <f>SUM(I176)</f>
        <v>0</v>
      </c>
      <c r="J177" s="2308">
        <f>SUM(J176)</f>
        <v>0</v>
      </c>
      <c r="K177" s="2305"/>
      <c r="L177" s="2305"/>
      <c r="M177" s="2309"/>
    </row>
    <row r="178" spans="1:13">
      <c r="A178" s="1510"/>
      <c r="B178" s="1510"/>
      <c r="C178" s="1558"/>
      <c r="D178" s="1558"/>
      <c r="E178" s="1508"/>
      <c r="F178" s="1509"/>
      <c r="G178" s="1510"/>
      <c r="H178" s="1510"/>
      <c r="I178" s="1510"/>
      <c r="J178" s="1510"/>
      <c r="K178" s="1508"/>
      <c r="L178" s="1508"/>
      <c r="M178" s="1508"/>
    </row>
    <row r="179" spans="1:13" ht="15">
      <c r="A179" s="1539"/>
      <c r="B179" s="1540"/>
      <c r="C179" s="1541"/>
      <c r="D179" s="1542"/>
      <c r="E179" s="1508"/>
      <c r="F179" s="1509"/>
      <c r="G179" s="1559"/>
      <c r="H179" s="1559"/>
      <c r="I179" s="1560"/>
      <c r="J179" s="1560"/>
      <c r="K179" s="1508"/>
      <c r="L179" s="1508"/>
      <c r="M179" s="1508"/>
    </row>
    <row r="180" spans="1:13" ht="15.75" thickBot="1">
      <c r="A180" s="4" t="s">
        <v>3345</v>
      </c>
      <c r="B180" s="1549"/>
      <c r="C180" s="1507"/>
      <c r="D180" s="1507"/>
      <c r="E180" s="1508"/>
      <c r="F180" s="1509"/>
      <c r="G180" s="1510"/>
      <c r="H180" s="1510"/>
      <c r="I180" s="1510"/>
      <c r="J180" s="1510"/>
      <c r="K180" s="1508"/>
      <c r="L180" s="1508"/>
      <c r="M180" s="1508"/>
    </row>
    <row r="181" spans="1:13" ht="30.75" thickBot="1">
      <c r="A181" s="2270" t="s">
        <v>9</v>
      </c>
      <c r="B181" s="2271" t="s">
        <v>10</v>
      </c>
      <c r="C181" s="2271" t="s">
        <v>11</v>
      </c>
      <c r="D181" s="2272" t="s">
        <v>12</v>
      </c>
      <c r="E181" s="2273" t="s">
        <v>13</v>
      </c>
      <c r="F181" s="2274" t="s">
        <v>14</v>
      </c>
      <c r="G181" s="2275" t="s">
        <v>15</v>
      </c>
      <c r="H181" s="2275" t="s">
        <v>16</v>
      </c>
      <c r="I181" s="2275" t="s">
        <v>17</v>
      </c>
      <c r="J181" s="2276" t="s">
        <v>18</v>
      </c>
      <c r="K181" s="2277" t="s">
        <v>19</v>
      </c>
      <c r="L181" s="2278" t="s">
        <v>20</v>
      </c>
      <c r="M181" s="2279" t="s">
        <v>21</v>
      </c>
    </row>
    <row r="182" spans="1:13" ht="15">
      <c r="A182" s="2253" t="s">
        <v>3514</v>
      </c>
      <c r="B182" s="2281"/>
      <c r="C182" s="2282"/>
      <c r="D182" s="2282"/>
      <c r="E182" s="2283"/>
      <c r="F182" s="2284"/>
      <c r="G182" s="2285"/>
      <c r="H182" s="2285"/>
      <c r="I182" s="2285"/>
      <c r="J182" s="2285"/>
      <c r="K182" s="2283"/>
      <c r="L182" s="2283"/>
      <c r="M182" s="2286"/>
    </row>
    <row r="183" spans="1:13" ht="72" thickBot="1">
      <c r="A183" s="2311" t="s">
        <v>3515</v>
      </c>
      <c r="B183" s="2310" t="s">
        <v>3516</v>
      </c>
      <c r="C183" s="2289" t="s">
        <v>52</v>
      </c>
      <c r="D183" s="2289">
        <v>3000</v>
      </c>
      <c r="E183" s="2290"/>
      <c r="F183" s="2291"/>
      <c r="G183" s="2292">
        <f>+E183*F183</f>
        <v>0</v>
      </c>
      <c r="H183" s="2292">
        <f>+E183+G183</f>
        <v>0</v>
      </c>
      <c r="I183" s="2292">
        <f>+E183*D183</f>
        <v>0</v>
      </c>
      <c r="J183" s="2293">
        <f>+H183*D183</f>
        <v>0</v>
      </c>
      <c r="K183" s="2290"/>
      <c r="L183" s="2290"/>
      <c r="M183" s="2294"/>
    </row>
    <row r="184" spans="1:13" ht="15.75" thickBot="1">
      <c r="A184" s="2301" t="s">
        <v>32</v>
      </c>
      <c r="B184" s="2302"/>
      <c r="C184" s="2303"/>
      <c r="D184" s="2304"/>
      <c r="E184" s="2305"/>
      <c r="F184" s="2306"/>
      <c r="G184" s="2307"/>
      <c r="H184" s="2307"/>
      <c r="I184" s="2308">
        <f>SUM(I183)</f>
        <v>0</v>
      </c>
      <c r="J184" s="2308">
        <f>SUM(J183)</f>
        <v>0</v>
      </c>
      <c r="K184" s="2305"/>
      <c r="L184" s="2305"/>
      <c r="M184" s="2309"/>
    </row>
  </sheetData>
  <sheetProtection algorithmName="SHA-512" hashValue="ow46nZWSe7suGaKX5Mnx9ErRS9X2Gef8/u3cIm9KWhGrukbt+ze3OcSd9BRVwvR1TNrSqxrvGiCCzxLcxaDFXg==" saltValue="7NFy6b2jybndIEOFyK4x6Q==" spinCount="100000" sheet="1" formatCells="0" formatColumns="0" formatRows="0" insertColumns="0" insertRows="0" insertHyperlinks="0" deleteColumns="0" deleteRows="0" sort="0" autoFilter="0" pivotTables="0"/>
  <mergeCells count="5">
    <mergeCell ref="C22:D22"/>
    <mergeCell ref="A22:B22"/>
    <mergeCell ref="A31:B31"/>
    <mergeCell ref="A3:B3"/>
    <mergeCell ref="C3:D3"/>
  </mergeCells>
  <pageMargins left="0.75" right="0.75" top="1" bottom="1" header="0.51180555555555496" footer="0.51180555555555496"/>
  <pageSetup paperSize="9" firstPageNumber="0" orientation="portrait" useFirstPageNumber="1"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List38"/>
  <dimension ref="A3:M10"/>
  <sheetViews>
    <sheetView workbookViewId="0">
      <selection activeCell="K1" sqref="K1:K1048576"/>
    </sheetView>
  </sheetViews>
  <sheetFormatPr defaultRowHeight="14.25"/>
  <cols>
    <col min="1" max="1" width="21" customWidth="1"/>
    <col min="2" max="2" width="34.125" customWidth="1"/>
    <col min="5" max="6" width="9" style="1495"/>
    <col min="7" max="7" width="12" customWidth="1"/>
    <col min="8" max="8" width="11.25" customWidth="1"/>
    <col min="9" max="10" width="21.25" customWidth="1"/>
    <col min="11" max="11" width="12.875" style="1495" customWidth="1"/>
    <col min="12" max="12" width="17.375" style="1495" customWidth="1"/>
    <col min="13" max="13" width="28.375" style="1495" customWidth="1"/>
  </cols>
  <sheetData>
    <row r="3" spans="1:13" ht="15.75" thickBot="1">
      <c r="A3" s="200" t="s">
        <v>3351</v>
      </c>
      <c r="C3" s="1499"/>
      <c r="D3" s="1499"/>
      <c r="E3" s="1501"/>
      <c r="F3" s="1501"/>
      <c r="G3" s="1499"/>
      <c r="H3" s="1499"/>
      <c r="I3" s="1499"/>
      <c r="J3" s="1499"/>
      <c r="K3" s="1501"/>
      <c r="L3" s="1501"/>
      <c r="M3" s="1501"/>
    </row>
    <row r="4" spans="1:13" ht="30.75" thickBot="1">
      <c r="A4" s="53" t="s">
        <v>9</v>
      </c>
      <c r="B4" s="11" t="s">
        <v>10</v>
      </c>
      <c r="C4" s="2312" t="s">
        <v>11</v>
      </c>
      <c r="D4" s="2313" t="s">
        <v>12</v>
      </c>
      <c r="E4" s="2314" t="s">
        <v>13</v>
      </c>
      <c r="F4" s="2315" t="s">
        <v>14</v>
      </c>
      <c r="G4" s="2316" t="s">
        <v>15</v>
      </c>
      <c r="H4" s="2316" t="s">
        <v>16</v>
      </c>
      <c r="I4" s="2316" t="s">
        <v>17</v>
      </c>
      <c r="J4" s="2317" t="s">
        <v>18</v>
      </c>
      <c r="K4" s="2318" t="s">
        <v>19</v>
      </c>
      <c r="L4" s="2319" t="s">
        <v>20</v>
      </c>
      <c r="M4" s="2320" t="s">
        <v>21</v>
      </c>
    </row>
    <row r="5" spans="1:13" ht="15">
      <c r="A5" s="2321" t="s">
        <v>3462</v>
      </c>
      <c r="B5" s="2321"/>
      <c r="C5" s="2321"/>
      <c r="D5" s="2321"/>
      <c r="E5" s="2322"/>
      <c r="F5" s="2322"/>
      <c r="G5" s="2321"/>
      <c r="H5" s="2321"/>
      <c r="I5" s="2321"/>
      <c r="J5" s="2321"/>
      <c r="K5" s="2322"/>
      <c r="L5" s="2322"/>
      <c r="M5" s="2322"/>
    </row>
    <row r="6" spans="1:13" ht="15">
      <c r="A6" s="2557" t="s">
        <v>3463</v>
      </c>
      <c r="B6" s="2321" t="s">
        <v>3464</v>
      </c>
      <c r="C6" s="2321" t="s">
        <v>1570</v>
      </c>
      <c r="D6" s="2321">
        <v>1</v>
      </c>
      <c r="E6" s="2322"/>
      <c r="F6" s="2322"/>
      <c r="G6" s="401">
        <f>+E6*F6</f>
        <v>0</v>
      </c>
      <c r="H6" s="401">
        <f>+E6+G6</f>
        <v>0</v>
      </c>
      <c r="I6" s="401">
        <f>+E6*D6</f>
        <v>0</v>
      </c>
      <c r="J6" s="431">
        <f>+H6*D6</f>
        <v>0</v>
      </c>
      <c r="K6" s="2322"/>
      <c r="L6" s="2322"/>
      <c r="M6" s="2322"/>
    </row>
    <row r="7" spans="1:13" ht="15">
      <c r="A7" s="2557"/>
      <c r="B7" s="2321" t="s">
        <v>3465</v>
      </c>
      <c r="C7" s="2321" t="s">
        <v>1570</v>
      </c>
      <c r="D7" s="2321">
        <v>1</v>
      </c>
      <c r="E7" s="2322"/>
      <c r="F7" s="2322"/>
      <c r="G7" s="401">
        <f>+E7*F7</f>
        <v>0</v>
      </c>
      <c r="H7" s="401">
        <f>+E7+G7</f>
        <v>0</v>
      </c>
      <c r="I7" s="401">
        <f>+E7*D7</f>
        <v>0</v>
      </c>
      <c r="J7" s="431">
        <f>+H7*D7</f>
        <v>0</v>
      </c>
      <c r="K7" s="2322"/>
      <c r="L7" s="2322"/>
      <c r="M7" s="2322"/>
    </row>
    <row r="8" spans="1:13" ht="15">
      <c r="A8" s="2557"/>
      <c r="B8" s="2321" t="s">
        <v>3466</v>
      </c>
      <c r="C8" s="2321" t="s">
        <v>1570</v>
      </c>
      <c r="D8" s="2321">
        <v>1</v>
      </c>
      <c r="E8" s="2322"/>
      <c r="F8" s="2322"/>
      <c r="G8" s="401">
        <f>+E8*F8</f>
        <v>0</v>
      </c>
      <c r="H8" s="401">
        <f>+E8+G8</f>
        <v>0</v>
      </c>
      <c r="I8" s="401">
        <f>+E8*D8</f>
        <v>0</v>
      </c>
      <c r="J8" s="431">
        <f>+H8*D8</f>
        <v>0</v>
      </c>
      <c r="K8" s="2322"/>
      <c r="L8" s="2322"/>
      <c r="M8" s="2322"/>
    </row>
    <row r="9" spans="1:13" ht="44.25" customHeight="1" thickBot="1">
      <c r="A9" s="2557"/>
      <c r="B9" s="2321" t="s">
        <v>3467</v>
      </c>
      <c r="C9" s="2321" t="s">
        <v>1570</v>
      </c>
      <c r="D9" s="2321">
        <v>1</v>
      </c>
      <c r="E9" s="2322"/>
      <c r="F9" s="2322"/>
      <c r="G9" s="401">
        <f>+E9*F9</f>
        <v>0</v>
      </c>
      <c r="H9" s="401">
        <f>+E9+G9</f>
        <v>0</v>
      </c>
      <c r="I9" s="401">
        <f>+E9*D9</f>
        <v>0</v>
      </c>
      <c r="J9" s="431">
        <f>+H9*D9</f>
        <v>0</v>
      </c>
      <c r="K9" s="2322"/>
      <c r="L9" s="2322"/>
      <c r="M9" s="2322"/>
    </row>
    <row r="10" spans="1:13" ht="15.75" customHeight="1" thickBot="1">
      <c r="A10" s="38" t="s">
        <v>32</v>
      </c>
      <c r="B10" s="522"/>
      <c r="C10" s="523"/>
      <c r="D10" s="524"/>
      <c r="E10" s="1421"/>
      <c r="F10" s="1422"/>
      <c r="G10" s="1911"/>
      <c r="H10" s="1911"/>
      <c r="I10" s="350">
        <f>SUM(I6:I9)</f>
        <v>0</v>
      </c>
      <c r="J10" s="350">
        <f>SUM(J6:J9)</f>
        <v>0</v>
      </c>
      <c r="K10" s="1421"/>
      <c r="L10" s="1421"/>
      <c r="M10" s="1428"/>
    </row>
  </sheetData>
  <sheetProtection algorithmName="SHA-512" hashValue="slRNjmlt+x960ZyXwo/OvGyWeAHX/1xsOifKwH8KkB7SypYRKCAob+wNPxOq/CXSvlbIEK/xN7/VMTtelwIl8A==" saltValue="P/6lxHUZGAHQpF4vyELCZw==" spinCount="100000" sheet="1" objects="1" scenarios="1" formatCells="0" formatColumns="0" formatRows="0" insertColumns="0" insertRows="0" insertHyperlinks="0" deleteColumns="0"/>
  <mergeCells count="1">
    <mergeCell ref="A6:A9"/>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3:M13"/>
  <sheetViews>
    <sheetView topLeftCell="B1" workbookViewId="0">
      <selection activeCell="F6" sqref="F6"/>
    </sheetView>
  </sheetViews>
  <sheetFormatPr defaultRowHeight="14.25"/>
  <cols>
    <col min="1" max="1" width="37.375" customWidth="1"/>
    <col min="2" max="2" width="37.875" customWidth="1"/>
    <col min="5" max="6" width="9" style="1495"/>
    <col min="7" max="7" width="15.625" customWidth="1"/>
    <col min="8" max="8" width="18.75" customWidth="1"/>
    <col min="9" max="9" width="22.875" customWidth="1"/>
    <col min="10" max="10" width="25.125" customWidth="1"/>
    <col min="11" max="11" width="18.625" style="1495" customWidth="1"/>
    <col min="12" max="12" width="13.875" style="1495" customWidth="1"/>
    <col min="13" max="13" width="18.75" style="1495" customWidth="1"/>
  </cols>
  <sheetData>
    <row r="3" spans="1:13" ht="15.75" thickBot="1">
      <c r="A3" s="1087" t="s">
        <v>3367</v>
      </c>
      <c r="C3" s="1499"/>
      <c r="D3" s="1499"/>
      <c r="E3" s="1501"/>
      <c r="F3" s="1501"/>
      <c r="G3" s="1499"/>
      <c r="H3" s="1499"/>
      <c r="I3" s="1499"/>
      <c r="J3" s="1499"/>
      <c r="K3" s="1501"/>
      <c r="L3" s="1501"/>
      <c r="M3" s="1501"/>
    </row>
    <row r="4" spans="1:13" ht="30.75" thickBot="1">
      <c r="A4" s="53" t="s">
        <v>9</v>
      </c>
      <c r="B4" s="11" t="s">
        <v>10</v>
      </c>
      <c r="C4" s="11" t="s">
        <v>11</v>
      </c>
      <c r="D4" s="12" t="s">
        <v>12</v>
      </c>
      <c r="E4" s="13" t="s">
        <v>13</v>
      </c>
      <c r="F4" s="14" t="s">
        <v>14</v>
      </c>
      <c r="G4" s="15" t="s">
        <v>15</v>
      </c>
      <c r="H4" s="15" t="s">
        <v>16</v>
      </c>
      <c r="I4" s="15" t="s">
        <v>17</v>
      </c>
      <c r="J4" s="96" t="s">
        <v>18</v>
      </c>
      <c r="K4" s="97" t="s">
        <v>19</v>
      </c>
      <c r="L4" s="98" t="s">
        <v>20</v>
      </c>
      <c r="M4" s="99" t="s">
        <v>21</v>
      </c>
    </row>
    <row r="5" spans="1:13" ht="15">
      <c r="A5" s="270" t="s">
        <v>4039</v>
      </c>
      <c r="B5" s="17"/>
      <c r="C5" s="2558"/>
      <c r="D5" s="2559"/>
      <c r="E5" s="2559"/>
      <c r="F5" s="2559"/>
      <c r="G5" s="2559"/>
      <c r="H5" s="2559"/>
      <c r="I5" s="2559"/>
      <c r="J5" s="2559"/>
      <c r="K5" s="2559"/>
      <c r="L5" s="2559"/>
      <c r="M5" s="2560"/>
    </row>
    <row r="6" spans="1:13" ht="63.75">
      <c r="A6" s="2080" t="s">
        <v>4040</v>
      </c>
      <c r="B6" s="2080" t="s">
        <v>4041</v>
      </c>
      <c r="C6" s="1910" t="s">
        <v>25</v>
      </c>
      <c r="D6" s="1196">
        <v>400</v>
      </c>
      <c r="E6" s="1202"/>
      <c r="F6" s="1202"/>
      <c r="G6" s="401">
        <f>+E6*F6</f>
        <v>0</v>
      </c>
      <c r="H6" s="401">
        <f>+E6+G6</f>
        <v>0</v>
      </c>
      <c r="I6" s="401">
        <f>+E6*D6</f>
        <v>0</v>
      </c>
      <c r="J6" s="431">
        <f>+H6*D6</f>
        <v>0</v>
      </c>
      <c r="K6" s="1202"/>
      <c r="L6" s="1202"/>
      <c r="M6" s="1202"/>
    </row>
    <row r="7" spans="1:13" ht="63.75">
      <c r="A7" s="2081" t="s">
        <v>4042</v>
      </c>
      <c r="B7" s="2081" t="s">
        <v>4043</v>
      </c>
      <c r="C7" s="1910" t="s">
        <v>25</v>
      </c>
      <c r="D7" s="1196">
        <v>800</v>
      </c>
      <c r="E7" s="1202"/>
      <c r="F7" s="1202"/>
      <c r="G7" s="401">
        <f t="shared" ref="G7:G12" si="0">+E7*F7</f>
        <v>0</v>
      </c>
      <c r="H7" s="401">
        <f t="shared" ref="H7:H12" si="1">+E7+G7</f>
        <v>0</v>
      </c>
      <c r="I7" s="401">
        <f t="shared" ref="I7:I12" si="2">+E7*D7</f>
        <v>0</v>
      </c>
      <c r="J7" s="431">
        <f t="shared" ref="J7:J12" si="3">+H7*D7</f>
        <v>0</v>
      </c>
      <c r="K7" s="1202"/>
      <c r="L7" s="1202"/>
      <c r="M7" s="1202"/>
    </row>
    <row r="8" spans="1:13" ht="25.5">
      <c r="A8" s="2081" t="s">
        <v>4044</v>
      </c>
      <c r="B8" s="2081" t="s">
        <v>4045</v>
      </c>
      <c r="C8" s="1910" t="s">
        <v>25</v>
      </c>
      <c r="D8" s="1196">
        <v>2</v>
      </c>
      <c r="E8" s="1202"/>
      <c r="F8" s="1202"/>
      <c r="G8" s="401">
        <f t="shared" si="0"/>
        <v>0</v>
      </c>
      <c r="H8" s="401">
        <f t="shared" si="1"/>
        <v>0</v>
      </c>
      <c r="I8" s="401">
        <f t="shared" si="2"/>
        <v>0</v>
      </c>
      <c r="J8" s="431">
        <f t="shared" si="3"/>
        <v>0</v>
      </c>
      <c r="K8" s="1202"/>
      <c r="L8" s="1202"/>
      <c r="M8" s="1202"/>
    </row>
    <row r="9" spans="1:13" ht="89.25">
      <c r="A9" s="2081" t="s">
        <v>4046</v>
      </c>
      <c r="B9" s="2081" t="s">
        <v>4047</v>
      </c>
      <c r="C9" s="1910" t="s">
        <v>25</v>
      </c>
      <c r="D9" s="1196">
        <v>160</v>
      </c>
      <c r="E9" s="1202"/>
      <c r="F9" s="1202"/>
      <c r="G9" s="401">
        <f t="shared" si="0"/>
        <v>0</v>
      </c>
      <c r="H9" s="401">
        <f t="shared" si="1"/>
        <v>0</v>
      </c>
      <c r="I9" s="401">
        <f t="shared" si="2"/>
        <v>0</v>
      </c>
      <c r="J9" s="431">
        <f t="shared" si="3"/>
        <v>0</v>
      </c>
      <c r="K9" s="1202"/>
      <c r="L9" s="1202"/>
      <c r="M9" s="1202"/>
    </row>
    <row r="10" spans="1:13" ht="89.25">
      <c r="A10" s="2081" t="s">
        <v>4048</v>
      </c>
      <c r="B10" s="2081" t="s">
        <v>4049</v>
      </c>
      <c r="C10" s="1910" t="s">
        <v>25</v>
      </c>
      <c r="D10" s="1196">
        <v>200</v>
      </c>
      <c r="E10" s="1202"/>
      <c r="F10" s="1202"/>
      <c r="G10" s="401">
        <f t="shared" si="0"/>
        <v>0</v>
      </c>
      <c r="H10" s="401">
        <f t="shared" si="1"/>
        <v>0</v>
      </c>
      <c r="I10" s="401">
        <f t="shared" si="2"/>
        <v>0</v>
      </c>
      <c r="J10" s="431">
        <f t="shared" si="3"/>
        <v>0</v>
      </c>
      <c r="K10" s="1202"/>
      <c r="L10" s="1202"/>
      <c r="M10" s="1202"/>
    </row>
    <row r="11" spans="1:13" ht="51">
      <c r="A11" s="2081" t="s">
        <v>4050</v>
      </c>
      <c r="B11" s="2081" t="s">
        <v>4051</v>
      </c>
      <c r="C11" s="1910" t="s">
        <v>25</v>
      </c>
      <c r="D11" s="1196">
        <v>2</v>
      </c>
      <c r="E11" s="1202"/>
      <c r="F11" s="1202"/>
      <c r="G11" s="401">
        <f t="shared" si="0"/>
        <v>0</v>
      </c>
      <c r="H11" s="401">
        <f t="shared" si="1"/>
        <v>0</v>
      </c>
      <c r="I11" s="401">
        <f t="shared" si="2"/>
        <v>0</v>
      </c>
      <c r="J11" s="431">
        <f t="shared" si="3"/>
        <v>0</v>
      </c>
      <c r="K11" s="1202"/>
      <c r="L11" s="1202"/>
      <c r="M11" s="1202"/>
    </row>
    <row r="12" spans="1:13" ht="15.75" thickBot="1">
      <c r="A12" s="2081" t="s">
        <v>4052</v>
      </c>
      <c r="B12" s="2081" t="s">
        <v>4053</v>
      </c>
      <c r="C12" s="1910" t="s">
        <v>25</v>
      </c>
      <c r="D12" s="1196">
        <v>10</v>
      </c>
      <c r="E12" s="1202"/>
      <c r="F12" s="1202"/>
      <c r="G12" s="401">
        <f t="shared" si="0"/>
        <v>0</v>
      </c>
      <c r="H12" s="401">
        <f t="shared" si="1"/>
        <v>0</v>
      </c>
      <c r="I12" s="401">
        <f t="shared" si="2"/>
        <v>0</v>
      </c>
      <c r="J12" s="431">
        <f t="shared" si="3"/>
        <v>0</v>
      </c>
      <c r="K12" s="1202"/>
      <c r="L12" s="1202"/>
      <c r="M12" s="1202"/>
    </row>
    <row r="13" spans="1:13" ht="15.75" thickBot="1">
      <c r="A13" s="38" t="s">
        <v>32</v>
      </c>
      <c r="B13" s="522"/>
      <c r="C13" s="523"/>
      <c r="D13" s="524"/>
      <c r="E13" s="1421"/>
      <c r="F13" s="1422"/>
      <c r="G13" s="1911"/>
      <c r="H13" s="1911"/>
      <c r="I13" s="350">
        <f>SUM(I6:I12)</f>
        <v>0</v>
      </c>
      <c r="J13" s="350">
        <f>SUM(J6:J12)</f>
        <v>0</v>
      </c>
      <c r="K13" s="1421"/>
      <c r="L13" s="1421"/>
      <c r="M13" s="1428"/>
    </row>
  </sheetData>
  <sheetProtection algorithmName="SHA-512" hashValue="jLznpbr74yPvrXYr4TQ7qoS90idAHINwT31lv2Q84c4F8o0uFrJTNzyNPTo2q/9YsPIObr/g6x9Ru25MBshPuA==" saltValue="NXgt/dqQr+4djjuLBwEY3g==" spinCount="100000" sheet="1" formatCells="0" formatColumns="0" formatRows="0" insertColumns="0" insertRows="0" insertHyperlinks="0"/>
  <mergeCells count="1">
    <mergeCell ref="C5:M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2:M23"/>
  <sheetViews>
    <sheetView topLeftCell="A11" workbookViewId="0">
      <selection activeCell="M15" sqref="M15"/>
    </sheetView>
  </sheetViews>
  <sheetFormatPr defaultRowHeight="14.25"/>
  <cols>
    <col min="1" max="1" width="24" customWidth="1"/>
    <col min="2" max="2" width="40.875" customWidth="1"/>
    <col min="5" max="5" width="15.875" style="1495" customWidth="1"/>
    <col min="6" max="6" width="9" style="1495"/>
    <col min="7" max="7" width="15.875" customWidth="1"/>
    <col min="8" max="8" width="16" customWidth="1"/>
    <col min="9" max="9" width="18.375" customWidth="1"/>
    <col min="10" max="10" width="16.625" customWidth="1"/>
    <col min="11" max="11" width="17.25" style="1495" customWidth="1"/>
    <col min="12" max="12" width="21.125" style="1495" customWidth="1"/>
    <col min="13" max="13" width="19" style="1495" customWidth="1"/>
  </cols>
  <sheetData>
    <row r="2" spans="1:13" ht="15.75" thickBot="1">
      <c r="A2" s="2323" t="s">
        <v>3371</v>
      </c>
      <c r="B2" s="1506"/>
      <c r="C2" s="1507"/>
      <c r="D2" s="1507"/>
      <c r="E2" s="1508"/>
      <c r="F2" s="1509"/>
      <c r="G2" s="1510"/>
      <c r="H2" s="1510"/>
      <c r="I2" s="1510"/>
      <c r="J2" s="1510"/>
      <c r="K2" s="1508"/>
      <c r="L2" s="1508"/>
      <c r="M2" s="1508"/>
    </row>
    <row r="3" spans="1:13" ht="30.75" thickBot="1">
      <c r="A3" s="1511" t="s">
        <v>9</v>
      </c>
      <c r="B3" s="1512" t="s">
        <v>10</v>
      </c>
      <c r="C3" s="1512" t="s">
        <v>11</v>
      </c>
      <c r="D3" s="1513" t="s">
        <v>12</v>
      </c>
      <c r="E3" s="1514" t="s">
        <v>13</v>
      </c>
      <c r="F3" s="1515" t="s">
        <v>14</v>
      </c>
      <c r="G3" s="1516" t="s">
        <v>15</v>
      </c>
      <c r="H3" s="1516" t="s">
        <v>16</v>
      </c>
      <c r="I3" s="1516" t="s">
        <v>17</v>
      </c>
      <c r="J3" s="1517" t="s">
        <v>18</v>
      </c>
      <c r="K3" s="1551" t="s">
        <v>19</v>
      </c>
      <c r="L3" s="1552" t="s">
        <v>20</v>
      </c>
      <c r="M3" s="1553" t="s">
        <v>21</v>
      </c>
    </row>
    <row r="4" spans="1:13" ht="48" customHeight="1">
      <c r="A4" s="304" t="s">
        <v>3477</v>
      </c>
      <c r="B4" s="1519"/>
      <c r="C4" s="1520"/>
      <c r="D4" s="1521"/>
      <c r="E4" s="1522"/>
      <c r="F4" s="1523"/>
      <c r="G4" s="1524"/>
      <c r="H4" s="1524"/>
      <c r="I4" s="1524"/>
      <c r="J4" s="1524"/>
      <c r="K4" s="1522"/>
      <c r="L4" s="1522"/>
      <c r="M4" s="2324"/>
    </row>
    <row r="5" spans="1:13" ht="44.25" customHeight="1">
      <c r="A5" s="1518"/>
      <c r="B5" s="2171" t="s">
        <v>3478</v>
      </c>
      <c r="C5" s="1525" t="s">
        <v>25</v>
      </c>
      <c r="D5" s="54">
        <v>400</v>
      </c>
      <c r="E5" s="1522"/>
      <c r="F5" s="1523"/>
      <c r="G5" s="1529">
        <f t="shared" ref="G5:G8" si="0">+E5*F5</f>
        <v>0</v>
      </c>
      <c r="H5" s="1529">
        <f t="shared" ref="H5:H8" si="1">+E5+G5</f>
        <v>0</v>
      </c>
      <c r="I5" s="1529">
        <f t="shared" ref="I5:I8" si="2">+E5*D5</f>
        <v>0</v>
      </c>
      <c r="J5" s="1530">
        <f t="shared" ref="J5:J8" si="3">+H5*D5</f>
        <v>0</v>
      </c>
      <c r="K5" s="1522"/>
      <c r="L5" s="1522"/>
      <c r="M5" s="2324"/>
    </row>
    <row r="6" spans="1:13" ht="46.5" customHeight="1">
      <c r="A6" s="1518"/>
      <c r="B6" s="2171" t="s">
        <v>3479</v>
      </c>
      <c r="C6" s="1525" t="s">
        <v>25</v>
      </c>
      <c r="D6" s="54">
        <v>400</v>
      </c>
      <c r="E6" s="1522"/>
      <c r="F6" s="1523"/>
      <c r="G6" s="1529">
        <f t="shared" si="0"/>
        <v>0</v>
      </c>
      <c r="H6" s="1529">
        <f t="shared" si="1"/>
        <v>0</v>
      </c>
      <c r="I6" s="1529">
        <f t="shared" si="2"/>
        <v>0</v>
      </c>
      <c r="J6" s="1530">
        <f t="shared" si="3"/>
        <v>0</v>
      </c>
      <c r="K6" s="1522"/>
      <c r="L6" s="1522"/>
      <c r="M6" s="2324"/>
    </row>
    <row r="7" spans="1:13" ht="45" customHeight="1">
      <c r="A7" s="1518"/>
      <c r="B7" s="2171" t="s">
        <v>3480</v>
      </c>
      <c r="C7" s="1525" t="s">
        <v>25</v>
      </c>
      <c r="D7" s="54">
        <v>400</v>
      </c>
      <c r="E7" s="1522"/>
      <c r="F7" s="1523"/>
      <c r="G7" s="1529">
        <f t="shared" si="0"/>
        <v>0</v>
      </c>
      <c r="H7" s="1529">
        <f t="shared" si="1"/>
        <v>0</v>
      </c>
      <c r="I7" s="1529">
        <f t="shared" si="2"/>
        <v>0</v>
      </c>
      <c r="J7" s="1530">
        <f t="shared" si="3"/>
        <v>0</v>
      </c>
      <c r="K7" s="1522"/>
      <c r="L7" s="1522"/>
      <c r="M7" s="2324"/>
    </row>
    <row r="8" spans="1:13" ht="53.25" customHeight="1">
      <c r="A8" s="1518"/>
      <c r="B8" s="2171" t="s">
        <v>3481</v>
      </c>
      <c r="C8" s="1525" t="s">
        <v>25</v>
      </c>
      <c r="D8" s="54">
        <v>400</v>
      </c>
      <c r="E8" s="1522"/>
      <c r="F8" s="1523"/>
      <c r="G8" s="1529">
        <f t="shared" si="0"/>
        <v>0</v>
      </c>
      <c r="H8" s="1529">
        <f t="shared" si="1"/>
        <v>0</v>
      </c>
      <c r="I8" s="1529">
        <f t="shared" si="2"/>
        <v>0</v>
      </c>
      <c r="J8" s="1530">
        <f t="shared" si="3"/>
        <v>0</v>
      </c>
      <c r="K8" s="1522"/>
      <c r="L8" s="1522"/>
      <c r="M8" s="2324"/>
    </row>
    <row r="9" spans="1:13" ht="49.5" customHeight="1" thickBot="1">
      <c r="A9" s="1526"/>
      <c r="B9" s="2171" t="s">
        <v>3482</v>
      </c>
      <c r="C9" s="1525" t="s">
        <v>25</v>
      </c>
      <c r="D9" s="54">
        <v>400</v>
      </c>
      <c r="E9" s="1527"/>
      <c r="F9" s="1528"/>
      <c r="G9" s="1529">
        <f>+E9*F9</f>
        <v>0</v>
      </c>
      <c r="H9" s="1529">
        <f>+E9+G9</f>
        <v>0</v>
      </c>
      <c r="I9" s="1529">
        <f>+E9*D9</f>
        <v>0</v>
      </c>
      <c r="J9" s="1530">
        <f>+H9*D9</f>
        <v>0</v>
      </c>
      <c r="K9" s="1527"/>
      <c r="L9" s="1527"/>
      <c r="M9" s="2325"/>
    </row>
    <row r="10" spans="1:13" ht="30" customHeight="1" thickBot="1">
      <c r="A10" s="1531" t="s">
        <v>32</v>
      </c>
      <c r="B10" s="1532"/>
      <c r="C10" s="1533"/>
      <c r="D10" s="1534"/>
      <c r="E10" s="1535"/>
      <c r="F10" s="1536"/>
      <c r="G10" s="1537"/>
      <c r="H10" s="1537"/>
      <c r="I10" s="1538">
        <f>SUM(I5:I9)</f>
        <v>0</v>
      </c>
      <c r="J10" s="1538">
        <f>SUM(J5:J9)</f>
        <v>0</v>
      </c>
      <c r="K10" s="1535"/>
      <c r="L10" s="1535"/>
      <c r="M10" s="2326"/>
    </row>
    <row r="11" spans="1:13" ht="24" customHeight="1">
      <c r="A11" s="1539"/>
      <c r="B11" s="1540"/>
      <c r="C11" s="1541"/>
      <c r="D11" s="1542"/>
      <c r="E11" s="1508"/>
      <c r="F11" s="1509"/>
      <c r="G11" s="1543"/>
      <c r="H11" s="1543"/>
      <c r="I11" s="1544"/>
      <c r="J11" s="1544"/>
      <c r="K11" s="1508"/>
      <c r="L11" s="1508"/>
      <c r="M11" s="1508"/>
    </row>
    <row r="12" spans="1:13" ht="15">
      <c r="A12" s="1539"/>
      <c r="B12" s="1540"/>
      <c r="C12" s="1541"/>
      <c r="D12" s="1542"/>
      <c r="E12" s="1508"/>
      <c r="F12" s="1509"/>
      <c r="G12" s="1543"/>
      <c r="H12" s="1543"/>
      <c r="I12" s="1544"/>
      <c r="J12" s="1544"/>
      <c r="K12" s="1508"/>
      <c r="L12" s="1508"/>
      <c r="M12" s="1508"/>
    </row>
    <row r="13" spans="1:13" ht="15.75" thickBot="1">
      <c r="A13" s="1545" t="s">
        <v>4245</v>
      </c>
    </row>
    <row r="14" spans="1:13" ht="63" customHeight="1" thickBot="1">
      <c r="A14" s="1511" t="s">
        <v>9</v>
      </c>
      <c r="B14" s="1512" t="s">
        <v>10</v>
      </c>
      <c r="C14" s="1512" t="s">
        <v>11</v>
      </c>
      <c r="D14" s="1513" t="s">
        <v>12</v>
      </c>
      <c r="E14" s="1514" t="s">
        <v>13</v>
      </c>
      <c r="F14" s="1515" t="s">
        <v>14</v>
      </c>
      <c r="G14" s="1516" t="s">
        <v>15</v>
      </c>
      <c r="H14" s="1516" t="s">
        <v>16</v>
      </c>
      <c r="I14" s="1516" t="s">
        <v>17</v>
      </c>
      <c r="J14" s="1517" t="s">
        <v>18</v>
      </c>
      <c r="K14" s="1551" t="s">
        <v>19</v>
      </c>
      <c r="L14" s="1552" t="s">
        <v>20</v>
      </c>
      <c r="M14" s="1553" t="s">
        <v>21</v>
      </c>
    </row>
    <row r="15" spans="1:13" ht="50.25" customHeight="1" thickBot="1">
      <c r="A15" s="1546" t="s">
        <v>3483</v>
      </c>
      <c r="B15" s="1857" t="s">
        <v>3484</v>
      </c>
      <c r="C15" s="2170" t="s">
        <v>2119</v>
      </c>
      <c r="D15" s="2170">
        <v>70</v>
      </c>
      <c r="E15" s="1202"/>
      <c r="F15" s="1528"/>
      <c r="G15" s="1529">
        <f>+E15*F15</f>
        <v>0</v>
      </c>
      <c r="H15" s="1529">
        <f>+E15+G15</f>
        <v>0</v>
      </c>
      <c r="I15" s="1529">
        <f>+E15*D15</f>
        <v>0</v>
      </c>
      <c r="J15" s="1530">
        <f>+H15*D15</f>
        <v>0</v>
      </c>
      <c r="K15" s="1202"/>
      <c r="L15" s="1202"/>
      <c r="M15" s="1202"/>
    </row>
    <row r="16" spans="1:13" ht="15.75" thickBot="1">
      <c r="A16" s="1531" t="s">
        <v>32</v>
      </c>
      <c r="B16" s="1532"/>
      <c r="C16" s="1533"/>
      <c r="D16" s="1534"/>
      <c r="E16" s="1535"/>
      <c r="F16" s="1536"/>
      <c r="G16" s="1537"/>
      <c r="H16" s="1537"/>
      <c r="I16" s="1538">
        <f>SUM(I15:I15)</f>
        <v>0</v>
      </c>
      <c r="J16" s="1538">
        <f>SUM(J15:J15)</f>
        <v>0</v>
      </c>
      <c r="K16" s="1535"/>
      <c r="L16" s="1535"/>
      <c r="M16" s="2326"/>
    </row>
    <row r="19" spans="1:13" ht="15">
      <c r="A19" s="1539"/>
      <c r="B19" s="1540"/>
      <c r="C19" s="1541"/>
      <c r="D19" s="1542"/>
      <c r="E19" s="1508"/>
      <c r="F19" s="1509"/>
      <c r="G19" s="1543"/>
      <c r="H19" s="1543"/>
      <c r="I19" s="1544"/>
      <c r="J19" s="1544"/>
      <c r="K19" s="1508"/>
      <c r="L19" s="1508"/>
      <c r="M19" s="1508"/>
    </row>
    <row r="20" spans="1:13" ht="15.75" thickBot="1">
      <c r="A20" s="2249" t="s">
        <v>3391</v>
      </c>
    </row>
    <row r="21" spans="1:13" ht="30.75" thickBot="1">
      <c r="A21" s="1511" t="s">
        <v>9</v>
      </c>
      <c r="B21" s="1512" t="s">
        <v>10</v>
      </c>
      <c r="C21" s="1512" t="s">
        <v>11</v>
      </c>
      <c r="D21" s="1513" t="s">
        <v>12</v>
      </c>
      <c r="E21" s="1514"/>
      <c r="F21" s="1515"/>
      <c r="G21" s="1516" t="s">
        <v>15</v>
      </c>
      <c r="H21" s="1516" t="s">
        <v>16</v>
      </c>
      <c r="I21" s="1516" t="s">
        <v>17</v>
      </c>
      <c r="J21" s="1517" t="s">
        <v>18</v>
      </c>
      <c r="K21" s="1551" t="s">
        <v>19</v>
      </c>
      <c r="L21" s="1552" t="s">
        <v>20</v>
      </c>
      <c r="M21" s="1553" t="s">
        <v>21</v>
      </c>
    </row>
    <row r="22" spans="1:13" ht="30" thickBot="1">
      <c r="A22" s="1546" t="s">
        <v>4165</v>
      </c>
      <c r="B22" s="1857" t="s">
        <v>4166</v>
      </c>
      <c r="C22" s="2170" t="s">
        <v>102</v>
      </c>
      <c r="D22" s="2170">
        <v>1600</v>
      </c>
      <c r="E22" s="1202"/>
      <c r="F22" s="1528"/>
      <c r="G22" s="1529">
        <f>+E22*F22</f>
        <v>0</v>
      </c>
      <c r="H22" s="1529">
        <f>+E22+G22</f>
        <v>0</v>
      </c>
      <c r="I22" s="1529">
        <f>+E22*D22</f>
        <v>0</v>
      </c>
      <c r="J22" s="1530">
        <f>+H22*D22</f>
        <v>0</v>
      </c>
      <c r="K22" s="1202"/>
      <c r="L22" s="1202"/>
      <c r="M22" s="1202"/>
    </row>
    <row r="23" spans="1:13" ht="15.75" thickBot="1">
      <c r="A23" s="1531" t="s">
        <v>32</v>
      </c>
      <c r="B23" s="1532"/>
      <c r="C23" s="1533"/>
      <c r="D23" s="1534"/>
      <c r="E23" s="1535"/>
      <c r="F23" s="1536"/>
      <c r="G23" s="1537"/>
      <c r="H23" s="1537"/>
      <c r="I23" s="1538">
        <f>SUM(I22:I22)</f>
        <v>0</v>
      </c>
      <c r="J23" s="1538">
        <f>SUM(J22:J22)</f>
        <v>0</v>
      </c>
      <c r="K23" s="1535"/>
      <c r="L23" s="1535"/>
      <c r="M23" s="2326"/>
    </row>
  </sheetData>
  <sheetProtection algorithmName="SHA-512" hashValue="/ds/M2IqOhbjdk0zLaxettOrKkTEriNru+lDm8cGVtVjf41Yep4PGJdbPYG0MqMUW5JkboA+46THhhFgKkgjkw==" saltValue="zKdE921TGln+OR5MaWnPog==" spinCount="100000" sheet="1" objects="1" scenarios="1" formatCells="0" formatColumns="0" formatRows="0" insertColumns="0" insertRows="0" insertHyperlinks="0" deleteColumns="0" deleteRows="0"/>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3CB39-3B7D-4B02-A11D-1FF9B88A5D0F}">
  <dimension ref="A1:M52"/>
  <sheetViews>
    <sheetView topLeftCell="A38" zoomScale="73" zoomScaleNormal="73" workbookViewId="0">
      <selection activeCell="E51" sqref="E51"/>
    </sheetView>
  </sheetViews>
  <sheetFormatPr defaultRowHeight="14.25"/>
  <cols>
    <col min="1" max="1" width="31.375" customWidth="1"/>
    <col min="2" max="2" width="50.625" customWidth="1"/>
    <col min="3" max="3" width="16.375" customWidth="1"/>
    <col min="5" max="5" width="16.25" style="1495" customWidth="1"/>
    <col min="6" max="6" width="9" style="1495"/>
    <col min="9" max="9" width="24.25" customWidth="1"/>
    <col min="10" max="10" width="15" customWidth="1"/>
    <col min="11" max="11" width="12.25" style="1495" customWidth="1"/>
    <col min="12" max="12" width="16.125" style="1495" customWidth="1"/>
    <col min="13" max="13" width="18.625" style="1495" customWidth="1"/>
  </cols>
  <sheetData>
    <row r="1" spans="1:13">
      <c r="A1" s="2379"/>
      <c r="B1" s="2379"/>
      <c r="C1" s="2379"/>
      <c r="D1" s="2379"/>
      <c r="E1" s="2418"/>
      <c r="F1" s="2418"/>
      <c r="G1" s="2379"/>
      <c r="H1" s="2379"/>
      <c r="I1" s="2379"/>
      <c r="J1" s="2379"/>
      <c r="K1" s="2418"/>
      <c r="L1" s="2418"/>
      <c r="M1" s="2418"/>
    </row>
    <row r="2" spans="1:13" ht="15.75" thickBot="1">
      <c r="A2" s="2380" t="s">
        <v>4278</v>
      </c>
      <c r="B2" s="2381"/>
      <c r="C2" s="2359"/>
      <c r="D2" s="2359"/>
      <c r="E2" s="1502"/>
      <c r="F2" s="1503"/>
      <c r="G2" s="1504"/>
      <c r="H2" s="1504"/>
      <c r="I2" s="1504"/>
      <c r="J2" s="1504"/>
      <c r="K2" s="1502"/>
      <c r="L2" s="1502"/>
      <c r="M2" s="1502"/>
    </row>
    <row r="3" spans="1:13" ht="45.75" thickBot="1">
      <c r="A3" s="2382" t="s">
        <v>9</v>
      </c>
      <c r="B3" s="2383" t="s">
        <v>10</v>
      </c>
      <c r="C3" s="2383" t="s">
        <v>11</v>
      </c>
      <c r="D3" s="2384" t="s">
        <v>12</v>
      </c>
      <c r="E3" s="2385" t="s">
        <v>13</v>
      </c>
      <c r="F3" s="2386" t="s">
        <v>14</v>
      </c>
      <c r="G3" s="2387" t="s">
        <v>15</v>
      </c>
      <c r="H3" s="2387" t="s">
        <v>16</v>
      </c>
      <c r="I3" s="2387" t="s">
        <v>17</v>
      </c>
      <c r="J3" s="2388" t="s">
        <v>18</v>
      </c>
      <c r="K3" s="2389" t="s">
        <v>19</v>
      </c>
      <c r="L3" s="2390" t="s">
        <v>20</v>
      </c>
      <c r="M3" s="2391" t="s">
        <v>21</v>
      </c>
    </row>
    <row r="4" spans="1:13" ht="15">
      <c r="A4" s="2392"/>
      <c r="B4" s="2164"/>
      <c r="C4" s="2393"/>
      <c r="D4" s="2124"/>
      <c r="E4" s="2394"/>
      <c r="F4" s="2395"/>
      <c r="G4" s="2396"/>
      <c r="H4" s="2396"/>
      <c r="I4" s="2396"/>
      <c r="J4" s="2396"/>
      <c r="K4" s="2394"/>
      <c r="L4" s="2394"/>
      <c r="M4" s="2397"/>
    </row>
    <row r="5" spans="1:13" ht="118.5" customHeight="1">
      <c r="A5" s="2392" t="s">
        <v>4279</v>
      </c>
      <c r="B5" s="2398" t="s">
        <v>4281</v>
      </c>
      <c r="C5" s="2393" t="s">
        <v>52</v>
      </c>
      <c r="D5" s="2399">
        <v>40</v>
      </c>
      <c r="E5" s="2394"/>
      <c r="F5" s="2395"/>
      <c r="G5" s="2400">
        <f t="shared" ref="G5:G6" si="0">+E5*F5</f>
        <v>0</v>
      </c>
      <c r="H5" s="2400">
        <f t="shared" ref="H5:H6" si="1">+E5+G5</f>
        <v>0</v>
      </c>
      <c r="I5" s="2400">
        <f t="shared" ref="I5:I6" si="2">+E5*D5</f>
        <v>0</v>
      </c>
      <c r="J5" s="2401">
        <f t="shared" ref="J5:J6" si="3">+H5*D5</f>
        <v>0</v>
      </c>
      <c r="K5" s="2394"/>
      <c r="L5" s="2394"/>
      <c r="M5" s="2397"/>
    </row>
    <row r="6" spans="1:13" ht="72" thickBot="1">
      <c r="A6" s="2392" t="s">
        <v>4280</v>
      </c>
      <c r="B6" s="2398" t="s">
        <v>4282</v>
      </c>
      <c r="C6" s="2393" t="s">
        <v>52</v>
      </c>
      <c r="D6" s="2399">
        <v>50</v>
      </c>
      <c r="E6" s="2394"/>
      <c r="F6" s="2395"/>
      <c r="G6" s="2400">
        <f t="shared" si="0"/>
        <v>0</v>
      </c>
      <c r="H6" s="2400">
        <f t="shared" si="1"/>
        <v>0</v>
      </c>
      <c r="I6" s="2400">
        <f t="shared" si="2"/>
        <v>0</v>
      </c>
      <c r="J6" s="2401">
        <f t="shared" si="3"/>
        <v>0</v>
      </c>
      <c r="K6" s="2394"/>
      <c r="L6" s="2394"/>
      <c r="M6" s="2397"/>
    </row>
    <row r="7" spans="1:13" ht="15.75" thickBot="1">
      <c r="A7" s="2402" t="s">
        <v>32</v>
      </c>
      <c r="B7" s="2184"/>
      <c r="C7" s="2403"/>
      <c r="D7" s="2404"/>
      <c r="E7" s="2405"/>
      <c r="F7" s="2406"/>
      <c r="G7" s="2407"/>
      <c r="H7" s="2407"/>
      <c r="I7" s="2408">
        <f>SUM(I5:I6)</f>
        <v>0</v>
      </c>
      <c r="J7" s="2408">
        <f>SUM(J5:J6)</f>
        <v>0</v>
      </c>
      <c r="K7" s="2405"/>
      <c r="L7" s="2405"/>
      <c r="M7" s="2409"/>
    </row>
    <row r="8" spans="1:13">
      <c r="A8" s="2379"/>
      <c r="B8" s="2379"/>
      <c r="C8" s="2379"/>
      <c r="D8" s="2379"/>
      <c r="E8" s="2418"/>
      <c r="F8" s="2418"/>
      <c r="G8" s="2379"/>
      <c r="H8" s="2379"/>
      <c r="I8" s="2379"/>
      <c r="J8" s="2379"/>
      <c r="K8" s="2418"/>
      <c r="L8" s="2418"/>
      <c r="M8" s="2418"/>
    </row>
    <row r="9" spans="1:13">
      <c r="A9" s="2379"/>
      <c r="B9" s="2379"/>
      <c r="C9" s="2379"/>
      <c r="D9" s="2379"/>
      <c r="E9" s="2418"/>
      <c r="F9" s="2418"/>
      <c r="G9" s="2379"/>
      <c r="H9" s="2379"/>
      <c r="I9" s="2379"/>
      <c r="J9" s="2379"/>
      <c r="K9" s="2418"/>
      <c r="L9" s="2418"/>
      <c r="M9" s="2418"/>
    </row>
    <row r="10" spans="1:13" ht="15.75" thickBot="1">
      <c r="A10" s="2380" t="s">
        <v>4283</v>
      </c>
      <c r="B10" s="2381"/>
      <c r="C10" s="2359"/>
      <c r="D10" s="2359"/>
      <c r="E10" s="1502"/>
      <c r="F10" s="1503"/>
      <c r="G10" s="1504"/>
      <c r="H10" s="1504"/>
      <c r="I10" s="1504"/>
      <c r="J10" s="1504"/>
      <c r="K10" s="1502"/>
      <c r="L10" s="1502"/>
      <c r="M10" s="1502"/>
    </row>
    <row r="11" spans="1:13" ht="45.75" thickBot="1">
      <c r="A11" s="2382" t="s">
        <v>9</v>
      </c>
      <c r="B11" s="2383" t="s">
        <v>10</v>
      </c>
      <c r="C11" s="2383" t="s">
        <v>11</v>
      </c>
      <c r="D11" s="2384" t="s">
        <v>12</v>
      </c>
      <c r="E11" s="2385" t="s">
        <v>13</v>
      </c>
      <c r="F11" s="2386" t="s">
        <v>14</v>
      </c>
      <c r="G11" s="2387" t="s">
        <v>15</v>
      </c>
      <c r="H11" s="2387" t="s">
        <v>16</v>
      </c>
      <c r="I11" s="2387" t="s">
        <v>17</v>
      </c>
      <c r="J11" s="2388" t="s">
        <v>18</v>
      </c>
      <c r="K11" s="2389" t="s">
        <v>19</v>
      </c>
      <c r="L11" s="2390" t="s">
        <v>20</v>
      </c>
      <c r="M11" s="2391" t="s">
        <v>21</v>
      </c>
    </row>
    <row r="12" spans="1:13" ht="129" thickBot="1">
      <c r="A12" s="2410" t="s">
        <v>4284</v>
      </c>
      <c r="B12" s="2411" t="s">
        <v>4288</v>
      </c>
      <c r="C12" s="2393" t="s">
        <v>52</v>
      </c>
      <c r="D12" s="2399">
        <v>50</v>
      </c>
      <c r="E12" s="2394"/>
      <c r="F12" s="2395"/>
      <c r="G12" s="2400">
        <f t="shared" ref="G12" si="4">+E12*F12</f>
        <v>0</v>
      </c>
      <c r="H12" s="2400">
        <f t="shared" ref="H12" si="5">+E12+G12</f>
        <v>0</v>
      </c>
      <c r="I12" s="2400">
        <f t="shared" ref="I12" si="6">+E12*D12</f>
        <v>0</v>
      </c>
      <c r="J12" s="2401">
        <f t="shared" ref="J12" si="7">+H12*D12</f>
        <v>0</v>
      </c>
      <c r="K12" s="2394"/>
      <c r="L12" s="2394"/>
      <c r="M12" s="2397"/>
    </row>
    <row r="13" spans="1:13" ht="129" thickBot="1">
      <c r="A13" s="2410" t="s">
        <v>4285</v>
      </c>
      <c r="B13" s="2411" t="s">
        <v>4289</v>
      </c>
      <c r="C13" s="2393" t="s">
        <v>52</v>
      </c>
      <c r="D13" s="2399">
        <v>70</v>
      </c>
      <c r="E13" s="2394"/>
      <c r="F13" s="2395"/>
      <c r="G13" s="2400">
        <f t="shared" ref="G13" si="8">+E13*F13</f>
        <v>0</v>
      </c>
      <c r="H13" s="2400">
        <f t="shared" ref="H13" si="9">+E13+G13</f>
        <v>0</v>
      </c>
      <c r="I13" s="2400">
        <f t="shared" ref="I13" si="10">+E13*D13</f>
        <v>0</v>
      </c>
      <c r="J13" s="2401">
        <f t="shared" ref="J13" si="11">+H13*D13</f>
        <v>0</v>
      </c>
      <c r="K13" s="2394"/>
      <c r="L13" s="2394"/>
      <c r="M13" s="2397"/>
    </row>
    <row r="14" spans="1:13" ht="129" thickBot="1">
      <c r="A14" s="2410" t="s">
        <v>4286</v>
      </c>
      <c r="B14" s="2411" t="s">
        <v>4290</v>
      </c>
      <c r="C14" s="2393" t="s">
        <v>52</v>
      </c>
      <c r="D14" s="2399">
        <v>70</v>
      </c>
      <c r="E14" s="2394"/>
      <c r="F14" s="2395"/>
      <c r="G14" s="2400">
        <f t="shared" ref="G14:G15" si="12">+E14*F14</f>
        <v>0</v>
      </c>
      <c r="H14" s="2400">
        <f t="shared" ref="H14:H15" si="13">+E14+G14</f>
        <v>0</v>
      </c>
      <c r="I14" s="2400">
        <f t="shared" ref="I14:I15" si="14">+E14*D14</f>
        <v>0</v>
      </c>
      <c r="J14" s="2401">
        <f t="shared" ref="J14:J15" si="15">+H14*D14</f>
        <v>0</v>
      </c>
      <c r="K14" s="2394"/>
      <c r="L14" s="2394"/>
      <c r="M14" s="2397"/>
    </row>
    <row r="15" spans="1:13" ht="129" thickBot="1">
      <c r="A15" s="2410" t="s">
        <v>4287</v>
      </c>
      <c r="B15" s="2411" t="s">
        <v>4291</v>
      </c>
      <c r="C15" s="2393" t="s">
        <v>52</v>
      </c>
      <c r="D15" s="2399">
        <v>10</v>
      </c>
      <c r="E15" s="2394"/>
      <c r="F15" s="2395"/>
      <c r="G15" s="2400">
        <f t="shared" si="12"/>
        <v>0</v>
      </c>
      <c r="H15" s="2400">
        <f t="shared" si="13"/>
        <v>0</v>
      </c>
      <c r="I15" s="2400">
        <f t="shared" si="14"/>
        <v>0</v>
      </c>
      <c r="J15" s="2401">
        <f t="shared" si="15"/>
        <v>0</v>
      </c>
      <c r="K15" s="2394"/>
      <c r="L15" s="2394"/>
      <c r="M15" s="2397"/>
    </row>
    <row r="16" spans="1:13" ht="15.75" thickBot="1">
      <c r="A16" s="2402" t="s">
        <v>32</v>
      </c>
      <c r="B16" s="2184"/>
      <c r="C16" s="2403"/>
      <c r="D16" s="2404"/>
      <c r="E16" s="2405"/>
      <c r="F16" s="2406"/>
      <c r="G16" s="2407"/>
      <c r="H16" s="2407"/>
      <c r="I16" s="2408">
        <f>SUM(I12:I15)</f>
        <v>0</v>
      </c>
      <c r="J16" s="2408">
        <f>SUM(J12:J15)</f>
        <v>0</v>
      </c>
      <c r="K16" s="2405"/>
      <c r="L16" s="2405"/>
      <c r="M16" s="2409"/>
    </row>
    <row r="17" spans="1:13">
      <c r="A17" s="2379"/>
      <c r="B17" s="2379"/>
      <c r="C17" s="2379"/>
      <c r="D17" s="2379"/>
      <c r="E17" s="2418"/>
      <c r="F17" s="2418"/>
      <c r="G17" s="2379"/>
      <c r="H17" s="2379"/>
      <c r="I17" s="2379"/>
      <c r="J17" s="2379"/>
      <c r="K17" s="2418"/>
      <c r="L17" s="2418"/>
      <c r="M17" s="2418"/>
    </row>
    <row r="18" spans="1:13">
      <c r="A18" s="2379"/>
      <c r="B18" s="2379"/>
      <c r="C18" s="2379"/>
      <c r="D18" s="2379"/>
      <c r="E18" s="2418"/>
      <c r="F18" s="2418"/>
      <c r="G18" s="2379"/>
      <c r="H18" s="2379"/>
      <c r="I18" s="2379"/>
      <c r="J18" s="2379"/>
      <c r="K18" s="2418"/>
      <c r="L18" s="2418"/>
      <c r="M18" s="2418"/>
    </row>
    <row r="19" spans="1:13" ht="15.75" thickBot="1">
      <c r="A19" s="2380" t="s">
        <v>4292</v>
      </c>
      <c r="B19" s="2381"/>
      <c r="C19" s="2359"/>
      <c r="D19" s="2359"/>
      <c r="E19" s="1502"/>
      <c r="F19" s="1503"/>
      <c r="G19" s="1504"/>
      <c r="H19" s="1504"/>
      <c r="I19" s="1504"/>
      <c r="J19" s="1504"/>
      <c r="K19" s="1502"/>
      <c r="L19" s="1502"/>
      <c r="M19" s="1502"/>
    </row>
    <row r="20" spans="1:13" ht="45.75" thickBot="1">
      <c r="A20" s="2382" t="s">
        <v>9</v>
      </c>
      <c r="B20" s="2383" t="s">
        <v>10</v>
      </c>
      <c r="C20" s="2383" t="s">
        <v>11</v>
      </c>
      <c r="D20" s="2384" t="s">
        <v>12</v>
      </c>
      <c r="E20" s="2385" t="s">
        <v>13</v>
      </c>
      <c r="F20" s="2386" t="s">
        <v>14</v>
      </c>
      <c r="G20" s="2387" t="s">
        <v>15</v>
      </c>
      <c r="H20" s="2387" t="s">
        <v>16</v>
      </c>
      <c r="I20" s="2387" t="s">
        <v>17</v>
      </c>
      <c r="J20" s="2388" t="s">
        <v>18</v>
      </c>
      <c r="K20" s="2389" t="s">
        <v>19</v>
      </c>
      <c r="L20" s="2390" t="s">
        <v>20</v>
      </c>
      <c r="M20" s="2391" t="s">
        <v>21</v>
      </c>
    </row>
    <row r="21" spans="1:13" ht="15">
      <c r="A21" s="2392"/>
      <c r="B21" s="2164"/>
      <c r="C21" s="2393"/>
      <c r="D21" s="2124"/>
      <c r="E21" s="2394"/>
      <c r="F21" s="2395"/>
      <c r="G21" s="2396"/>
      <c r="H21" s="2396"/>
      <c r="I21" s="2396"/>
      <c r="J21" s="2396"/>
      <c r="K21" s="2394"/>
      <c r="L21" s="2394"/>
      <c r="M21" s="2397"/>
    </row>
    <row r="22" spans="1:13" ht="32.25" customHeight="1" thickBot="1">
      <c r="A22" s="2392" t="s">
        <v>2871</v>
      </c>
      <c r="B22" s="2398" t="s">
        <v>4293</v>
      </c>
      <c r="C22" s="2412" t="s">
        <v>52</v>
      </c>
      <c r="D22" s="2399">
        <v>600</v>
      </c>
      <c r="E22" s="2394"/>
      <c r="F22" s="2395"/>
      <c r="G22" s="2400">
        <f t="shared" ref="G22" si="16">+E22*F22</f>
        <v>0</v>
      </c>
      <c r="H22" s="2400">
        <f t="shared" ref="H22" si="17">+E22+G22</f>
        <v>0</v>
      </c>
      <c r="I22" s="2400">
        <f t="shared" ref="I22" si="18">+E22*D22</f>
        <v>0</v>
      </c>
      <c r="J22" s="2401">
        <f t="shared" ref="J22" si="19">+H22*D22</f>
        <v>0</v>
      </c>
      <c r="K22" s="2394"/>
      <c r="L22" s="2394"/>
      <c r="M22" s="2397"/>
    </row>
    <row r="23" spans="1:13" ht="15.75" thickBot="1">
      <c r="A23" s="2402" t="s">
        <v>32</v>
      </c>
      <c r="B23" s="2184"/>
      <c r="C23" s="2403"/>
      <c r="D23" s="2404"/>
      <c r="E23" s="2405"/>
      <c r="F23" s="2406"/>
      <c r="G23" s="2407"/>
      <c r="H23" s="2407"/>
      <c r="I23" s="2408">
        <f>SUM(I22:I22)</f>
        <v>0</v>
      </c>
      <c r="J23" s="2408">
        <f>SUM(J22:J22)</f>
        <v>0</v>
      </c>
      <c r="K23" s="2405"/>
      <c r="L23" s="2405"/>
      <c r="M23" s="2409"/>
    </row>
    <row r="24" spans="1:13">
      <c r="A24" s="2379"/>
      <c r="B24" s="2379"/>
      <c r="C24" s="2379"/>
      <c r="D24" s="2379"/>
      <c r="E24" s="2418"/>
      <c r="F24" s="2418"/>
      <c r="G24" s="2379"/>
      <c r="H24" s="2379"/>
      <c r="I24" s="2379"/>
      <c r="J24" s="2379"/>
      <c r="K24" s="2418"/>
      <c r="L24" s="2418"/>
      <c r="M24" s="2418"/>
    </row>
    <row r="25" spans="1:13">
      <c r="A25" s="2379"/>
      <c r="B25" s="2379"/>
      <c r="C25" s="2379"/>
      <c r="D25" s="2379"/>
      <c r="E25" s="2418"/>
      <c r="F25" s="2418"/>
      <c r="G25" s="2379"/>
      <c r="H25" s="2379"/>
      <c r="I25" s="2379"/>
      <c r="J25" s="2379"/>
      <c r="K25" s="2418"/>
      <c r="L25" s="2418"/>
      <c r="M25" s="2418"/>
    </row>
    <row r="26" spans="1:13">
      <c r="A26" s="2379"/>
      <c r="B26" s="2379"/>
      <c r="C26" s="2379"/>
      <c r="D26" s="2379"/>
      <c r="E26" s="2418"/>
      <c r="F26" s="2418"/>
      <c r="G26" s="2379"/>
      <c r="H26" s="2379"/>
      <c r="I26" s="2379"/>
      <c r="J26" s="2379"/>
      <c r="K26" s="2418"/>
      <c r="L26" s="2418"/>
      <c r="M26" s="2418"/>
    </row>
    <row r="27" spans="1:13" ht="15.75" thickBot="1">
      <c r="A27" s="2380" t="s">
        <v>4295</v>
      </c>
      <c r="B27" s="2381"/>
      <c r="C27" s="2359"/>
      <c r="D27" s="2359"/>
      <c r="E27" s="1502"/>
      <c r="F27" s="1503"/>
      <c r="G27" s="1504"/>
      <c r="H27" s="1504"/>
      <c r="I27" s="1504"/>
      <c r="J27" s="1504"/>
      <c r="K27" s="1502"/>
      <c r="L27" s="1502"/>
      <c r="M27" s="1502"/>
    </row>
    <row r="28" spans="1:13" ht="45.75" thickBot="1">
      <c r="A28" s="2382" t="s">
        <v>9</v>
      </c>
      <c r="B28" s="2383" t="s">
        <v>10</v>
      </c>
      <c r="C28" s="2383" t="s">
        <v>11</v>
      </c>
      <c r="D28" s="2384" t="s">
        <v>12</v>
      </c>
      <c r="E28" s="2385" t="s">
        <v>13</v>
      </c>
      <c r="F28" s="2386" t="s">
        <v>14</v>
      </c>
      <c r="G28" s="2387" t="s">
        <v>15</v>
      </c>
      <c r="H28" s="2387" t="s">
        <v>16</v>
      </c>
      <c r="I28" s="2387" t="s">
        <v>17</v>
      </c>
      <c r="J28" s="2388" t="s">
        <v>18</v>
      </c>
      <c r="K28" s="2389" t="s">
        <v>19</v>
      </c>
      <c r="L28" s="2390" t="s">
        <v>20</v>
      </c>
      <c r="M28" s="2391" t="s">
        <v>21</v>
      </c>
    </row>
    <row r="29" spans="1:13" ht="228">
      <c r="A29" s="2392" t="s">
        <v>4305</v>
      </c>
      <c r="B29" s="2413" t="s">
        <v>4306</v>
      </c>
      <c r="C29" s="2393" t="s">
        <v>102</v>
      </c>
      <c r="D29" s="2399">
        <v>300</v>
      </c>
      <c r="E29" s="2394"/>
      <c r="F29" s="2395"/>
      <c r="G29" s="2400">
        <f t="shared" ref="G29:G30" si="20">+E29*F29</f>
        <v>0</v>
      </c>
      <c r="H29" s="2400">
        <f t="shared" ref="H29:H30" si="21">+E29+G29</f>
        <v>0</v>
      </c>
      <c r="I29" s="2400">
        <f t="shared" ref="I29:I30" si="22">+E29*D29</f>
        <v>0</v>
      </c>
      <c r="J29" s="2401">
        <f t="shared" ref="J29:J30" si="23">+H29*D29</f>
        <v>0</v>
      </c>
      <c r="K29" s="2394"/>
      <c r="L29" s="2394"/>
      <c r="M29" s="2397"/>
    </row>
    <row r="30" spans="1:13" ht="409.5">
      <c r="A30" s="2392" t="s">
        <v>4307</v>
      </c>
      <c r="B30" s="2398" t="s">
        <v>4308</v>
      </c>
      <c r="C30" s="2393" t="s">
        <v>52</v>
      </c>
      <c r="D30" s="2399">
        <v>100</v>
      </c>
      <c r="E30" s="2394"/>
      <c r="F30" s="2395"/>
      <c r="G30" s="2400">
        <f t="shared" si="20"/>
        <v>0</v>
      </c>
      <c r="H30" s="2400">
        <f t="shared" si="21"/>
        <v>0</v>
      </c>
      <c r="I30" s="2400">
        <f t="shared" si="22"/>
        <v>0</v>
      </c>
      <c r="J30" s="2401">
        <f t="shared" si="23"/>
        <v>0</v>
      </c>
      <c r="K30" s="2394"/>
      <c r="L30" s="2394"/>
      <c r="M30" s="2397"/>
    </row>
    <row r="31" spans="1:13" ht="186" thickBot="1">
      <c r="A31" s="2392" t="s">
        <v>4309</v>
      </c>
      <c r="B31" s="2398" t="s">
        <v>4310</v>
      </c>
      <c r="C31" s="2393" t="s">
        <v>52</v>
      </c>
      <c r="D31" s="2399">
        <v>100</v>
      </c>
      <c r="E31" s="2394"/>
      <c r="F31" s="2395"/>
      <c r="G31" s="2400">
        <f t="shared" ref="G31" si="24">+E31*F31</f>
        <v>0</v>
      </c>
      <c r="H31" s="2400">
        <f t="shared" ref="H31" si="25">+E31+G31</f>
        <v>0</v>
      </c>
      <c r="I31" s="2400">
        <f t="shared" ref="I31" si="26">+E31*D31</f>
        <v>0</v>
      </c>
      <c r="J31" s="2401">
        <f t="shared" ref="J31" si="27">+H31*D31</f>
        <v>0</v>
      </c>
      <c r="K31" s="2394"/>
      <c r="L31" s="2394"/>
      <c r="M31" s="2397"/>
    </row>
    <row r="32" spans="1:13" ht="15.75" thickBot="1">
      <c r="A32" s="2402" t="s">
        <v>32</v>
      </c>
      <c r="B32" s="2184"/>
      <c r="C32" s="2403"/>
      <c r="D32" s="2404"/>
      <c r="E32" s="2405"/>
      <c r="F32" s="2406"/>
      <c r="G32" s="2407"/>
      <c r="H32" s="2407"/>
      <c r="I32" s="2408">
        <f>SUM(I29:I31)</f>
        <v>0</v>
      </c>
      <c r="J32" s="2408">
        <f>SUM(J29:J31)</f>
        <v>0</v>
      </c>
      <c r="K32" s="2405"/>
      <c r="L32" s="2405"/>
      <c r="M32" s="2409"/>
    </row>
    <row r="33" spans="1:13">
      <c r="A33" s="2379"/>
      <c r="B33" s="2379"/>
      <c r="C33" s="2379"/>
      <c r="D33" s="2379"/>
      <c r="E33" s="2418"/>
      <c r="F33" s="2418"/>
      <c r="G33" s="2379"/>
      <c r="H33" s="2379"/>
      <c r="I33" s="2379"/>
      <c r="J33" s="2379"/>
      <c r="K33" s="2418"/>
      <c r="L33" s="2418"/>
      <c r="M33" s="2418"/>
    </row>
    <row r="34" spans="1:13">
      <c r="A34" s="2379"/>
      <c r="B34" s="2379"/>
      <c r="C34" s="2379"/>
      <c r="D34" s="2379"/>
      <c r="E34" s="2418"/>
      <c r="F34" s="2418"/>
      <c r="G34" s="2379"/>
      <c r="H34" s="2379"/>
      <c r="I34" s="2379"/>
      <c r="J34" s="2379"/>
      <c r="K34" s="2418"/>
      <c r="L34" s="2418"/>
      <c r="M34" s="2418"/>
    </row>
    <row r="35" spans="1:13" ht="15.75" thickBot="1">
      <c r="A35" s="2380" t="s">
        <v>4318</v>
      </c>
      <c r="B35" s="2381"/>
      <c r="C35" s="2359"/>
      <c r="D35" s="2359"/>
      <c r="E35" s="1502"/>
      <c r="F35" s="1503"/>
      <c r="G35" s="1504"/>
      <c r="H35" s="1504"/>
      <c r="I35" s="1504"/>
      <c r="J35" s="1504"/>
      <c r="K35" s="1502"/>
      <c r="L35" s="1502"/>
      <c r="M35" s="1502"/>
    </row>
    <row r="36" spans="1:13" ht="45.75" thickBot="1">
      <c r="A36" s="2382" t="s">
        <v>9</v>
      </c>
      <c r="B36" s="2383" t="s">
        <v>10</v>
      </c>
      <c r="C36" s="2383" t="s">
        <v>11</v>
      </c>
      <c r="D36" s="2384" t="s">
        <v>12</v>
      </c>
      <c r="E36" s="2385" t="s">
        <v>13</v>
      </c>
      <c r="F36" s="2386" t="s">
        <v>14</v>
      </c>
      <c r="G36" s="2387" t="s">
        <v>15</v>
      </c>
      <c r="H36" s="2387" t="s">
        <v>16</v>
      </c>
      <c r="I36" s="2387" t="s">
        <v>17</v>
      </c>
      <c r="J36" s="2388" t="s">
        <v>18</v>
      </c>
      <c r="K36" s="2389" t="s">
        <v>19</v>
      </c>
      <c r="L36" s="2390" t="s">
        <v>20</v>
      </c>
      <c r="M36" s="2391" t="s">
        <v>21</v>
      </c>
    </row>
    <row r="37" spans="1:13" ht="285">
      <c r="A37" s="2414" t="s">
        <v>4311</v>
      </c>
      <c r="B37" s="2413" t="s">
        <v>4312</v>
      </c>
      <c r="C37" s="2393" t="s">
        <v>52</v>
      </c>
      <c r="D37" s="2399">
        <v>100</v>
      </c>
      <c r="E37" s="2394"/>
      <c r="F37" s="2395"/>
      <c r="G37" s="2400">
        <f t="shared" ref="G37" si="28">+E37*F37</f>
        <v>0</v>
      </c>
      <c r="H37" s="2400">
        <f t="shared" ref="H37" si="29">+E37+G37</f>
        <v>0</v>
      </c>
      <c r="I37" s="2400">
        <f t="shared" ref="I37" si="30">+E37*D37</f>
        <v>0</v>
      </c>
      <c r="J37" s="2401">
        <f t="shared" ref="J37" si="31">+H37*D37</f>
        <v>0</v>
      </c>
      <c r="K37" s="2394"/>
      <c r="L37" s="2394"/>
      <c r="M37" s="2397"/>
    </row>
    <row r="38" spans="1:13" ht="185.25">
      <c r="A38" s="2414" t="s">
        <v>4313</v>
      </c>
      <c r="B38" s="2398" t="s">
        <v>4314</v>
      </c>
      <c r="C38" s="2393" t="s">
        <v>52</v>
      </c>
      <c r="D38" s="2399">
        <v>40</v>
      </c>
      <c r="E38" s="2394"/>
      <c r="F38" s="2395"/>
      <c r="G38" s="2400">
        <f t="shared" ref="G38" si="32">+E38*F38</f>
        <v>0</v>
      </c>
      <c r="H38" s="2400">
        <f t="shared" ref="H38" si="33">+E38+G38</f>
        <v>0</v>
      </c>
      <c r="I38" s="2400">
        <f t="shared" ref="I38" si="34">+E38*D38</f>
        <v>0</v>
      </c>
      <c r="J38" s="2401">
        <f t="shared" ref="J38" si="35">+H38*D38</f>
        <v>0</v>
      </c>
      <c r="K38" s="2394"/>
      <c r="L38" s="2394"/>
      <c r="M38" s="2397"/>
    </row>
    <row r="39" spans="1:13" ht="228.75" thickBot="1">
      <c r="A39" s="2415" t="s">
        <v>4324</v>
      </c>
      <c r="B39" s="2398" t="s">
        <v>4315</v>
      </c>
      <c r="C39" s="2393" t="s">
        <v>52</v>
      </c>
      <c r="D39" s="2399">
        <v>60</v>
      </c>
      <c r="E39" s="2394"/>
      <c r="F39" s="2395"/>
      <c r="G39" s="2400">
        <f t="shared" ref="G39" si="36">+E39*F39</f>
        <v>0</v>
      </c>
      <c r="H39" s="2400">
        <f t="shared" ref="H39" si="37">+E39+G39</f>
        <v>0</v>
      </c>
      <c r="I39" s="2400">
        <f t="shared" ref="I39" si="38">+E39*D39</f>
        <v>0</v>
      </c>
      <c r="J39" s="2401">
        <f t="shared" ref="J39" si="39">+H39*D39</f>
        <v>0</v>
      </c>
      <c r="K39" s="2394"/>
      <c r="L39" s="2394"/>
      <c r="M39" s="2397"/>
    </row>
    <row r="40" spans="1:13" ht="15.75" thickBot="1">
      <c r="A40" s="2402" t="s">
        <v>32</v>
      </c>
      <c r="B40" s="2184"/>
      <c r="C40" s="2403"/>
      <c r="D40" s="2404"/>
      <c r="E40" s="2405"/>
      <c r="F40" s="2406"/>
      <c r="G40" s="2407"/>
      <c r="H40" s="2407"/>
      <c r="I40" s="2408">
        <f>SUM(I37:I39)</f>
        <v>0</v>
      </c>
      <c r="J40" s="2408">
        <f>SUM(J37:J39)</f>
        <v>0</v>
      </c>
      <c r="K40" s="2405"/>
      <c r="L40" s="2405"/>
      <c r="M40" s="2409"/>
    </row>
    <row r="41" spans="1:13">
      <c r="A41" s="2379"/>
      <c r="B41" s="2379"/>
      <c r="C41" s="2379"/>
      <c r="D41" s="2379"/>
      <c r="E41" s="2418"/>
      <c r="F41" s="2418"/>
      <c r="G41" s="2379"/>
      <c r="H41" s="2379"/>
      <c r="I41" s="2379"/>
      <c r="J41" s="2379"/>
      <c r="K41" s="2418"/>
      <c r="L41" s="2418"/>
      <c r="M41" s="2418"/>
    </row>
    <row r="42" spans="1:13">
      <c r="A42" s="2379"/>
      <c r="B42" s="2379"/>
      <c r="C42" s="2379"/>
      <c r="D42" s="2379"/>
      <c r="E42" s="2418"/>
      <c r="F42" s="2418"/>
      <c r="G42" s="2379"/>
      <c r="H42" s="2379"/>
      <c r="I42" s="2379"/>
      <c r="J42" s="2379"/>
      <c r="K42" s="2418"/>
      <c r="L42" s="2418"/>
      <c r="M42" s="2418"/>
    </row>
    <row r="43" spans="1:13" ht="15.75" thickBot="1">
      <c r="A43" s="2380" t="s">
        <v>4319</v>
      </c>
      <c r="B43" s="2381"/>
      <c r="C43" s="2359"/>
      <c r="D43" s="2359"/>
      <c r="E43" s="1502"/>
      <c r="F43" s="1503"/>
      <c r="G43" s="1504"/>
      <c r="H43" s="1504"/>
      <c r="I43" s="1504"/>
      <c r="J43" s="1504"/>
      <c r="K43" s="1502"/>
      <c r="L43" s="1502"/>
      <c r="M43" s="1502"/>
    </row>
    <row r="44" spans="1:13" ht="45.75" thickBot="1">
      <c r="A44" s="2382" t="s">
        <v>9</v>
      </c>
      <c r="B44" s="2383" t="s">
        <v>10</v>
      </c>
      <c r="C44" s="2383" t="s">
        <v>11</v>
      </c>
      <c r="D44" s="2384" t="s">
        <v>12</v>
      </c>
      <c r="E44" s="2385" t="s">
        <v>13</v>
      </c>
      <c r="F44" s="2386" t="s">
        <v>14</v>
      </c>
      <c r="G44" s="2387" t="s">
        <v>15</v>
      </c>
      <c r="H44" s="2387" t="s">
        <v>16</v>
      </c>
      <c r="I44" s="2387" t="s">
        <v>17</v>
      </c>
      <c r="J44" s="2388" t="s">
        <v>18</v>
      </c>
      <c r="K44" s="2389" t="s">
        <v>19</v>
      </c>
      <c r="L44" s="2390" t="s">
        <v>20</v>
      </c>
      <c r="M44" s="2391" t="s">
        <v>21</v>
      </c>
    </row>
    <row r="45" spans="1:13" ht="72" thickBot="1">
      <c r="A45" s="2392" t="s">
        <v>4316</v>
      </c>
      <c r="B45" s="2398" t="s">
        <v>4317</v>
      </c>
      <c r="C45" s="2393" t="s">
        <v>52</v>
      </c>
      <c r="D45" s="2399">
        <v>70</v>
      </c>
      <c r="E45" s="2394"/>
      <c r="F45" s="2395"/>
      <c r="G45" s="2400">
        <f t="shared" ref="G45" si="40">+E45*F45</f>
        <v>0</v>
      </c>
      <c r="H45" s="2400">
        <f t="shared" ref="H45" si="41">+E45+G45</f>
        <v>0</v>
      </c>
      <c r="I45" s="2400">
        <f t="shared" ref="I45" si="42">+E45*D45</f>
        <v>0</v>
      </c>
      <c r="J45" s="2401">
        <f t="shared" ref="J45" si="43">+H45*D45</f>
        <v>0</v>
      </c>
      <c r="K45" s="2394"/>
      <c r="L45" s="2394"/>
      <c r="M45" s="2397"/>
    </row>
    <row r="46" spans="1:13" ht="15.75" thickBot="1">
      <c r="A46" s="2402" t="s">
        <v>32</v>
      </c>
      <c r="B46" s="2184"/>
      <c r="C46" s="2403"/>
      <c r="D46" s="2404"/>
      <c r="E46" s="2405"/>
      <c r="F46" s="2406"/>
      <c r="G46" s="2407"/>
      <c r="H46" s="2407"/>
      <c r="I46" s="2408">
        <f>SUM(I45:I45)</f>
        <v>0</v>
      </c>
      <c r="J46" s="2408">
        <f>SUM(J45:J45)</f>
        <v>0</v>
      </c>
      <c r="K46" s="2405"/>
      <c r="L46" s="2405"/>
      <c r="M46" s="2409"/>
    </row>
    <row r="47" spans="1:13">
      <c r="A47" s="2379"/>
      <c r="B47" s="2379"/>
      <c r="C47" s="2379"/>
      <c r="D47" s="2379"/>
      <c r="E47" s="2418"/>
      <c r="F47" s="2418"/>
      <c r="G47" s="2379"/>
      <c r="H47" s="2379"/>
      <c r="I47" s="2379"/>
      <c r="J47" s="2379"/>
      <c r="K47" s="2418"/>
      <c r="L47" s="2418"/>
      <c r="M47" s="2418"/>
    </row>
    <row r="48" spans="1:13">
      <c r="A48" s="2379"/>
      <c r="B48" s="2379"/>
      <c r="C48" s="2379"/>
      <c r="D48" s="2379"/>
      <c r="E48" s="2418"/>
      <c r="F48" s="2418"/>
      <c r="G48" s="2379"/>
      <c r="H48" s="2379"/>
      <c r="I48" s="2379"/>
      <c r="J48" s="2379"/>
      <c r="K48" s="2418"/>
      <c r="L48" s="2418"/>
      <c r="M48" s="2418"/>
    </row>
    <row r="49" spans="1:13" ht="15.75" thickBot="1">
      <c r="A49" s="2416" t="s">
        <v>4321</v>
      </c>
      <c r="B49" s="2381"/>
      <c r="C49" s="2359"/>
      <c r="D49" s="2359"/>
      <c r="E49" s="1502"/>
      <c r="F49" s="1503"/>
      <c r="G49" s="1504"/>
      <c r="H49" s="1504"/>
      <c r="I49" s="1504"/>
      <c r="J49" s="1504"/>
      <c r="K49" s="1502"/>
      <c r="L49" s="1502"/>
      <c r="M49" s="1502"/>
    </row>
    <row r="50" spans="1:13" ht="45.75" thickBot="1">
      <c r="A50" s="2382" t="s">
        <v>9</v>
      </c>
      <c r="B50" s="2383" t="s">
        <v>10</v>
      </c>
      <c r="C50" s="2383" t="s">
        <v>11</v>
      </c>
      <c r="D50" s="2384" t="s">
        <v>12</v>
      </c>
      <c r="E50" s="2385" t="s">
        <v>13</v>
      </c>
      <c r="F50" s="2386" t="s">
        <v>14</v>
      </c>
      <c r="G50" s="2387" t="s">
        <v>15</v>
      </c>
      <c r="H50" s="2387" t="s">
        <v>16</v>
      </c>
      <c r="I50" s="2387" t="s">
        <v>17</v>
      </c>
      <c r="J50" s="2388" t="s">
        <v>18</v>
      </c>
      <c r="K50" s="2389" t="s">
        <v>19</v>
      </c>
      <c r="L50" s="2390" t="s">
        <v>20</v>
      </c>
      <c r="M50" s="2391" t="s">
        <v>21</v>
      </c>
    </row>
    <row r="51" spans="1:13" ht="57.75" thickBot="1">
      <c r="A51" s="2417" t="s">
        <v>4322</v>
      </c>
      <c r="B51" s="2398" t="s">
        <v>4323</v>
      </c>
      <c r="C51" s="2393" t="s">
        <v>52</v>
      </c>
      <c r="D51" s="2399">
        <v>120</v>
      </c>
      <c r="E51" s="2394"/>
      <c r="F51" s="2395"/>
      <c r="G51" s="2400">
        <f t="shared" ref="G51" si="44">+E51*F51</f>
        <v>0</v>
      </c>
      <c r="H51" s="2400">
        <f t="shared" ref="H51" si="45">+E51+G51</f>
        <v>0</v>
      </c>
      <c r="I51" s="2400">
        <f t="shared" ref="I51" si="46">+E51*D51</f>
        <v>0</v>
      </c>
      <c r="J51" s="2401">
        <f t="shared" ref="J51" si="47">+H51*D51</f>
        <v>0</v>
      </c>
      <c r="K51" s="2394"/>
      <c r="L51" s="2394"/>
      <c r="M51" s="2397"/>
    </row>
    <row r="52" spans="1:13" ht="15.75" thickBot="1">
      <c r="A52" s="2402" t="s">
        <v>32</v>
      </c>
      <c r="B52" s="2184"/>
      <c r="C52" s="2403"/>
      <c r="D52" s="2404"/>
      <c r="E52" s="2405"/>
      <c r="F52" s="2406"/>
      <c r="G52" s="2407"/>
      <c r="H52" s="2407"/>
      <c r="I52" s="2408">
        <f>SUM(I51:I51)</f>
        <v>0</v>
      </c>
      <c r="J52" s="2408">
        <f>SUM(J51:J51)</f>
        <v>0</v>
      </c>
      <c r="K52" s="2405"/>
      <c r="L52" s="2405"/>
      <c r="M52" s="2409"/>
    </row>
  </sheetData>
  <sheetProtection algorithmName="SHA-512" hashValue="yxRNsfbPueOLmdWbprVHU/qjlD4d9i8WD+0oNfZbF4XsDkwTuIEPPsXIK6SVLPAeu8u252Zv2HYAxlvfcNuCMQ==" saltValue="RK49L51nz1DD00SOAdUhQg==" spinCount="100000" sheet="1" objects="1" scenarios="1" formatCells="0" formatColumns="0" formatRows="0" insertColumns="0" insertRows="0" insertHyperlinks="0" deleteColumns="0" deleteRow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40</vt:i4>
      </vt:variant>
      <vt:variant>
        <vt:lpstr>Imenovani obsegi</vt:lpstr>
      </vt:variant>
      <vt:variant>
        <vt:i4>1</vt:i4>
      </vt:variant>
    </vt:vector>
  </HeadingPairs>
  <TitlesOfParts>
    <vt:vector size="41" baseType="lpstr">
      <vt:lpstr>embalaža</vt:lpstr>
      <vt:lpstr>ginek, otroški</vt:lpstr>
      <vt:lpstr>cevi</vt:lpstr>
      <vt:lpstr>folije</vt:lpstr>
      <vt:lpstr>senzorji, manšete</vt:lpstr>
      <vt:lpstr>lepilni trak</vt:lpstr>
      <vt:lpstr>aspirator</vt:lpstr>
      <vt:lpstr>esmarh</vt:lpstr>
      <vt:lpstr>urin</vt:lpstr>
      <vt:lpstr>skalpeli</vt:lpstr>
      <vt:lpstr>traheo kanile</vt:lpstr>
      <vt:lpstr>brizge</vt:lpstr>
      <vt:lpstr>maske O2</vt:lpstr>
      <vt:lpstr>pedikura</vt:lpstr>
      <vt:lpstr>gastro</vt:lpstr>
      <vt:lpstr>stome</vt:lpstr>
      <vt:lpstr>sonde</vt:lpstr>
      <vt:lpstr>tubusi</vt:lpstr>
      <vt:lpstr>igle</vt:lpstr>
      <vt:lpstr>sistem inf.</vt:lpstr>
      <vt:lpstr>i.v. kanile</vt:lpstr>
      <vt:lpstr>katetri</vt:lpstr>
      <vt:lpstr>gaze, tamponi</vt:lpstr>
      <vt:lpstr>plašči, pred., rokavice, maske</vt:lpstr>
      <vt:lpstr>punkcije</vt:lpstr>
      <vt:lpstr>sterilizacija</vt:lpstr>
      <vt:lpstr>pete, ovratnice, opornice</vt:lpstr>
      <vt:lpstr>ekg, UZ</vt:lpstr>
      <vt:lpstr>mavec</vt:lpstr>
      <vt:lpstr>obliži, set, rane</vt:lpstr>
      <vt:lpstr>dezinfekcija</vt:lpstr>
      <vt:lpstr>rjuhe</vt:lpstr>
      <vt:lpstr>OP, seti</vt:lpstr>
      <vt:lpstr>nega</vt:lpstr>
      <vt:lpstr>dreni</vt:lpstr>
      <vt:lpstr>laboratorijski material</vt:lpstr>
      <vt:lpstr>retraktor</vt:lpstr>
      <vt:lpstr>potrošni material za EMG</vt:lpstr>
      <vt:lpstr>ORL</vt:lpstr>
      <vt:lpstr>razno</vt:lpstr>
      <vt:lpstr>embalaža!Področje_tiskanja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Škvarč</dc:creator>
  <cp:lastModifiedBy>Mojca Tomše</cp:lastModifiedBy>
  <cp:revision>22</cp:revision>
  <cp:lastPrinted>2024-04-03T12:08:00Z</cp:lastPrinted>
  <dcterms:created xsi:type="dcterms:W3CDTF">2019-05-28T10:27:00Z</dcterms:created>
  <dcterms:modified xsi:type="dcterms:W3CDTF">2026-04-17T08:24:12Z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ICV">
    <vt:lpwstr>D2FFA001792F4A648A7E27D7189E0E67_12</vt:lpwstr>
  </property>
  <property fmtid="{D5CDD505-2E9C-101B-9397-08002B2CF9AE}" pid="6" name="KSOProductBuildVer">
    <vt:lpwstr>1033-12.2.0.16909</vt:lpwstr>
  </property>
  <property fmtid="{D5CDD505-2E9C-101B-9397-08002B2CF9AE}" pid="7" name="LinksUpToDate">
    <vt:bool>false</vt:bool>
  </property>
  <property fmtid="{D5CDD505-2E9C-101B-9397-08002B2CF9AE}" pid="8" name="ScaleCrop">
    <vt:bool>false</vt:bool>
  </property>
  <property fmtid="{D5CDD505-2E9C-101B-9397-08002B2CF9AE}" pid="9" name="ShareDoc">
    <vt:bool>false</vt:bool>
  </property>
</Properties>
</file>